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xl/charts/chart4.xml" ContentType="application/vnd.openxmlformats-officedocument.drawingml.chart+xml"/>
  <Override PartName="/xl/theme/themeOverride4.xml" ContentType="application/vnd.openxmlformats-officedocument.themeOverride+xml"/>
  <Override PartName="/xl/charts/chart5.xml" ContentType="application/vnd.openxmlformats-officedocument.drawingml.chart+xml"/>
  <Override PartName="/xl/theme/themeOverride5.xml" ContentType="application/vnd.openxmlformats-officedocument.themeOverride+xml"/>
  <Override PartName="/xl/charts/chart6.xml" ContentType="application/vnd.openxmlformats-officedocument.drawingml.chart+xml"/>
  <Override PartName="/xl/theme/themeOverride6.xml" ContentType="application/vnd.openxmlformats-officedocument.themeOverride+xml"/>
  <Override PartName="/xl/charts/chart7.xml" ContentType="application/vnd.openxmlformats-officedocument.drawingml.chart+xml"/>
  <Override PartName="/xl/theme/themeOverride7.xml" ContentType="application/vnd.openxmlformats-officedocument.themeOverride+xml"/>
  <Override PartName="/xl/charts/chart8.xml" ContentType="application/vnd.openxmlformats-officedocument.drawingml.chart+xml"/>
  <Override PartName="/xl/theme/themeOverride8.xml" ContentType="application/vnd.openxmlformats-officedocument.themeOverride+xml"/>
  <Override PartName="/xl/charts/chart9.xml" ContentType="application/vnd.openxmlformats-officedocument.drawingml.chart+xml"/>
  <Override PartName="/xl/theme/themeOverride9.xml" ContentType="application/vnd.openxmlformats-officedocument.themeOverride+xml"/>
  <Override PartName="/xl/charts/chart10.xml" ContentType="application/vnd.openxmlformats-officedocument.drawingml.chart+xml"/>
  <Override PartName="/xl/theme/themeOverride10.xml" ContentType="application/vnd.openxmlformats-officedocument.themeOverride+xml"/>
  <Override PartName="/xl/charts/chart11.xml" ContentType="application/vnd.openxmlformats-officedocument.drawingml.chart+xml"/>
  <Override PartName="/xl/theme/themeOverride11.xml" ContentType="application/vnd.openxmlformats-officedocument.themeOverride+xml"/>
  <Override PartName="/xl/charts/chart12.xml" ContentType="application/vnd.openxmlformats-officedocument.drawingml.chart+xml"/>
  <Override PartName="/xl/theme/themeOverride12.xml" ContentType="application/vnd.openxmlformats-officedocument.themeOverride+xml"/>
  <Override PartName="/xl/charts/chart13.xml" ContentType="application/vnd.openxmlformats-officedocument.drawingml.chart+xml"/>
  <Override PartName="/xl/theme/themeOverride13.xml" ContentType="application/vnd.openxmlformats-officedocument.themeOverride+xml"/>
  <Override PartName="/xl/charts/chart14.xml" ContentType="application/vnd.openxmlformats-officedocument.drawingml.chart+xml"/>
  <Override PartName="/xl/theme/themeOverride14.xml" ContentType="application/vnd.openxmlformats-officedocument.themeOverride+xml"/>
  <Override PartName="/xl/charts/chart15.xml" ContentType="application/vnd.openxmlformats-officedocument.drawingml.chart+xml"/>
  <Override PartName="/xl/theme/themeOverride15.xml" ContentType="application/vnd.openxmlformats-officedocument.themeOverride+xml"/>
  <Override PartName="/xl/charts/chart16.xml" ContentType="application/vnd.openxmlformats-officedocument.drawingml.chart+xml"/>
  <Override PartName="/xl/theme/themeOverride16.xml" ContentType="application/vnd.openxmlformats-officedocument.themeOverride+xml"/>
  <Override PartName="/xl/charts/chart17.xml" ContentType="application/vnd.openxmlformats-officedocument.drawingml.chart+xml"/>
  <Override PartName="/xl/theme/themeOverride17.xml" ContentType="application/vnd.openxmlformats-officedocument.themeOverride+xml"/>
  <Override PartName="/xl/charts/chart18.xml" ContentType="application/vnd.openxmlformats-officedocument.drawingml.chart+xml"/>
  <Override PartName="/xl/theme/themeOverride18.xml" ContentType="application/vnd.openxmlformats-officedocument.themeOverride+xml"/>
  <Override PartName="/xl/charts/chart19.xml" ContentType="application/vnd.openxmlformats-officedocument.drawingml.chart+xml"/>
  <Override PartName="/xl/theme/themeOverride19.xml" ContentType="application/vnd.openxmlformats-officedocument.themeOverride+xml"/>
  <Override PartName="/xl/charts/chart20.xml" ContentType="application/vnd.openxmlformats-officedocument.drawingml.chart+xml"/>
  <Override PartName="/xl/theme/themeOverride20.xml" ContentType="application/vnd.openxmlformats-officedocument.themeOverride+xml"/>
  <Override PartName="/xl/charts/chart21.xml" ContentType="application/vnd.openxmlformats-officedocument.drawingml.chart+xml"/>
  <Override PartName="/xl/theme/themeOverride21.xml" ContentType="application/vnd.openxmlformats-officedocument.themeOverride+xml"/>
  <Override PartName="/xl/charts/chart22.xml" ContentType="application/vnd.openxmlformats-officedocument.drawingml.chart+xml"/>
  <Override PartName="/xl/theme/themeOverride22.xml" ContentType="application/vnd.openxmlformats-officedocument.themeOverride+xml"/>
  <Override PartName="/xl/charts/chart23.xml" ContentType="application/vnd.openxmlformats-officedocument.drawingml.chart+xml"/>
  <Override PartName="/xl/theme/themeOverride23.xml" ContentType="application/vnd.openxmlformats-officedocument.themeOverride+xml"/>
  <Override PartName="/xl/charts/chart24.xml" ContentType="application/vnd.openxmlformats-officedocument.drawingml.chart+xml"/>
  <Override PartName="/xl/theme/themeOverride24.xml" ContentType="application/vnd.openxmlformats-officedocument.themeOverride+xml"/>
  <Override PartName="/xl/charts/chart25.xml" ContentType="application/vnd.openxmlformats-officedocument.drawingml.chart+xml"/>
  <Override PartName="/xl/theme/themeOverride25.xml" ContentType="application/vnd.openxmlformats-officedocument.themeOverride+xml"/>
  <Override PartName="/xl/charts/chart26.xml" ContentType="application/vnd.openxmlformats-officedocument.drawingml.chart+xml"/>
  <Override PartName="/xl/theme/themeOverride26.xml" ContentType="application/vnd.openxmlformats-officedocument.themeOverride+xml"/>
  <Override PartName="/xl/charts/chart27.xml" ContentType="application/vnd.openxmlformats-officedocument.drawingml.chart+xml"/>
  <Override PartName="/xl/theme/themeOverride27.xml" ContentType="application/vnd.openxmlformats-officedocument.themeOverride+xml"/>
  <Override PartName="/xl/charts/chart28.xml" ContentType="application/vnd.openxmlformats-officedocument.drawingml.chart+xml"/>
  <Override PartName="/xl/theme/themeOverride28.xml" ContentType="application/vnd.openxmlformats-officedocument.themeOverride+xml"/>
  <Override PartName="/xl/charts/chart29.xml" ContentType="application/vnd.openxmlformats-officedocument.drawingml.chart+xml"/>
  <Override PartName="/xl/theme/themeOverride29.xml" ContentType="application/vnd.openxmlformats-officedocument.themeOverride+xml"/>
  <Override PartName="/xl/charts/chart30.xml" ContentType="application/vnd.openxmlformats-officedocument.drawingml.chart+xml"/>
  <Override PartName="/xl/theme/themeOverride30.xml" ContentType="application/vnd.openxmlformats-officedocument.themeOverride+xml"/>
  <Override PartName="/xl/charts/chart31.xml" ContentType="application/vnd.openxmlformats-officedocument.drawingml.chart+xml"/>
  <Override PartName="/xl/theme/themeOverride31.xml" ContentType="application/vnd.openxmlformats-officedocument.themeOverride+xml"/>
  <Override PartName="/xl/charts/chart32.xml" ContentType="application/vnd.openxmlformats-officedocument.drawingml.chart+xml"/>
  <Override PartName="/xl/theme/themeOverride32.xml" ContentType="application/vnd.openxmlformats-officedocument.themeOverride+xml"/>
  <Override PartName="/xl/charts/chart33.xml" ContentType="application/vnd.openxmlformats-officedocument.drawingml.chart+xml"/>
  <Override PartName="/xl/theme/themeOverride33.xml" ContentType="application/vnd.openxmlformats-officedocument.themeOverride+xml"/>
  <Override PartName="/xl/charts/chart34.xml" ContentType="application/vnd.openxmlformats-officedocument.drawingml.chart+xml"/>
  <Override PartName="/xl/theme/themeOverride34.xml" ContentType="application/vnd.openxmlformats-officedocument.themeOverride+xml"/>
  <Override PartName="/xl/charts/chart35.xml" ContentType="application/vnd.openxmlformats-officedocument.drawingml.chart+xml"/>
  <Override PartName="/xl/theme/themeOverride35.xml" ContentType="application/vnd.openxmlformats-officedocument.themeOverride+xml"/>
  <Override PartName="/xl/charts/chart36.xml" ContentType="application/vnd.openxmlformats-officedocument.drawingml.chart+xml"/>
  <Override PartName="/xl/theme/themeOverride36.xml" ContentType="application/vnd.openxmlformats-officedocument.themeOverride+xml"/>
  <Override PartName="/xl/charts/chart37.xml" ContentType="application/vnd.openxmlformats-officedocument.drawingml.chart+xml"/>
  <Override PartName="/xl/theme/themeOverride37.xml" ContentType="application/vnd.openxmlformats-officedocument.themeOverride+xml"/>
  <Override PartName="/xl/charts/chart38.xml" ContentType="application/vnd.openxmlformats-officedocument.drawingml.chart+xml"/>
  <Override PartName="/xl/theme/themeOverride38.xml" ContentType="application/vnd.openxmlformats-officedocument.themeOverride+xml"/>
  <Override PartName="/xl/charts/chart39.xml" ContentType="application/vnd.openxmlformats-officedocument.drawingml.chart+xml"/>
  <Override PartName="/xl/theme/themeOverride39.xml" ContentType="application/vnd.openxmlformats-officedocument.themeOverride+xml"/>
  <Override PartName="/xl/charts/chart40.xml" ContentType="application/vnd.openxmlformats-officedocument.drawingml.chart+xml"/>
  <Override PartName="/xl/theme/themeOverride40.xml" ContentType="application/vnd.openxmlformats-officedocument.themeOverride+xml"/>
  <Override PartName="/xl/charts/chart41.xml" ContentType="application/vnd.openxmlformats-officedocument.drawingml.chart+xml"/>
  <Override PartName="/xl/theme/themeOverride41.xml" ContentType="application/vnd.openxmlformats-officedocument.themeOverride+xml"/>
  <Override PartName="/xl/charts/chart42.xml" ContentType="application/vnd.openxmlformats-officedocument.drawingml.chart+xml"/>
  <Override PartName="/xl/theme/themeOverride42.xml" ContentType="application/vnd.openxmlformats-officedocument.themeOverride+xml"/>
  <Override PartName="/xl/charts/chart43.xml" ContentType="application/vnd.openxmlformats-officedocument.drawingml.chart+xml"/>
  <Override PartName="/xl/theme/themeOverride43.xml" ContentType="application/vnd.openxmlformats-officedocument.themeOverride+xml"/>
  <Override PartName="/xl/charts/chart44.xml" ContentType="application/vnd.openxmlformats-officedocument.drawingml.chart+xml"/>
  <Override PartName="/xl/theme/themeOverride44.xml" ContentType="application/vnd.openxmlformats-officedocument.themeOverride+xml"/>
  <Override PartName="/xl/charts/chart45.xml" ContentType="application/vnd.openxmlformats-officedocument.drawingml.chart+xml"/>
  <Override PartName="/xl/theme/themeOverride45.xml" ContentType="application/vnd.openxmlformats-officedocument.themeOverride+xml"/>
  <Override PartName="/xl/charts/chart46.xml" ContentType="application/vnd.openxmlformats-officedocument.drawingml.chart+xml"/>
  <Override PartName="/xl/theme/themeOverride46.xml" ContentType="application/vnd.openxmlformats-officedocument.themeOverride+xml"/>
  <Override PartName="/xl/charts/chart47.xml" ContentType="application/vnd.openxmlformats-officedocument.drawingml.chart+xml"/>
  <Override PartName="/xl/theme/themeOverride47.xml" ContentType="application/vnd.openxmlformats-officedocument.themeOverride+xml"/>
  <Override PartName="/xl/charts/chart48.xml" ContentType="application/vnd.openxmlformats-officedocument.drawingml.chart+xml"/>
  <Override PartName="/xl/theme/themeOverride48.xml" ContentType="application/vnd.openxmlformats-officedocument.themeOverride+xml"/>
  <Override PartName="/xl/charts/chart49.xml" ContentType="application/vnd.openxmlformats-officedocument.drawingml.chart+xml"/>
  <Override PartName="/xl/theme/themeOverride49.xml" ContentType="application/vnd.openxmlformats-officedocument.themeOverride+xml"/>
  <Override PartName="/xl/charts/chart50.xml" ContentType="application/vnd.openxmlformats-officedocument.drawingml.chart+xml"/>
  <Override PartName="/xl/theme/themeOverride50.xml" ContentType="application/vnd.openxmlformats-officedocument.themeOverride+xml"/>
  <Override PartName="/xl/charts/chart51.xml" ContentType="application/vnd.openxmlformats-officedocument.drawingml.chart+xml"/>
  <Override PartName="/xl/theme/themeOverride51.xml" ContentType="application/vnd.openxmlformats-officedocument.themeOverride+xml"/>
  <Override PartName="/xl/charts/chart52.xml" ContentType="application/vnd.openxmlformats-officedocument.drawingml.chart+xml"/>
  <Override PartName="/xl/theme/themeOverride52.xml" ContentType="application/vnd.openxmlformats-officedocument.themeOverride+xml"/>
  <Override PartName="/xl/charts/chart53.xml" ContentType="application/vnd.openxmlformats-officedocument.drawingml.chart+xml"/>
  <Override PartName="/xl/theme/themeOverride53.xml" ContentType="application/vnd.openxmlformats-officedocument.themeOverride+xml"/>
  <Override PartName="/xl/charts/chart54.xml" ContentType="application/vnd.openxmlformats-officedocument.drawingml.chart+xml"/>
  <Override PartName="/xl/theme/themeOverride54.xml" ContentType="application/vnd.openxmlformats-officedocument.themeOverride+xml"/>
  <Override PartName="/xl/charts/chart55.xml" ContentType="application/vnd.openxmlformats-officedocument.drawingml.chart+xml"/>
  <Override PartName="/xl/theme/themeOverride55.xml" ContentType="application/vnd.openxmlformats-officedocument.themeOverride+xml"/>
  <Override PartName="/xl/charts/chart56.xml" ContentType="application/vnd.openxmlformats-officedocument.drawingml.chart+xml"/>
  <Override PartName="/xl/theme/themeOverride56.xml" ContentType="application/vnd.openxmlformats-officedocument.themeOverride+xml"/>
  <Override PartName="/xl/charts/chart57.xml" ContentType="application/vnd.openxmlformats-officedocument.drawingml.chart+xml"/>
  <Override PartName="/xl/theme/themeOverride57.xml" ContentType="application/vnd.openxmlformats-officedocument.themeOverride+xml"/>
  <Override PartName="/xl/charts/chart58.xml" ContentType="application/vnd.openxmlformats-officedocument.drawingml.chart+xml"/>
  <Override PartName="/xl/theme/themeOverride58.xml" ContentType="application/vnd.openxmlformats-officedocument.themeOverride+xml"/>
  <Override PartName="/xl/charts/chart59.xml" ContentType="application/vnd.openxmlformats-officedocument.drawingml.chart+xml"/>
  <Override PartName="/xl/theme/themeOverride59.xml" ContentType="application/vnd.openxmlformats-officedocument.themeOverride+xml"/>
  <Override PartName="/xl/charts/chart60.xml" ContentType="application/vnd.openxmlformats-officedocument.drawingml.chart+xml"/>
  <Override PartName="/xl/theme/themeOverride60.xml" ContentType="application/vnd.openxmlformats-officedocument.themeOverride+xml"/>
  <Override PartName="/xl/charts/chart61.xml" ContentType="application/vnd.openxmlformats-officedocument.drawingml.chart+xml"/>
  <Override PartName="/xl/theme/themeOverride61.xml" ContentType="application/vnd.openxmlformats-officedocument.themeOverride+xml"/>
  <Override PartName="/xl/charts/chart62.xml" ContentType="application/vnd.openxmlformats-officedocument.drawingml.chart+xml"/>
  <Override PartName="/xl/theme/themeOverride62.xml" ContentType="application/vnd.openxmlformats-officedocument.themeOverride+xml"/>
  <Override PartName="/xl/charts/chart63.xml" ContentType="application/vnd.openxmlformats-officedocument.drawingml.chart+xml"/>
  <Override PartName="/xl/theme/themeOverride63.xml" ContentType="application/vnd.openxmlformats-officedocument.themeOverride+xml"/>
  <Override PartName="/xl/charts/chart64.xml" ContentType="application/vnd.openxmlformats-officedocument.drawingml.chart+xml"/>
  <Override PartName="/xl/theme/themeOverride64.xml" ContentType="application/vnd.openxmlformats-officedocument.themeOverride+xml"/>
  <Override PartName="/xl/charts/chart65.xml" ContentType="application/vnd.openxmlformats-officedocument.drawingml.chart+xml"/>
  <Override PartName="/xl/theme/themeOverride65.xml" ContentType="application/vnd.openxmlformats-officedocument.themeOverride+xml"/>
  <Override PartName="/xl/charts/chart66.xml" ContentType="application/vnd.openxmlformats-officedocument.drawingml.chart+xml"/>
  <Override PartName="/xl/theme/themeOverride66.xml" ContentType="application/vnd.openxmlformats-officedocument.themeOverride+xml"/>
  <Override PartName="/xl/charts/chart67.xml" ContentType="application/vnd.openxmlformats-officedocument.drawingml.chart+xml"/>
  <Override PartName="/xl/theme/themeOverride67.xml" ContentType="application/vnd.openxmlformats-officedocument.themeOverride+xml"/>
  <Override PartName="/xl/charts/chart68.xml" ContentType="application/vnd.openxmlformats-officedocument.drawingml.chart+xml"/>
  <Override PartName="/xl/theme/themeOverride68.xml" ContentType="application/vnd.openxmlformats-officedocument.themeOverride+xml"/>
  <Override PartName="/xl/charts/chart69.xml" ContentType="application/vnd.openxmlformats-officedocument.drawingml.chart+xml"/>
  <Override PartName="/xl/theme/themeOverride69.xml" ContentType="application/vnd.openxmlformats-officedocument.themeOverride+xml"/>
  <Override PartName="/xl/charts/chart70.xml" ContentType="application/vnd.openxmlformats-officedocument.drawingml.chart+xml"/>
  <Override PartName="/xl/theme/themeOverride70.xml" ContentType="application/vnd.openxmlformats-officedocument.themeOverride+xml"/>
  <Override PartName="/xl/charts/chart71.xml" ContentType="application/vnd.openxmlformats-officedocument.drawingml.chart+xml"/>
  <Override PartName="/xl/theme/themeOverride71.xml" ContentType="application/vnd.openxmlformats-officedocument.themeOverride+xml"/>
  <Override PartName="/xl/charts/chart72.xml" ContentType="application/vnd.openxmlformats-officedocument.drawingml.chart+xml"/>
  <Override PartName="/xl/theme/themeOverride72.xml" ContentType="application/vnd.openxmlformats-officedocument.themeOverride+xml"/>
  <Override PartName="/xl/charts/chart73.xml" ContentType="application/vnd.openxmlformats-officedocument.drawingml.chart+xml"/>
  <Override PartName="/xl/theme/themeOverride73.xml" ContentType="application/vnd.openxmlformats-officedocument.themeOverride+xml"/>
  <Override PartName="/xl/charts/chart74.xml" ContentType="application/vnd.openxmlformats-officedocument.drawingml.chart+xml"/>
  <Override PartName="/xl/theme/themeOverride74.xml" ContentType="application/vnd.openxmlformats-officedocument.themeOverride+xml"/>
  <Override PartName="/xl/charts/chart75.xml" ContentType="application/vnd.openxmlformats-officedocument.drawingml.chart+xml"/>
  <Override PartName="/xl/theme/themeOverride75.xml" ContentType="application/vnd.openxmlformats-officedocument.themeOverride+xml"/>
  <Override PartName="/xl/charts/chart76.xml" ContentType="application/vnd.openxmlformats-officedocument.drawingml.chart+xml"/>
  <Override PartName="/xl/theme/themeOverride76.xml" ContentType="application/vnd.openxmlformats-officedocument.themeOverride+xml"/>
  <Override PartName="/xl/charts/chart77.xml" ContentType="application/vnd.openxmlformats-officedocument.drawingml.chart+xml"/>
  <Override PartName="/xl/theme/themeOverride77.xml" ContentType="application/vnd.openxmlformats-officedocument.themeOverride+xml"/>
  <Override PartName="/xl/charts/chart78.xml" ContentType="application/vnd.openxmlformats-officedocument.drawingml.chart+xml"/>
  <Override PartName="/xl/theme/themeOverride78.xml" ContentType="application/vnd.openxmlformats-officedocument.themeOverride+xml"/>
  <Override PartName="/xl/charts/chart79.xml" ContentType="application/vnd.openxmlformats-officedocument.drawingml.chart+xml"/>
  <Override PartName="/xl/theme/themeOverride79.xml" ContentType="application/vnd.openxmlformats-officedocument.themeOverride+xml"/>
  <Override PartName="/xl/charts/chart80.xml" ContentType="application/vnd.openxmlformats-officedocument.drawingml.chart+xml"/>
  <Override PartName="/xl/theme/themeOverride80.xml" ContentType="application/vnd.openxmlformats-officedocument.themeOverride+xml"/>
  <Override PartName="/xl/charts/chart81.xml" ContentType="application/vnd.openxmlformats-officedocument.drawingml.chart+xml"/>
  <Override PartName="/xl/theme/themeOverride81.xml" ContentType="application/vnd.openxmlformats-officedocument.themeOverride+xml"/>
  <Override PartName="/xl/charts/chart82.xml" ContentType="application/vnd.openxmlformats-officedocument.drawingml.chart+xml"/>
  <Override PartName="/xl/theme/themeOverride82.xml" ContentType="application/vnd.openxmlformats-officedocument.themeOverride+xml"/>
  <Override PartName="/xl/charts/chart83.xml" ContentType="application/vnd.openxmlformats-officedocument.drawingml.chart+xml"/>
  <Override PartName="/xl/theme/themeOverride83.xml" ContentType="application/vnd.openxmlformats-officedocument.themeOverride+xml"/>
  <Override PartName="/xl/charts/chart84.xml" ContentType="application/vnd.openxmlformats-officedocument.drawingml.chart+xml"/>
  <Override PartName="/xl/theme/themeOverride84.xml" ContentType="application/vnd.openxmlformats-officedocument.themeOverride+xml"/>
  <Override PartName="/xl/charts/chart85.xml" ContentType="application/vnd.openxmlformats-officedocument.drawingml.chart+xml"/>
  <Override PartName="/xl/theme/themeOverride85.xml" ContentType="application/vnd.openxmlformats-officedocument.themeOverride+xml"/>
  <Override PartName="/xl/charts/chart86.xml" ContentType="application/vnd.openxmlformats-officedocument.drawingml.chart+xml"/>
  <Override PartName="/xl/theme/themeOverride86.xml" ContentType="application/vnd.openxmlformats-officedocument.themeOverride+xml"/>
  <Override PartName="/xl/charts/chart87.xml" ContentType="application/vnd.openxmlformats-officedocument.drawingml.chart+xml"/>
  <Override PartName="/xl/theme/themeOverride87.xml" ContentType="application/vnd.openxmlformats-officedocument.themeOverride+xml"/>
  <Override PartName="/xl/charts/chart88.xml" ContentType="application/vnd.openxmlformats-officedocument.drawingml.chart+xml"/>
  <Override PartName="/xl/theme/themeOverride88.xml" ContentType="application/vnd.openxmlformats-officedocument.themeOverride+xml"/>
  <Override PartName="/xl/charts/chart89.xml" ContentType="application/vnd.openxmlformats-officedocument.drawingml.chart+xml"/>
  <Override PartName="/xl/theme/themeOverride89.xml" ContentType="application/vnd.openxmlformats-officedocument.themeOverride+xml"/>
  <Override PartName="/xl/charts/chart90.xml" ContentType="application/vnd.openxmlformats-officedocument.drawingml.chart+xml"/>
  <Override PartName="/xl/theme/themeOverride90.xml" ContentType="application/vnd.openxmlformats-officedocument.themeOverride+xml"/>
  <Override PartName="/xl/charts/chart91.xml" ContentType="application/vnd.openxmlformats-officedocument.drawingml.chart+xml"/>
  <Override PartName="/xl/theme/themeOverride91.xml" ContentType="application/vnd.openxmlformats-officedocument.themeOverride+xml"/>
  <Override PartName="/xl/charts/chart92.xml" ContentType="application/vnd.openxmlformats-officedocument.drawingml.chart+xml"/>
  <Override PartName="/xl/theme/themeOverride92.xml" ContentType="application/vnd.openxmlformats-officedocument.themeOverride+xml"/>
  <Override PartName="/xl/charts/chart93.xml" ContentType="application/vnd.openxmlformats-officedocument.drawingml.chart+xml"/>
  <Override PartName="/xl/theme/themeOverride93.xml" ContentType="application/vnd.openxmlformats-officedocument.themeOverride+xml"/>
  <Override PartName="/xl/charts/chart94.xml" ContentType="application/vnd.openxmlformats-officedocument.drawingml.chart+xml"/>
  <Override PartName="/xl/theme/themeOverride94.xml" ContentType="application/vnd.openxmlformats-officedocument.themeOverride+xml"/>
  <Override PartName="/xl/charts/chart95.xml" ContentType="application/vnd.openxmlformats-officedocument.drawingml.chart+xml"/>
  <Override PartName="/xl/theme/themeOverride95.xml" ContentType="application/vnd.openxmlformats-officedocument.themeOverride+xml"/>
  <Override PartName="/xl/charts/chart96.xml" ContentType="application/vnd.openxmlformats-officedocument.drawingml.chart+xml"/>
  <Override PartName="/xl/theme/themeOverride96.xml" ContentType="application/vnd.openxmlformats-officedocument.themeOverride+xml"/>
  <Override PartName="/xl/charts/chart97.xml" ContentType="application/vnd.openxmlformats-officedocument.drawingml.chart+xml"/>
  <Override PartName="/xl/theme/themeOverride97.xml" ContentType="application/vnd.openxmlformats-officedocument.themeOverride+xml"/>
  <Override PartName="/xl/charts/chart98.xml" ContentType="application/vnd.openxmlformats-officedocument.drawingml.chart+xml"/>
  <Override PartName="/xl/theme/themeOverride98.xml" ContentType="application/vnd.openxmlformats-officedocument.themeOverride+xml"/>
  <Override PartName="/xl/charts/chart99.xml" ContentType="application/vnd.openxmlformats-officedocument.drawingml.chart+xml"/>
  <Override PartName="/xl/theme/themeOverride99.xml" ContentType="application/vnd.openxmlformats-officedocument.themeOverride+xml"/>
  <Override PartName="/xl/charts/chart100.xml" ContentType="application/vnd.openxmlformats-officedocument.drawingml.chart+xml"/>
  <Override PartName="/xl/theme/themeOverride100.xml" ContentType="application/vnd.openxmlformats-officedocument.themeOverride+xml"/>
  <Override PartName="/xl/charts/chart101.xml" ContentType="application/vnd.openxmlformats-officedocument.drawingml.chart+xml"/>
  <Override PartName="/xl/theme/themeOverride101.xml" ContentType="application/vnd.openxmlformats-officedocument.themeOverride+xml"/>
  <Override PartName="/xl/charts/chart102.xml" ContentType="application/vnd.openxmlformats-officedocument.drawingml.chart+xml"/>
  <Override PartName="/xl/theme/themeOverride102.xml" ContentType="application/vnd.openxmlformats-officedocument.themeOverride+xml"/>
  <Override PartName="/xl/charts/chart103.xml" ContentType="application/vnd.openxmlformats-officedocument.drawingml.chart+xml"/>
  <Override PartName="/xl/theme/themeOverride103.xml" ContentType="application/vnd.openxmlformats-officedocument.themeOverride+xml"/>
  <Override PartName="/xl/charts/chart104.xml" ContentType="application/vnd.openxmlformats-officedocument.drawingml.chart+xml"/>
  <Override PartName="/xl/theme/themeOverride104.xml" ContentType="application/vnd.openxmlformats-officedocument.themeOverride+xml"/>
  <Override PartName="/xl/charts/chart105.xml" ContentType="application/vnd.openxmlformats-officedocument.drawingml.chart+xml"/>
  <Override PartName="/xl/theme/themeOverride105.xml" ContentType="application/vnd.openxmlformats-officedocument.themeOverride+xml"/>
  <Override PartName="/xl/charts/chart106.xml" ContentType="application/vnd.openxmlformats-officedocument.drawingml.chart+xml"/>
  <Override PartName="/xl/theme/themeOverride106.xml" ContentType="application/vnd.openxmlformats-officedocument.themeOverride+xml"/>
  <Override PartName="/xl/charts/chart107.xml" ContentType="application/vnd.openxmlformats-officedocument.drawingml.chart+xml"/>
  <Override PartName="/xl/theme/themeOverride107.xml" ContentType="application/vnd.openxmlformats-officedocument.themeOverride+xml"/>
  <Override PartName="/xl/charts/chart108.xml" ContentType="application/vnd.openxmlformats-officedocument.drawingml.chart+xml"/>
  <Override PartName="/xl/theme/themeOverride108.xml" ContentType="application/vnd.openxmlformats-officedocument.themeOverride+xml"/>
  <Override PartName="/xl/charts/chart109.xml" ContentType="application/vnd.openxmlformats-officedocument.drawingml.chart+xml"/>
  <Override PartName="/xl/theme/themeOverride109.xml" ContentType="application/vnd.openxmlformats-officedocument.themeOverride+xml"/>
  <Override PartName="/xl/charts/chart110.xml" ContentType="application/vnd.openxmlformats-officedocument.drawingml.chart+xml"/>
  <Override PartName="/xl/theme/themeOverride110.xml" ContentType="application/vnd.openxmlformats-officedocument.themeOverride+xml"/>
  <Override PartName="/xl/charts/chart111.xml" ContentType="application/vnd.openxmlformats-officedocument.drawingml.chart+xml"/>
  <Override PartName="/xl/theme/themeOverride111.xml" ContentType="application/vnd.openxmlformats-officedocument.themeOverride+xml"/>
  <Override PartName="/xl/charts/chart112.xml" ContentType="application/vnd.openxmlformats-officedocument.drawingml.chart+xml"/>
  <Override PartName="/xl/theme/themeOverride112.xml" ContentType="application/vnd.openxmlformats-officedocument.themeOverride+xml"/>
  <Override PartName="/xl/charts/chart113.xml" ContentType="application/vnd.openxmlformats-officedocument.drawingml.chart+xml"/>
  <Override PartName="/xl/theme/themeOverride113.xml" ContentType="application/vnd.openxmlformats-officedocument.themeOverride+xml"/>
  <Override PartName="/xl/charts/chart114.xml" ContentType="application/vnd.openxmlformats-officedocument.drawingml.chart+xml"/>
  <Override PartName="/xl/theme/themeOverride114.xml" ContentType="application/vnd.openxmlformats-officedocument.themeOverride+xml"/>
  <Override PartName="/xl/charts/chart115.xml" ContentType="application/vnd.openxmlformats-officedocument.drawingml.chart+xml"/>
  <Override PartName="/xl/theme/themeOverride115.xml" ContentType="application/vnd.openxmlformats-officedocument.themeOverride+xml"/>
  <Override PartName="/xl/charts/chart116.xml" ContentType="application/vnd.openxmlformats-officedocument.drawingml.chart+xml"/>
  <Override PartName="/xl/theme/themeOverride116.xml" ContentType="application/vnd.openxmlformats-officedocument.themeOverride+xml"/>
  <Override PartName="/xl/charts/chart117.xml" ContentType="application/vnd.openxmlformats-officedocument.drawingml.chart+xml"/>
  <Override PartName="/xl/theme/themeOverride117.xml" ContentType="application/vnd.openxmlformats-officedocument.themeOverride+xml"/>
  <Override PartName="/xl/charts/chart118.xml" ContentType="application/vnd.openxmlformats-officedocument.drawingml.chart+xml"/>
  <Override PartName="/xl/theme/themeOverride118.xml" ContentType="application/vnd.openxmlformats-officedocument.themeOverride+xml"/>
  <Override PartName="/xl/charts/chart119.xml" ContentType="application/vnd.openxmlformats-officedocument.drawingml.chart+xml"/>
  <Override PartName="/xl/theme/themeOverride119.xml" ContentType="application/vnd.openxmlformats-officedocument.themeOverride+xml"/>
  <Override PartName="/xl/charts/chart120.xml" ContentType="application/vnd.openxmlformats-officedocument.drawingml.chart+xml"/>
  <Override PartName="/xl/theme/themeOverride120.xml" ContentType="application/vnd.openxmlformats-officedocument.themeOverride+xml"/>
  <Override PartName="/xl/charts/chart121.xml" ContentType="application/vnd.openxmlformats-officedocument.drawingml.chart+xml"/>
  <Override PartName="/xl/theme/themeOverride121.xml" ContentType="application/vnd.openxmlformats-officedocument.themeOverride+xml"/>
  <Override PartName="/xl/charts/chart122.xml" ContentType="application/vnd.openxmlformats-officedocument.drawingml.chart+xml"/>
  <Override PartName="/xl/theme/themeOverride122.xml" ContentType="application/vnd.openxmlformats-officedocument.themeOverride+xml"/>
  <Override PartName="/xl/charts/chart123.xml" ContentType="application/vnd.openxmlformats-officedocument.drawingml.chart+xml"/>
  <Override PartName="/xl/theme/themeOverride123.xml" ContentType="application/vnd.openxmlformats-officedocument.themeOverride+xml"/>
  <Override PartName="/xl/charts/chart124.xml" ContentType="application/vnd.openxmlformats-officedocument.drawingml.chart+xml"/>
  <Override PartName="/xl/theme/themeOverride124.xml" ContentType="application/vnd.openxmlformats-officedocument.themeOverride+xml"/>
  <Override PartName="/xl/charts/chart125.xml" ContentType="application/vnd.openxmlformats-officedocument.drawingml.chart+xml"/>
  <Override PartName="/xl/theme/themeOverride125.xml" ContentType="application/vnd.openxmlformats-officedocument.themeOverride+xml"/>
  <Override PartName="/xl/charts/chart126.xml" ContentType="application/vnd.openxmlformats-officedocument.drawingml.chart+xml"/>
  <Override PartName="/xl/theme/themeOverride126.xml" ContentType="application/vnd.openxmlformats-officedocument.themeOverride+xml"/>
  <Override PartName="/xl/charts/chart127.xml" ContentType="application/vnd.openxmlformats-officedocument.drawingml.chart+xml"/>
  <Override PartName="/xl/theme/themeOverride127.xml" ContentType="application/vnd.openxmlformats-officedocument.themeOverride+xml"/>
  <Override PartName="/xl/charts/chart128.xml" ContentType="application/vnd.openxmlformats-officedocument.drawingml.chart+xml"/>
  <Override PartName="/xl/theme/themeOverride128.xml" ContentType="application/vnd.openxmlformats-officedocument.themeOverride+xml"/>
  <Override PartName="/xl/drawings/drawing2.xml" ContentType="application/vnd.openxmlformats-officedocument.drawing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drawings/drawing3.xml" ContentType="application/vnd.openxmlformats-officedocument.drawing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drawings/drawing4.xml" ContentType="application/vnd.openxmlformats-officedocument.drawing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2624"/>
  <workbookPr autoCompressPictures="0"/>
  <bookViews>
    <workbookView xWindow="1560" yWindow="480" windowWidth="34540" windowHeight="19340" activeTab="5"/>
  </bookViews>
  <sheets>
    <sheet name="Navigation" sheetId="3" r:id="rId1"/>
    <sheet name="Strains" sheetId="2" r:id="rId2"/>
    <sheet name="980032" sheetId="1" r:id="rId3"/>
    <sheet name="Work" sheetId="4" r:id="rId4"/>
    <sheet name="Work (2)" sheetId="5" r:id="rId5"/>
    <sheet name="FINAL (ave d0)" sheetId="6" r:id="rId6"/>
  </sheets>
  <definedNames>
    <definedName name="lambda" localSheetId="5">'FINAL (ave d0)'!$AP$1</definedName>
    <definedName name="lambda" localSheetId="4">'Work (2)'!$AP$1</definedName>
    <definedName name="lambda">Work!$AP$1</definedName>
    <definedName name="phi0" localSheetId="5">'FINAL (ave d0)'!$AP$2</definedName>
    <definedName name="phi0" localSheetId="4">'Work (2)'!$AP$2</definedName>
    <definedName name="phi0">Work!$AP$2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R78" i="6" l="1"/>
  <c r="AR79" i="6"/>
  <c r="AR80" i="6"/>
  <c r="AR81" i="6"/>
  <c r="AR82" i="6"/>
  <c r="AR83" i="6"/>
  <c r="AR84" i="6"/>
  <c r="AR85" i="6"/>
  <c r="AR86" i="6"/>
  <c r="AR89" i="6"/>
  <c r="AR90" i="6"/>
  <c r="AR91" i="6"/>
  <c r="AR92" i="6"/>
  <c r="AR93" i="6"/>
  <c r="AR94" i="6"/>
  <c r="AR95" i="6"/>
  <c r="AR96" i="6"/>
  <c r="AR97" i="6"/>
  <c r="AR98" i="6"/>
  <c r="AR99" i="6"/>
  <c r="AR100" i="6"/>
  <c r="AR101" i="6"/>
  <c r="AR102" i="6"/>
  <c r="AR103" i="6"/>
  <c r="AR104" i="6"/>
  <c r="AR105" i="6"/>
  <c r="AR106" i="6"/>
  <c r="AR107" i="6"/>
  <c r="AR108" i="6"/>
  <c r="AR109" i="6"/>
  <c r="AR110" i="6"/>
  <c r="AR111" i="6"/>
  <c r="AR112" i="6"/>
  <c r="AR113" i="6"/>
  <c r="AR114" i="6"/>
  <c r="AR115" i="6"/>
  <c r="AR116" i="6"/>
  <c r="AR117" i="6"/>
  <c r="AR118" i="6"/>
  <c r="AR119" i="6"/>
  <c r="AR120" i="6"/>
  <c r="AR121" i="6"/>
  <c r="AR122" i="6"/>
  <c r="AR123" i="6"/>
  <c r="AR124" i="6"/>
  <c r="AR125" i="6"/>
  <c r="AR126" i="6"/>
  <c r="AR127" i="6"/>
  <c r="AR128" i="6"/>
  <c r="AR129" i="6"/>
  <c r="AR130" i="6"/>
  <c r="AR131" i="6"/>
  <c r="AR132" i="6"/>
  <c r="AR133" i="6"/>
  <c r="AR134" i="6"/>
  <c r="AR135" i="6"/>
  <c r="AR136" i="6"/>
  <c r="AR137" i="6"/>
  <c r="AR138" i="6"/>
  <c r="AR139" i="6"/>
  <c r="AR140" i="6"/>
  <c r="AR141" i="6"/>
  <c r="AS141" i="6"/>
  <c r="V141" i="6"/>
  <c r="AJ141" i="6"/>
  <c r="W141" i="6"/>
  <c r="AK141" i="6"/>
  <c r="AN141" i="6"/>
  <c r="AP141" i="6"/>
  <c r="AQ141" i="6"/>
  <c r="AO141" i="6"/>
  <c r="Y141" i="6"/>
  <c r="AM141" i="6"/>
  <c r="X141" i="6"/>
  <c r="AL141" i="6"/>
  <c r="J141" i="6"/>
  <c r="AI141" i="6"/>
  <c r="AD141" i="6"/>
  <c r="AC141" i="6"/>
  <c r="AB141" i="6"/>
  <c r="AA141" i="6"/>
  <c r="Z141" i="6"/>
  <c r="U141" i="6"/>
  <c r="T141" i="6"/>
  <c r="S141" i="6"/>
  <c r="R141" i="6"/>
  <c r="Q141" i="6"/>
  <c r="P141" i="6"/>
  <c r="O141" i="6"/>
  <c r="N141" i="6"/>
  <c r="M141" i="6"/>
  <c r="L141" i="6"/>
  <c r="K141" i="6"/>
  <c r="I141" i="6"/>
  <c r="H141" i="6"/>
  <c r="G141" i="6"/>
  <c r="F141" i="6"/>
  <c r="E141" i="6"/>
  <c r="D141" i="6"/>
  <c r="C141" i="6"/>
  <c r="B141" i="6"/>
  <c r="A141" i="6"/>
  <c r="AS140" i="6"/>
  <c r="V140" i="6"/>
  <c r="AJ140" i="6"/>
  <c r="W140" i="6"/>
  <c r="AK140" i="6"/>
  <c r="AN140" i="6"/>
  <c r="AP140" i="6"/>
  <c r="AQ140" i="6"/>
  <c r="AO140" i="6"/>
  <c r="Y140" i="6"/>
  <c r="AM140" i="6"/>
  <c r="X140" i="6"/>
  <c r="AL140" i="6"/>
  <c r="J140" i="6"/>
  <c r="AI140" i="6"/>
  <c r="AD140" i="6"/>
  <c r="AC140" i="6"/>
  <c r="AB140" i="6"/>
  <c r="AA140" i="6"/>
  <c r="Z140" i="6"/>
  <c r="U140" i="6"/>
  <c r="T140" i="6"/>
  <c r="S140" i="6"/>
  <c r="R140" i="6"/>
  <c r="Q140" i="6"/>
  <c r="P140" i="6"/>
  <c r="O140" i="6"/>
  <c r="N140" i="6"/>
  <c r="M140" i="6"/>
  <c r="L140" i="6"/>
  <c r="K140" i="6"/>
  <c r="I140" i="6"/>
  <c r="H140" i="6"/>
  <c r="G140" i="6"/>
  <c r="F140" i="6"/>
  <c r="E140" i="6"/>
  <c r="D140" i="6"/>
  <c r="C140" i="6"/>
  <c r="B140" i="6"/>
  <c r="A140" i="6"/>
  <c r="AS139" i="6"/>
  <c r="V139" i="6"/>
  <c r="AJ139" i="6"/>
  <c r="W139" i="6"/>
  <c r="AK139" i="6"/>
  <c r="AN139" i="6"/>
  <c r="AP139" i="6"/>
  <c r="AQ139" i="6"/>
  <c r="AO139" i="6"/>
  <c r="Y139" i="6"/>
  <c r="AM139" i="6"/>
  <c r="X139" i="6"/>
  <c r="AL139" i="6"/>
  <c r="J139" i="6"/>
  <c r="AI139" i="6"/>
  <c r="AD139" i="6"/>
  <c r="AC139" i="6"/>
  <c r="AB139" i="6"/>
  <c r="AA139" i="6"/>
  <c r="Z139" i="6"/>
  <c r="U139" i="6"/>
  <c r="T139" i="6"/>
  <c r="S139" i="6"/>
  <c r="R139" i="6"/>
  <c r="Q139" i="6"/>
  <c r="P139" i="6"/>
  <c r="O139" i="6"/>
  <c r="N139" i="6"/>
  <c r="M139" i="6"/>
  <c r="L139" i="6"/>
  <c r="K139" i="6"/>
  <c r="I139" i="6"/>
  <c r="H139" i="6"/>
  <c r="G139" i="6"/>
  <c r="F139" i="6"/>
  <c r="E139" i="6"/>
  <c r="D139" i="6"/>
  <c r="C139" i="6"/>
  <c r="B139" i="6"/>
  <c r="A139" i="6"/>
  <c r="AS138" i="6"/>
  <c r="V138" i="6"/>
  <c r="AJ138" i="6"/>
  <c r="W138" i="6"/>
  <c r="AK138" i="6"/>
  <c r="AN138" i="6"/>
  <c r="AP138" i="6"/>
  <c r="AQ138" i="6"/>
  <c r="AO138" i="6"/>
  <c r="Y138" i="6"/>
  <c r="AM138" i="6"/>
  <c r="X138" i="6"/>
  <c r="AL138" i="6"/>
  <c r="J138" i="6"/>
  <c r="AI138" i="6"/>
  <c r="AD138" i="6"/>
  <c r="AC138" i="6"/>
  <c r="AB138" i="6"/>
  <c r="AA138" i="6"/>
  <c r="Z138" i="6"/>
  <c r="U138" i="6"/>
  <c r="T138" i="6"/>
  <c r="S138" i="6"/>
  <c r="R138" i="6"/>
  <c r="Q138" i="6"/>
  <c r="P138" i="6"/>
  <c r="O138" i="6"/>
  <c r="N138" i="6"/>
  <c r="M138" i="6"/>
  <c r="L138" i="6"/>
  <c r="K138" i="6"/>
  <c r="I138" i="6"/>
  <c r="H138" i="6"/>
  <c r="G138" i="6"/>
  <c r="F138" i="6"/>
  <c r="E138" i="6"/>
  <c r="D138" i="6"/>
  <c r="C138" i="6"/>
  <c r="B138" i="6"/>
  <c r="A138" i="6"/>
  <c r="AS137" i="6"/>
  <c r="V137" i="6"/>
  <c r="AJ137" i="6"/>
  <c r="W137" i="6"/>
  <c r="AK137" i="6"/>
  <c r="AN137" i="6"/>
  <c r="AP137" i="6"/>
  <c r="AQ137" i="6"/>
  <c r="AO137" i="6"/>
  <c r="Y137" i="6"/>
  <c r="AM137" i="6"/>
  <c r="X137" i="6"/>
  <c r="AL137" i="6"/>
  <c r="J137" i="6"/>
  <c r="AI137" i="6"/>
  <c r="AD137" i="6"/>
  <c r="AC137" i="6"/>
  <c r="AB137" i="6"/>
  <c r="AA137" i="6"/>
  <c r="Z137" i="6"/>
  <c r="U137" i="6"/>
  <c r="T137" i="6"/>
  <c r="S137" i="6"/>
  <c r="R137" i="6"/>
  <c r="Q137" i="6"/>
  <c r="P137" i="6"/>
  <c r="O137" i="6"/>
  <c r="N137" i="6"/>
  <c r="M137" i="6"/>
  <c r="L137" i="6"/>
  <c r="K137" i="6"/>
  <c r="I137" i="6"/>
  <c r="H137" i="6"/>
  <c r="G137" i="6"/>
  <c r="F137" i="6"/>
  <c r="E137" i="6"/>
  <c r="D137" i="6"/>
  <c r="C137" i="6"/>
  <c r="B137" i="6"/>
  <c r="A137" i="6"/>
  <c r="AS136" i="6"/>
  <c r="V136" i="6"/>
  <c r="AJ136" i="6"/>
  <c r="W136" i="6"/>
  <c r="AK136" i="6"/>
  <c r="AN136" i="6"/>
  <c r="AP136" i="6"/>
  <c r="AQ136" i="6"/>
  <c r="AO136" i="6"/>
  <c r="Y136" i="6"/>
  <c r="AM136" i="6"/>
  <c r="X136" i="6"/>
  <c r="AL136" i="6"/>
  <c r="J136" i="6"/>
  <c r="AI136" i="6"/>
  <c r="AD136" i="6"/>
  <c r="AC136" i="6"/>
  <c r="AB136" i="6"/>
  <c r="AA136" i="6"/>
  <c r="Z136" i="6"/>
  <c r="U136" i="6"/>
  <c r="T136" i="6"/>
  <c r="S136" i="6"/>
  <c r="R136" i="6"/>
  <c r="Q136" i="6"/>
  <c r="P136" i="6"/>
  <c r="O136" i="6"/>
  <c r="N136" i="6"/>
  <c r="M136" i="6"/>
  <c r="L136" i="6"/>
  <c r="K136" i="6"/>
  <c r="I136" i="6"/>
  <c r="H136" i="6"/>
  <c r="G136" i="6"/>
  <c r="F136" i="6"/>
  <c r="E136" i="6"/>
  <c r="D136" i="6"/>
  <c r="C136" i="6"/>
  <c r="B136" i="6"/>
  <c r="A136" i="6"/>
  <c r="AS135" i="6"/>
  <c r="V135" i="6"/>
  <c r="AJ135" i="6"/>
  <c r="W135" i="6"/>
  <c r="AK135" i="6"/>
  <c r="AN135" i="6"/>
  <c r="AP135" i="6"/>
  <c r="AQ135" i="6"/>
  <c r="AO135" i="6"/>
  <c r="Y135" i="6"/>
  <c r="AM135" i="6"/>
  <c r="X135" i="6"/>
  <c r="AL135" i="6"/>
  <c r="J135" i="6"/>
  <c r="AI135" i="6"/>
  <c r="AD135" i="6"/>
  <c r="AC135" i="6"/>
  <c r="AB135" i="6"/>
  <c r="AA135" i="6"/>
  <c r="Z135" i="6"/>
  <c r="U135" i="6"/>
  <c r="T135" i="6"/>
  <c r="S135" i="6"/>
  <c r="R135" i="6"/>
  <c r="Q135" i="6"/>
  <c r="P135" i="6"/>
  <c r="O135" i="6"/>
  <c r="N135" i="6"/>
  <c r="M135" i="6"/>
  <c r="L135" i="6"/>
  <c r="K135" i="6"/>
  <c r="I135" i="6"/>
  <c r="H135" i="6"/>
  <c r="G135" i="6"/>
  <c r="F135" i="6"/>
  <c r="E135" i="6"/>
  <c r="D135" i="6"/>
  <c r="C135" i="6"/>
  <c r="B135" i="6"/>
  <c r="A135" i="6"/>
  <c r="AS134" i="6"/>
  <c r="V134" i="6"/>
  <c r="AJ134" i="6"/>
  <c r="W134" i="6"/>
  <c r="AK134" i="6"/>
  <c r="AN134" i="6"/>
  <c r="AP134" i="6"/>
  <c r="AQ134" i="6"/>
  <c r="AO134" i="6"/>
  <c r="Y134" i="6"/>
  <c r="AM134" i="6"/>
  <c r="X134" i="6"/>
  <c r="AL134" i="6"/>
  <c r="J134" i="6"/>
  <c r="AI134" i="6"/>
  <c r="AD134" i="6"/>
  <c r="AC134" i="6"/>
  <c r="AB134" i="6"/>
  <c r="AA134" i="6"/>
  <c r="Z134" i="6"/>
  <c r="U134" i="6"/>
  <c r="T134" i="6"/>
  <c r="S134" i="6"/>
  <c r="R134" i="6"/>
  <c r="Q134" i="6"/>
  <c r="P134" i="6"/>
  <c r="O134" i="6"/>
  <c r="N134" i="6"/>
  <c r="M134" i="6"/>
  <c r="L134" i="6"/>
  <c r="K134" i="6"/>
  <c r="I134" i="6"/>
  <c r="H134" i="6"/>
  <c r="G134" i="6"/>
  <c r="F134" i="6"/>
  <c r="E134" i="6"/>
  <c r="D134" i="6"/>
  <c r="C134" i="6"/>
  <c r="B134" i="6"/>
  <c r="A134" i="6"/>
  <c r="AS133" i="6"/>
  <c r="V133" i="6"/>
  <c r="AJ133" i="6"/>
  <c r="W133" i="6"/>
  <c r="AK133" i="6"/>
  <c r="AN133" i="6"/>
  <c r="AP133" i="6"/>
  <c r="AQ133" i="6"/>
  <c r="AO133" i="6"/>
  <c r="Y133" i="6"/>
  <c r="AM133" i="6"/>
  <c r="X133" i="6"/>
  <c r="AL133" i="6"/>
  <c r="J133" i="6"/>
  <c r="AI133" i="6"/>
  <c r="AD133" i="6"/>
  <c r="AC133" i="6"/>
  <c r="AB133" i="6"/>
  <c r="AA133" i="6"/>
  <c r="Z133" i="6"/>
  <c r="U133" i="6"/>
  <c r="T133" i="6"/>
  <c r="S133" i="6"/>
  <c r="R133" i="6"/>
  <c r="Q133" i="6"/>
  <c r="P133" i="6"/>
  <c r="O133" i="6"/>
  <c r="N133" i="6"/>
  <c r="M133" i="6"/>
  <c r="L133" i="6"/>
  <c r="K133" i="6"/>
  <c r="I133" i="6"/>
  <c r="H133" i="6"/>
  <c r="G133" i="6"/>
  <c r="F133" i="6"/>
  <c r="E133" i="6"/>
  <c r="D133" i="6"/>
  <c r="C133" i="6"/>
  <c r="B133" i="6"/>
  <c r="A133" i="6"/>
  <c r="AS132" i="6"/>
  <c r="V132" i="6"/>
  <c r="AJ132" i="6"/>
  <c r="W132" i="6"/>
  <c r="AK132" i="6"/>
  <c r="AN132" i="6"/>
  <c r="AP132" i="6"/>
  <c r="AQ132" i="6"/>
  <c r="AO132" i="6"/>
  <c r="Y132" i="6"/>
  <c r="AM132" i="6"/>
  <c r="X132" i="6"/>
  <c r="AL132" i="6"/>
  <c r="J132" i="6"/>
  <c r="AI132" i="6"/>
  <c r="AD132" i="6"/>
  <c r="AC132" i="6"/>
  <c r="AB132" i="6"/>
  <c r="AA132" i="6"/>
  <c r="Z132" i="6"/>
  <c r="U132" i="6"/>
  <c r="T132" i="6"/>
  <c r="S132" i="6"/>
  <c r="R132" i="6"/>
  <c r="Q132" i="6"/>
  <c r="P132" i="6"/>
  <c r="O132" i="6"/>
  <c r="N132" i="6"/>
  <c r="M132" i="6"/>
  <c r="L132" i="6"/>
  <c r="K132" i="6"/>
  <c r="I132" i="6"/>
  <c r="H132" i="6"/>
  <c r="G132" i="6"/>
  <c r="F132" i="6"/>
  <c r="E132" i="6"/>
  <c r="D132" i="6"/>
  <c r="C132" i="6"/>
  <c r="B132" i="6"/>
  <c r="A132" i="6"/>
  <c r="AS131" i="6"/>
  <c r="V131" i="6"/>
  <c r="AJ131" i="6"/>
  <c r="W131" i="6"/>
  <c r="AK131" i="6"/>
  <c r="AN131" i="6"/>
  <c r="AP131" i="6"/>
  <c r="AQ131" i="6"/>
  <c r="AO131" i="6"/>
  <c r="Y131" i="6"/>
  <c r="AM131" i="6"/>
  <c r="X131" i="6"/>
  <c r="AL131" i="6"/>
  <c r="J131" i="6"/>
  <c r="AI131" i="6"/>
  <c r="AD131" i="6"/>
  <c r="AC131" i="6"/>
  <c r="AB131" i="6"/>
  <c r="AA131" i="6"/>
  <c r="Z131" i="6"/>
  <c r="U131" i="6"/>
  <c r="T131" i="6"/>
  <c r="S131" i="6"/>
  <c r="R131" i="6"/>
  <c r="Q131" i="6"/>
  <c r="P131" i="6"/>
  <c r="O131" i="6"/>
  <c r="N131" i="6"/>
  <c r="M131" i="6"/>
  <c r="L131" i="6"/>
  <c r="K131" i="6"/>
  <c r="I131" i="6"/>
  <c r="H131" i="6"/>
  <c r="G131" i="6"/>
  <c r="F131" i="6"/>
  <c r="E131" i="6"/>
  <c r="D131" i="6"/>
  <c r="C131" i="6"/>
  <c r="B131" i="6"/>
  <c r="A131" i="6"/>
  <c r="AS130" i="6"/>
  <c r="V130" i="6"/>
  <c r="AJ130" i="6"/>
  <c r="W130" i="6"/>
  <c r="AK130" i="6"/>
  <c r="AN130" i="6"/>
  <c r="AP130" i="6"/>
  <c r="AQ130" i="6"/>
  <c r="AO130" i="6"/>
  <c r="Y130" i="6"/>
  <c r="AM130" i="6"/>
  <c r="X130" i="6"/>
  <c r="AL130" i="6"/>
  <c r="J130" i="6"/>
  <c r="AI130" i="6"/>
  <c r="AD130" i="6"/>
  <c r="AC130" i="6"/>
  <c r="AB130" i="6"/>
  <c r="AA130" i="6"/>
  <c r="Z130" i="6"/>
  <c r="U130" i="6"/>
  <c r="T130" i="6"/>
  <c r="S130" i="6"/>
  <c r="R130" i="6"/>
  <c r="Q130" i="6"/>
  <c r="P130" i="6"/>
  <c r="O130" i="6"/>
  <c r="N130" i="6"/>
  <c r="M130" i="6"/>
  <c r="L130" i="6"/>
  <c r="K130" i="6"/>
  <c r="I130" i="6"/>
  <c r="H130" i="6"/>
  <c r="G130" i="6"/>
  <c r="F130" i="6"/>
  <c r="E130" i="6"/>
  <c r="D130" i="6"/>
  <c r="C130" i="6"/>
  <c r="B130" i="6"/>
  <c r="A130" i="6"/>
  <c r="AS129" i="6"/>
  <c r="V129" i="6"/>
  <c r="AJ129" i="6"/>
  <c r="W129" i="6"/>
  <c r="AK129" i="6"/>
  <c r="AN129" i="6"/>
  <c r="AP129" i="6"/>
  <c r="AQ129" i="6"/>
  <c r="AO129" i="6"/>
  <c r="Y129" i="6"/>
  <c r="AM129" i="6"/>
  <c r="X129" i="6"/>
  <c r="AL129" i="6"/>
  <c r="J129" i="6"/>
  <c r="AI129" i="6"/>
  <c r="AD129" i="6"/>
  <c r="AC129" i="6"/>
  <c r="AB129" i="6"/>
  <c r="AA129" i="6"/>
  <c r="Z129" i="6"/>
  <c r="U129" i="6"/>
  <c r="T129" i="6"/>
  <c r="S129" i="6"/>
  <c r="R129" i="6"/>
  <c r="Q129" i="6"/>
  <c r="P129" i="6"/>
  <c r="O129" i="6"/>
  <c r="N129" i="6"/>
  <c r="M129" i="6"/>
  <c r="L129" i="6"/>
  <c r="K129" i="6"/>
  <c r="I129" i="6"/>
  <c r="H129" i="6"/>
  <c r="G129" i="6"/>
  <c r="F129" i="6"/>
  <c r="E129" i="6"/>
  <c r="D129" i="6"/>
  <c r="C129" i="6"/>
  <c r="B129" i="6"/>
  <c r="A129" i="6"/>
  <c r="AS128" i="6"/>
  <c r="V128" i="6"/>
  <c r="AJ128" i="6"/>
  <c r="W128" i="6"/>
  <c r="AK128" i="6"/>
  <c r="AN128" i="6"/>
  <c r="AP128" i="6"/>
  <c r="AQ128" i="6"/>
  <c r="AO128" i="6"/>
  <c r="Y128" i="6"/>
  <c r="AM128" i="6"/>
  <c r="X128" i="6"/>
  <c r="AL128" i="6"/>
  <c r="J128" i="6"/>
  <c r="AI128" i="6"/>
  <c r="AD128" i="6"/>
  <c r="AC128" i="6"/>
  <c r="AB128" i="6"/>
  <c r="AA128" i="6"/>
  <c r="Z128" i="6"/>
  <c r="U128" i="6"/>
  <c r="T128" i="6"/>
  <c r="S128" i="6"/>
  <c r="R128" i="6"/>
  <c r="Q128" i="6"/>
  <c r="P128" i="6"/>
  <c r="O128" i="6"/>
  <c r="N128" i="6"/>
  <c r="M128" i="6"/>
  <c r="L128" i="6"/>
  <c r="K128" i="6"/>
  <c r="I128" i="6"/>
  <c r="H128" i="6"/>
  <c r="G128" i="6"/>
  <c r="F128" i="6"/>
  <c r="E128" i="6"/>
  <c r="D128" i="6"/>
  <c r="C128" i="6"/>
  <c r="B128" i="6"/>
  <c r="A128" i="6"/>
  <c r="AS127" i="6"/>
  <c r="V127" i="6"/>
  <c r="AJ127" i="6"/>
  <c r="W127" i="6"/>
  <c r="AK127" i="6"/>
  <c r="AN127" i="6"/>
  <c r="AP127" i="6"/>
  <c r="AQ127" i="6"/>
  <c r="AO127" i="6"/>
  <c r="Y127" i="6"/>
  <c r="AM127" i="6"/>
  <c r="X127" i="6"/>
  <c r="AL127" i="6"/>
  <c r="J127" i="6"/>
  <c r="AI127" i="6"/>
  <c r="AD127" i="6"/>
  <c r="AC127" i="6"/>
  <c r="AB127" i="6"/>
  <c r="AA127" i="6"/>
  <c r="Z127" i="6"/>
  <c r="U127" i="6"/>
  <c r="T127" i="6"/>
  <c r="S127" i="6"/>
  <c r="R127" i="6"/>
  <c r="Q127" i="6"/>
  <c r="P127" i="6"/>
  <c r="O127" i="6"/>
  <c r="N127" i="6"/>
  <c r="M127" i="6"/>
  <c r="L127" i="6"/>
  <c r="K127" i="6"/>
  <c r="I127" i="6"/>
  <c r="H127" i="6"/>
  <c r="G127" i="6"/>
  <c r="F127" i="6"/>
  <c r="E127" i="6"/>
  <c r="D127" i="6"/>
  <c r="C127" i="6"/>
  <c r="B127" i="6"/>
  <c r="A127" i="6"/>
  <c r="AS126" i="6"/>
  <c r="V126" i="6"/>
  <c r="AJ126" i="6"/>
  <c r="W126" i="6"/>
  <c r="AK126" i="6"/>
  <c r="AN126" i="6"/>
  <c r="AP126" i="6"/>
  <c r="AQ126" i="6"/>
  <c r="AO126" i="6"/>
  <c r="Y126" i="6"/>
  <c r="AM126" i="6"/>
  <c r="X126" i="6"/>
  <c r="AL126" i="6"/>
  <c r="J126" i="6"/>
  <c r="AI126" i="6"/>
  <c r="AD126" i="6"/>
  <c r="AC126" i="6"/>
  <c r="AB126" i="6"/>
  <c r="AA126" i="6"/>
  <c r="Z126" i="6"/>
  <c r="U126" i="6"/>
  <c r="T126" i="6"/>
  <c r="S126" i="6"/>
  <c r="R126" i="6"/>
  <c r="Q126" i="6"/>
  <c r="P126" i="6"/>
  <c r="O126" i="6"/>
  <c r="N126" i="6"/>
  <c r="M126" i="6"/>
  <c r="L126" i="6"/>
  <c r="K126" i="6"/>
  <c r="I126" i="6"/>
  <c r="H126" i="6"/>
  <c r="G126" i="6"/>
  <c r="F126" i="6"/>
  <c r="E126" i="6"/>
  <c r="D126" i="6"/>
  <c r="C126" i="6"/>
  <c r="B126" i="6"/>
  <c r="A126" i="6"/>
  <c r="AS125" i="6"/>
  <c r="V125" i="6"/>
  <c r="AJ125" i="6"/>
  <c r="W125" i="6"/>
  <c r="AK125" i="6"/>
  <c r="AN125" i="6"/>
  <c r="AP125" i="6"/>
  <c r="AQ125" i="6"/>
  <c r="AO125" i="6"/>
  <c r="Y125" i="6"/>
  <c r="AM125" i="6"/>
  <c r="X125" i="6"/>
  <c r="AL125" i="6"/>
  <c r="J125" i="6"/>
  <c r="AI125" i="6"/>
  <c r="AD125" i="6"/>
  <c r="AC125" i="6"/>
  <c r="AB125" i="6"/>
  <c r="AA125" i="6"/>
  <c r="Z125" i="6"/>
  <c r="U125" i="6"/>
  <c r="T125" i="6"/>
  <c r="S125" i="6"/>
  <c r="R125" i="6"/>
  <c r="Q125" i="6"/>
  <c r="P125" i="6"/>
  <c r="O125" i="6"/>
  <c r="N125" i="6"/>
  <c r="M125" i="6"/>
  <c r="L125" i="6"/>
  <c r="K125" i="6"/>
  <c r="I125" i="6"/>
  <c r="H125" i="6"/>
  <c r="G125" i="6"/>
  <c r="F125" i="6"/>
  <c r="E125" i="6"/>
  <c r="D125" i="6"/>
  <c r="C125" i="6"/>
  <c r="B125" i="6"/>
  <c r="A125" i="6"/>
  <c r="AS124" i="6"/>
  <c r="V124" i="6"/>
  <c r="AJ124" i="6"/>
  <c r="W124" i="6"/>
  <c r="AK124" i="6"/>
  <c r="AN124" i="6"/>
  <c r="AP124" i="6"/>
  <c r="AQ124" i="6"/>
  <c r="AO124" i="6"/>
  <c r="Y124" i="6"/>
  <c r="AM124" i="6"/>
  <c r="X124" i="6"/>
  <c r="AL124" i="6"/>
  <c r="J124" i="6"/>
  <c r="AI124" i="6"/>
  <c r="AD124" i="6"/>
  <c r="AC124" i="6"/>
  <c r="AB124" i="6"/>
  <c r="AA124" i="6"/>
  <c r="Z124" i="6"/>
  <c r="U124" i="6"/>
  <c r="T124" i="6"/>
  <c r="S124" i="6"/>
  <c r="R124" i="6"/>
  <c r="Q124" i="6"/>
  <c r="P124" i="6"/>
  <c r="O124" i="6"/>
  <c r="N124" i="6"/>
  <c r="M124" i="6"/>
  <c r="L124" i="6"/>
  <c r="K124" i="6"/>
  <c r="I124" i="6"/>
  <c r="H124" i="6"/>
  <c r="G124" i="6"/>
  <c r="F124" i="6"/>
  <c r="E124" i="6"/>
  <c r="D124" i="6"/>
  <c r="C124" i="6"/>
  <c r="B124" i="6"/>
  <c r="A124" i="6"/>
  <c r="AS123" i="6"/>
  <c r="V123" i="6"/>
  <c r="AJ123" i="6"/>
  <c r="W123" i="6"/>
  <c r="AK123" i="6"/>
  <c r="AN123" i="6"/>
  <c r="AP123" i="6"/>
  <c r="AQ123" i="6"/>
  <c r="AO123" i="6"/>
  <c r="Y123" i="6"/>
  <c r="AM123" i="6"/>
  <c r="X123" i="6"/>
  <c r="AL123" i="6"/>
  <c r="J123" i="6"/>
  <c r="AI123" i="6"/>
  <c r="AD123" i="6"/>
  <c r="AC123" i="6"/>
  <c r="AB123" i="6"/>
  <c r="AA123" i="6"/>
  <c r="Z123" i="6"/>
  <c r="U123" i="6"/>
  <c r="T123" i="6"/>
  <c r="S123" i="6"/>
  <c r="R123" i="6"/>
  <c r="Q123" i="6"/>
  <c r="P123" i="6"/>
  <c r="O123" i="6"/>
  <c r="N123" i="6"/>
  <c r="M123" i="6"/>
  <c r="L123" i="6"/>
  <c r="K123" i="6"/>
  <c r="I123" i="6"/>
  <c r="H123" i="6"/>
  <c r="G123" i="6"/>
  <c r="F123" i="6"/>
  <c r="E123" i="6"/>
  <c r="D123" i="6"/>
  <c r="C123" i="6"/>
  <c r="B123" i="6"/>
  <c r="A123" i="6"/>
  <c r="AS122" i="6"/>
  <c r="V122" i="6"/>
  <c r="AJ122" i="6"/>
  <c r="W122" i="6"/>
  <c r="AK122" i="6"/>
  <c r="AN122" i="6"/>
  <c r="AP122" i="6"/>
  <c r="AQ122" i="6"/>
  <c r="AO122" i="6"/>
  <c r="Y122" i="6"/>
  <c r="AM122" i="6"/>
  <c r="X122" i="6"/>
  <c r="AL122" i="6"/>
  <c r="J122" i="6"/>
  <c r="AI122" i="6"/>
  <c r="AD122" i="6"/>
  <c r="AC122" i="6"/>
  <c r="AB122" i="6"/>
  <c r="AA122" i="6"/>
  <c r="Z122" i="6"/>
  <c r="U122" i="6"/>
  <c r="T122" i="6"/>
  <c r="S122" i="6"/>
  <c r="R122" i="6"/>
  <c r="Q122" i="6"/>
  <c r="P122" i="6"/>
  <c r="O122" i="6"/>
  <c r="N122" i="6"/>
  <c r="M122" i="6"/>
  <c r="L122" i="6"/>
  <c r="K122" i="6"/>
  <c r="I122" i="6"/>
  <c r="H122" i="6"/>
  <c r="G122" i="6"/>
  <c r="F122" i="6"/>
  <c r="E122" i="6"/>
  <c r="D122" i="6"/>
  <c r="C122" i="6"/>
  <c r="B122" i="6"/>
  <c r="A122" i="6"/>
  <c r="AS121" i="6"/>
  <c r="V121" i="6"/>
  <c r="AJ121" i="6"/>
  <c r="W121" i="6"/>
  <c r="AK121" i="6"/>
  <c r="AN121" i="6"/>
  <c r="AP121" i="6"/>
  <c r="AQ121" i="6"/>
  <c r="AO121" i="6"/>
  <c r="Y121" i="6"/>
  <c r="AM121" i="6"/>
  <c r="X121" i="6"/>
  <c r="AL121" i="6"/>
  <c r="J121" i="6"/>
  <c r="AI121" i="6"/>
  <c r="AD121" i="6"/>
  <c r="AC121" i="6"/>
  <c r="AB121" i="6"/>
  <c r="AA121" i="6"/>
  <c r="Z121" i="6"/>
  <c r="U121" i="6"/>
  <c r="T121" i="6"/>
  <c r="S121" i="6"/>
  <c r="R121" i="6"/>
  <c r="Q121" i="6"/>
  <c r="P121" i="6"/>
  <c r="O121" i="6"/>
  <c r="N121" i="6"/>
  <c r="M121" i="6"/>
  <c r="L121" i="6"/>
  <c r="K121" i="6"/>
  <c r="I121" i="6"/>
  <c r="H121" i="6"/>
  <c r="G121" i="6"/>
  <c r="F121" i="6"/>
  <c r="E121" i="6"/>
  <c r="D121" i="6"/>
  <c r="C121" i="6"/>
  <c r="B121" i="6"/>
  <c r="A121" i="6"/>
  <c r="AS120" i="6"/>
  <c r="V120" i="6"/>
  <c r="AJ120" i="6"/>
  <c r="W120" i="6"/>
  <c r="AK120" i="6"/>
  <c r="AN120" i="6"/>
  <c r="AP120" i="6"/>
  <c r="AQ120" i="6"/>
  <c r="AO120" i="6"/>
  <c r="Y120" i="6"/>
  <c r="AM120" i="6"/>
  <c r="X120" i="6"/>
  <c r="AL120" i="6"/>
  <c r="J120" i="6"/>
  <c r="AI120" i="6"/>
  <c r="AD120" i="6"/>
  <c r="AC120" i="6"/>
  <c r="AB120" i="6"/>
  <c r="AA120" i="6"/>
  <c r="Z120" i="6"/>
  <c r="U120" i="6"/>
  <c r="T120" i="6"/>
  <c r="S120" i="6"/>
  <c r="R120" i="6"/>
  <c r="Q120" i="6"/>
  <c r="P120" i="6"/>
  <c r="O120" i="6"/>
  <c r="N120" i="6"/>
  <c r="M120" i="6"/>
  <c r="L120" i="6"/>
  <c r="K120" i="6"/>
  <c r="I120" i="6"/>
  <c r="H120" i="6"/>
  <c r="G120" i="6"/>
  <c r="F120" i="6"/>
  <c r="E120" i="6"/>
  <c r="D120" i="6"/>
  <c r="C120" i="6"/>
  <c r="B120" i="6"/>
  <c r="A120" i="6"/>
  <c r="AS119" i="6"/>
  <c r="V119" i="6"/>
  <c r="AJ119" i="6"/>
  <c r="W119" i="6"/>
  <c r="AK119" i="6"/>
  <c r="AN119" i="6"/>
  <c r="AP119" i="6"/>
  <c r="AQ119" i="6"/>
  <c r="AO119" i="6"/>
  <c r="Y119" i="6"/>
  <c r="AM119" i="6"/>
  <c r="X119" i="6"/>
  <c r="AL119" i="6"/>
  <c r="J119" i="6"/>
  <c r="AI119" i="6"/>
  <c r="AD119" i="6"/>
  <c r="AC119" i="6"/>
  <c r="AB119" i="6"/>
  <c r="AA119" i="6"/>
  <c r="Z119" i="6"/>
  <c r="U119" i="6"/>
  <c r="T119" i="6"/>
  <c r="S119" i="6"/>
  <c r="R119" i="6"/>
  <c r="Q119" i="6"/>
  <c r="P119" i="6"/>
  <c r="O119" i="6"/>
  <c r="N119" i="6"/>
  <c r="M119" i="6"/>
  <c r="L119" i="6"/>
  <c r="K119" i="6"/>
  <c r="I119" i="6"/>
  <c r="H119" i="6"/>
  <c r="G119" i="6"/>
  <c r="F119" i="6"/>
  <c r="E119" i="6"/>
  <c r="D119" i="6"/>
  <c r="C119" i="6"/>
  <c r="B119" i="6"/>
  <c r="A119" i="6"/>
  <c r="AS118" i="6"/>
  <c r="V118" i="6"/>
  <c r="AJ118" i="6"/>
  <c r="W118" i="6"/>
  <c r="AK118" i="6"/>
  <c r="AN118" i="6"/>
  <c r="AP118" i="6"/>
  <c r="AQ118" i="6"/>
  <c r="AO118" i="6"/>
  <c r="Y118" i="6"/>
  <c r="AM118" i="6"/>
  <c r="X118" i="6"/>
  <c r="AL118" i="6"/>
  <c r="J118" i="6"/>
  <c r="AI118" i="6"/>
  <c r="AD118" i="6"/>
  <c r="AC118" i="6"/>
  <c r="AB118" i="6"/>
  <c r="AA118" i="6"/>
  <c r="Z118" i="6"/>
  <c r="U118" i="6"/>
  <c r="T118" i="6"/>
  <c r="S118" i="6"/>
  <c r="R118" i="6"/>
  <c r="Q118" i="6"/>
  <c r="P118" i="6"/>
  <c r="O118" i="6"/>
  <c r="N118" i="6"/>
  <c r="M118" i="6"/>
  <c r="L118" i="6"/>
  <c r="K118" i="6"/>
  <c r="I118" i="6"/>
  <c r="H118" i="6"/>
  <c r="G118" i="6"/>
  <c r="F118" i="6"/>
  <c r="E118" i="6"/>
  <c r="D118" i="6"/>
  <c r="C118" i="6"/>
  <c r="B118" i="6"/>
  <c r="A118" i="6"/>
  <c r="AS117" i="6"/>
  <c r="V117" i="6"/>
  <c r="AJ117" i="6"/>
  <c r="W117" i="6"/>
  <c r="AK117" i="6"/>
  <c r="AN117" i="6"/>
  <c r="AP117" i="6"/>
  <c r="AQ117" i="6"/>
  <c r="AO117" i="6"/>
  <c r="Y117" i="6"/>
  <c r="AM117" i="6"/>
  <c r="X117" i="6"/>
  <c r="AL117" i="6"/>
  <c r="J117" i="6"/>
  <c r="AI117" i="6"/>
  <c r="AD117" i="6"/>
  <c r="AC117" i="6"/>
  <c r="AB117" i="6"/>
  <c r="AA117" i="6"/>
  <c r="Z117" i="6"/>
  <c r="U117" i="6"/>
  <c r="T117" i="6"/>
  <c r="S117" i="6"/>
  <c r="R117" i="6"/>
  <c r="Q117" i="6"/>
  <c r="P117" i="6"/>
  <c r="O117" i="6"/>
  <c r="N117" i="6"/>
  <c r="M117" i="6"/>
  <c r="L117" i="6"/>
  <c r="K117" i="6"/>
  <c r="I117" i="6"/>
  <c r="H117" i="6"/>
  <c r="G117" i="6"/>
  <c r="F117" i="6"/>
  <c r="E117" i="6"/>
  <c r="D117" i="6"/>
  <c r="C117" i="6"/>
  <c r="B117" i="6"/>
  <c r="A117" i="6"/>
  <c r="AS116" i="6"/>
  <c r="V116" i="6"/>
  <c r="AJ116" i="6"/>
  <c r="W116" i="6"/>
  <c r="AK116" i="6"/>
  <c r="AN116" i="6"/>
  <c r="AP116" i="6"/>
  <c r="AQ116" i="6"/>
  <c r="AO116" i="6"/>
  <c r="Y116" i="6"/>
  <c r="AM116" i="6"/>
  <c r="X116" i="6"/>
  <c r="AL116" i="6"/>
  <c r="J116" i="6"/>
  <c r="AI116" i="6"/>
  <c r="AD116" i="6"/>
  <c r="AC116" i="6"/>
  <c r="AB116" i="6"/>
  <c r="AA116" i="6"/>
  <c r="Z116" i="6"/>
  <c r="U116" i="6"/>
  <c r="T116" i="6"/>
  <c r="S116" i="6"/>
  <c r="R116" i="6"/>
  <c r="Q116" i="6"/>
  <c r="P116" i="6"/>
  <c r="O116" i="6"/>
  <c r="N116" i="6"/>
  <c r="M116" i="6"/>
  <c r="L116" i="6"/>
  <c r="K116" i="6"/>
  <c r="I116" i="6"/>
  <c r="H116" i="6"/>
  <c r="G116" i="6"/>
  <c r="F116" i="6"/>
  <c r="E116" i="6"/>
  <c r="D116" i="6"/>
  <c r="C116" i="6"/>
  <c r="B116" i="6"/>
  <c r="A116" i="6"/>
  <c r="AS115" i="6"/>
  <c r="V115" i="6"/>
  <c r="AJ115" i="6"/>
  <c r="W115" i="6"/>
  <c r="AK115" i="6"/>
  <c r="AN115" i="6"/>
  <c r="AP115" i="6"/>
  <c r="AQ115" i="6"/>
  <c r="AO115" i="6"/>
  <c r="Y115" i="6"/>
  <c r="AM115" i="6"/>
  <c r="X115" i="6"/>
  <c r="AL115" i="6"/>
  <c r="J115" i="6"/>
  <c r="AI115" i="6"/>
  <c r="AD115" i="6"/>
  <c r="AC115" i="6"/>
  <c r="AB115" i="6"/>
  <c r="AA115" i="6"/>
  <c r="Z115" i="6"/>
  <c r="U115" i="6"/>
  <c r="T115" i="6"/>
  <c r="S115" i="6"/>
  <c r="R115" i="6"/>
  <c r="Q115" i="6"/>
  <c r="P115" i="6"/>
  <c r="O115" i="6"/>
  <c r="N115" i="6"/>
  <c r="M115" i="6"/>
  <c r="L115" i="6"/>
  <c r="K115" i="6"/>
  <c r="I115" i="6"/>
  <c r="H115" i="6"/>
  <c r="G115" i="6"/>
  <c r="F115" i="6"/>
  <c r="E115" i="6"/>
  <c r="D115" i="6"/>
  <c r="C115" i="6"/>
  <c r="B115" i="6"/>
  <c r="A115" i="6"/>
  <c r="AS114" i="6"/>
  <c r="V114" i="6"/>
  <c r="AJ114" i="6"/>
  <c r="W114" i="6"/>
  <c r="AK114" i="6"/>
  <c r="AN114" i="6"/>
  <c r="AP114" i="6"/>
  <c r="AQ114" i="6"/>
  <c r="AO114" i="6"/>
  <c r="Y114" i="6"/>
  <c r="AM114" i="6"/>
  <c r="X114" i="6"/>
  <c r="AL114" i="6"/>
  <c r="J114" i="6"/>
  <c r="AI114" i="6"/>
  <c r="AD114" i="6"/>
  <c r="AC114" i="6"/>
  <c r="AB114" i="6"/>
  <c r="AA114" i="6"/>
  <c r="Z114" i="6"/>
  <c r="U114" i="6"/>
  <c r="T114" i="6"/>
  <c r="S114" i="6"/>
  <c r="R114" i="6"/>
  <c r="Q114" i="6"/>
  <c r="P114" i="6"/>
  <c r="O114" i="6"/>
  <c r="N114" i="6"/>
  <c r="M114" i="6"/>
  <c r="L114" i="6"/>
  <c r="K114" i="6"/>
  <c r="I114" i="6"/>
  <c r="H114" i="6"/>
  <c r="G114" i="6"/>
  <c r="F114" i="6"/>
  <c r="E114" i="6"/>
  <c r="D114" i="6"/>
  <c r="C114" i="6"/>
  <c r="B114" i="6"/>
  <c r="A114" i="6"/>
  <c r="AS113" i="6"/>
  <c r="V113" i="6"/>
  <c r="AJ113" i="6"/>
  <c r="W113" i="6"/>
  <c r="AK113" i="6"/>
  <c r="AN113" i="6"/>
  <c r="AP113" i="6"/>
  <c r="AQ113" i="6"/>
  <c r="AO113" i="6"/>
  <c r="Y113" i="6"/>
  <c r="AM113" i="6"/>
  <c r="X113" i="6"/>
  <c r="AL113" i="6"/>
  <c r="J113" i="6"/>
  <c r="AI113" i="6"/>
  <c r="AD113" i="6"/>
  <c r="AC113" i="6"/>
  <c r="AB113" i="6"/>
  <c r="AA113" i="6"/>
  <c r="Z113" i="6"/>
  <c r="U113" i="6"/>
  <c r="T113" i="6"/>
  <c r="S113" i="6"/>
  <c r="R113" i="6"/>
  <c r="Q113" i="6"/>
  <c r="P113" i="6"/>
  <c r="O113" i="6"/>
  <c r="N113" i="6"/>
  <c r="M113" i="6"/>
  <c r="L113" i="6"/>
  <c r="K113" i="6"/>
  <c r="I113" i="6"/>
  <c r="H113" i="6"/>
  <c r="G113" i="6"/>
  <c r="F113" i="6"/>
  <c r="E113" i="6"/>
  <c r="D113" i="6"/>
  <c r="C113" i="6"/>
  <c r="B113" i="6"/>
  <c r="A113" i="6"/>
  <c r="AS112" i="6"/>
  <c r="V112" i="6"/>
  <c r="AJ112" i="6"/>
  <c r="W112" i="6"/>
  <c r="AK112" i="6"/>
  <c r="AN112" i="6"/>
  <c r="AP112" i="6"/>
  <c r="AQ112" i="6"/>
  <c r="AO112" i="6"/>
  <c r="Y112" i="6"/>
  <c r="AM112" i="6"/>
  <c r="X112" i="6"/>
  <c r="AL112" i="6"/>
  <c r="J112" i="6"/>
  <c r="AI112" i="6"/>
  <c r="AD112" i="6"/>
  <c r="AC112" i="6"/>
  <c r="AB112" i="6"/>
  <c r="AA112" i="6"/>
  <c r="Z112" i="6"/>
  <c r="U112" i="6"/>
  <c r="T112" i="6"/>
  <c r="S112" i="6"/>
  <c r="R112" i="6"/>
  <c r="Q112" i="6"/>
  <c r="P112" i="6"/>
  <c r="O112" i="6"/>
  <c r="N112" i="6"/>
  <c r="M112" i="6"/>
  <c r="L112" i="6"/>
  <c r="K112" i="6"/>
  <c r="I112" i="6"/>
  <c r="H112" i="6"/>
  <c r="G112" i="6"/>
  <c r="F112" i="6"/>
  <c r="E112" i="6"/>
  <c r="D112" i="6"/>
  <c r="C112" i="6"/>
  <c r="B112" i="6"/>
  <c r="A112" i="6"/>
  <c r="AS111" i="6"/>
  <c r="V111" i="6"/>
  <c r="AJ111" i="6"/>
  <c r="W111" i="6"/>
  <c r="AK111" i="6"/>
  <c r="AN111" i="6"/>
  <c r="AP111" i="6"/>
  <c r="AQ111" i="6"/>
  <c r="AO111" i="6"/>
  <c r="Y111" i="6"/>
  <c r="AM111" i="6"/>
  <c r="X111" i="6"/>
  <c r="AL111" i="6"/>
  <c r="J111" i="6"/>
  <c r="AI111" i="6"/>
  <c r="AD111" i="6"/>
  <c r="AC111" i="6"/>
  <c r="AB111" i="6"/>
  <c r="AA111" i="6"/>
  <c r="Z111" i="6"/>
  <c r="U111" i="6"/>
  <c r="T111" i="6"/>
  <c r="S111" i="6"/>
  <c r="R111" i="6"/>
  <c r="Q111" i="6"/>
  <c r="P111" i="6"/>
  <c r="O111" i="6"/>
  <c r="N111" i="6"/>
  <c r="M111" i="6"/>
  <c r="L111" i="6"/>
  <c r="K111" i="6"/>
  <c r="I111" i="6"/>
  <c r="H111" i="6"/>
  <c r="G111" i="6"/>
  <c r="F111" i="6"/>
  <c r="E111" i="6"/>
  <c r="D111" i="6"/>
  <c r="C111" i="6"/>
  <c r="B111" i="6"/>
  <c r="A111" i="6"/>
  <c r="AS110" i="6"/>
  <c r="V110" i="6"/>
  <c r="AJ110" i="6"/>
  <c r="W110" i="6"/>
  <c r="AK110" i="6"/>
  <c r="AN110" i="6"/>
  <c r="AP110" i="6"/>
  <c r="AQ110" i="6"/>
  <c r="AO110" i="6"/>
  <c r="Y110" i="6"/>
  <c r="AM110" i="6"/>
  <c r="X110" i="6"/>
  <c r="AL110" i="6"/>
  <c r="J110" i="6"/>
  <c r="AI110" i="6"/>
  <c r="AD110" i="6"/>
  <c r="AC110" i="6"/>
  <c r="AB110" i="6"/>
  <c r="AA110" i="6"/>
  <c r="Z110" i="6"/>
  <c r="U110" i="6"/>
  <c r="T110" i="6"/>
  <c r="S110" i="6"/>
  <c r="R110" i="6"/>
  <c r="Q110" i="6"/>
  <c r="P110" i="6"/>
  <c r="O110" i="6"/>
  <c r="N110" i="6"/>
  <c r="M110" i="6"/>
  <c r="L110" i="6"/>
  <c r="K110" i="6"/>
  <c r="I110" i="6"/>
  <c r="H110" i="6"/>
  <c r="G110" i="6"/>
  <c r="F110" i="6"/>
  <c r="E110" i="6"/>
  <c r="D110" i="6"/>
  <c r="C110" i="6"/>
  <c r="B110" i="6"/>
  <c r="A110" i="6"/>
  <c r="AS109" i="6"/>
  <c r="V109" i="6"/>
  <c r="AJ109" i="6"/>
  <c r="W109" i="6"/>
  <c r="AK109" i="6"/>
  <c r="AN109" i="6"/>
  <c r="AP109" i="6"/>
  <c r="AQ109" i="6"/>
  <c r="AO109" i="6"/>
  <c r="Y109" i="6"/>
  <c r="AM109" i="6"/>
  <c r="X109" i="6"/>
  <c r="AL109" i="6"/>
  <c r="J109" i="6"/>
  <c r="AI109" i="6"/>
  <c r="AD109" i="6"/>
  <c r="AC109" i="6"/>
  <c r="AB109" i="6"/>
  <c r="AA109" i="6"/>
  <c r="Z109" i="6"/>
  <c r="U109" i="6"/>
  <c r="T109" i="6"/>
  <c r="S109" i="6"/>
  <c r="R109" i="6"/>
  <c r="Q109" i="6"/>
  <c r="P109" i="6"/>
  <c r="O109" i="6"/>
  <c r="N109" i="6"/>
  <c r="M109" i="6"/>
  <c r="L109" i="6"/>
  <c r="K109" i="6"/>
  <c r="I109" i="6"/>
  <c r="H109" i="6"/>
  <c r="G109" i="6"/>
  <c r="F109" i="6"/>
  <c r="E109" i="6"/>
  <c r="D109" i="6"/>
  <c r="C109" i="6"/>
  <c r="B109" i="6"/>
  <c r="A109" i="6"/>
  <c r="AS108" i="6"/>
  <c r="V108" i="6"/>
  <c r="AJ108" i="6"/>
  <c r="W108" i="6"/>
  <c r="AK108" i="6"/>
  <c r="AN108" i="6"/>
  <c r="AP108" i="6"/>
  <c r="AQ108" i="6"/>
  <c r="AO108" i="6"/>
  <c r="Y108" i="6"/>
  <c r="AM108" i="6"/>
  <c r="X108" i="6"/>
  <c r="AL108" i="6"/>
  <c r="J108" i="6"/>
  <c r="AI108" i="6"/>
  <c r="AD108" i="6"/>
  <c r="AC108" i="6"/>
  <c r="AB108" i="6"/>
  <c r="AA108" i="6"/>
  <c r="Z108" i="6"/>
  <c r="U108" i="6"/>
  <c r="T108" i="6"/>
  <c r="S108" i="6"/>
  <c r="R108" i="6"/>
  <c r="Q108" i="6"/>
  <c r="P108" i="6"/>
  <c r="O108" i="6"/>
  <c r="N108" i="6"/>
  <c r="M108" i="6"/>
  <c r="L108" i="6"/>
  <c r="K108" i="6"/>
  <c r="I108" i="6"/>
  <c r="H108" i="6"/>
  <c r="G108" i="6"/>
  <c r="F108" i="6"/>
  <c r="E108" i="6"/>
  <c r="D108" i="6"/>
  <c r="C108" i="6"/>
  <c r="B108" i="6"/>
  <c r="A108" i="6"/>
  <c r="AS107" i="6"/>
  <c r="V107" i="6"/>
  <c r="AJ107" i="6"/>
  <c r="W107" i="6"/>
  <c r="AK107" i="6"/>
  <c r="AN107" i="6"/>
  <c r="AP107" i="6"/>
  <c r="AQ107" i="6"/>
  <c r="AO107" i="6"/>
  <c r="Y107" i="6"/>
  <c r="AM107" i="6"/>
  <c r="X107" i="6"/>
  <c r="AL107" i="6"/>
  <c r="J107" i="6"/>
  <c r="AI107" i="6"/>
  <c r="AD107" i="6"/>
  <c r="AC107" i="6"/>
  <c r="AB107" i="6"/>
  <c r="AA107" i="6"/>
  <c r="Z107" i="6"/>
  <c r="U107" i="6"/>
  <c r="T107" i="6"/>
  <c r="S107" i="6"/>
  <c r="R107" i="6"/>
  <c r="Q107" i="6"/>
  <c r="P107" i="6"/>
  <c r="O107" i="6"/>
  <c r="N107" i="6"/>
  <c r="M107" i="6"/>
  <c r="L107" i="6"/>
  <c r="K107" i="6"/>
  <c r="I107" i="6"/>
  <c r="H107" i="6"/>
  <c r="G107" i="6"/>
  <c r="F107" i="6"/>
  <c r="E107" i="6"/>
  <c r="D107" i="6"/>
  <c r="C107" i="6"/>
  <c r="B107" i="6"/>
  <c r="A107" i="6"/>
  <c r="AS106" i="6"/>
  <c r="V106" i="6"/>
  <c r="AJ106" i="6"/>
  <c r="W106" i="6"/>
  <c r="AK106" i="6"/>
  <c r="AN106" i="6"/>
  <c r="AP106" i="6"/>
  <c r="AQ106" i="6"/>
  <c r="AO106" i="6"/>
  <c r="Y106" i="6"/>
  <c r="AM106" i="6"/>
  <c r="X106" i="6"/>
  <c r="AL106" i="6"/>
  <c r="J106" i="6"/>
  <c r="AI106" i="6"/>
  <c r="AD106" i="6"/>
  <c r="AC106" i="6"/>
  <c r="AB106" i="6"/>
  <c r="AA106" i="6"/>
  <c r="Z106" i="6"/>
  <c r="U106" i="6"/>
  <c r="T106" i="6"/>
  <c r="S106" i="6"/>
  <c r="R106" i="6"/>
  <c r="Q106" i="6"/>
  <c r="P106" i="6"/>
  <c r="O106" i="6"/>
  <c r="N106" i="6"/>
  <c r="M106" i="6"/>
  <c r="L106" i="6"/>
  <c r="K106" i="6"/>
  <c r="I106" i="6"/>
  <c r="H106" i="6"/>
  <c r="G106" i="6"/>
  <c r="F106" i="6"/>
  <c r="E106" i="6"/>
  <c r="D106" i="6"/>
  <c r="C106" i="6"/>
  <c r="B106" i="6"/>
  <c r="A106" i="6"/>
  <c r="AS105" i="6"/>
  <c r="V105" i="6"/>
  <c r="AJ105" i="6"/>
  <c r="W105" i="6"/>
  <c r="AK105" i="6"/>
  <c r="AN105" i="6"/>
  <c r="AP105" i="6"/>
  <c r="AQ105" i="6"/>
  <c r="AO105" i="6"/>
  <c r="Y105" i="6"/>
  <c r="AM105" i="6"/>
  <c r="X105" i="6"/>
  <c r="AL105" i="6"/>
  <c r="J105" i="6"/>
  <c r="AI105" i="6"/>
  <c r="AD105" i="6"/>
  <c r="AC105" i="6"/>
  <c r="AB105" i="6"/>
  <c r="AA105" i="6"/>
  <c r="Z105" i="6"/>
  <c r="U105" i="6"/>
  <c r="T105" i="6"/>
  <c r="S105" i="6"/>
  <c r="R105" i="6"/>
  <c r="Q105" i="6"/>
  <c r="P105" i="6"/>
  <c r="O105" i="6"/>
  <c r="N105" i="6"/>
  <c r="M105" i="6"/>
  <c r="L105" i="6"/>
  <c r="K105" i="6"/>
  <c r="I105" i="6"/>
  <c r="H105" i="6"/>
  <c r="G105" i="6"/>
  <c r="F105" i="6"/>
  <c r="E105" i="6"/>
  <c r="D105" i="6"/>
  <c r="C105" i="6"/>
  <c r="B105" i="6"/>
  <c r="A105" i="6"/>
  <c r="AS104" i="6"/>
  <c r="V104" i="6"/>
  <c r="AJ104" i="6"/>
  <c r="W104" i="6"/>
  <c r="AK104" i="6"/>
  <c r="AN104" i="6"/>
  <c r="AP104" i="6"/>
  <c r="AQ104" i="6"/>
  <c r="AO104" i="6"/>
  <c r="Y104" i="6"/>
  <c r="AM104" i="6"/>
  <c r="X104" i="6"/>
  <c r="AL104" i="6"/>
  <c r="J104" i="6"/>
  <c r="AI104" i="6"/>
  <c r="AD104" i="6"/>
  <c r="AC104" i="6"/>
  <c r="AB104" i="6"/>
  <c r="AA104" i="6"/>
  <c r="Z104" i="6"/>
  <c r="U104" i="6"/>
  <c r="T104" i="6"/>
  <c r="S104" i="6"/>
  <c r="R104" i="6"/>
  <c r="Q104" i="6"/>
  <c r="P104" i="6"/>
  <c r="O104" i="6"/>
  <c r="N104" i="6"/>
  <c r="M104" i="6"/>
  <c r="L104" i="6"/>
  <c r="K104" i="6"/>
  <c r="I104" i="6"/>
  <c r="H104" i="6"/>
  <c r="G104" i="6"/>
  <c r="F104" i="6"/>
  <c r="E104" i="6"/>
  <c r="D104" i="6"/>
  <c r="C104" i="6"/>
  <c r="B104" i="6"/>
  <c r="A104" i="6"/>
  <c r="AS103" i="6"/>
  <c r="V103" i="6"/>
  <c r="AJ103" i="6"/>
  <c r="W103" i="6"/>
  <c r="AK103" i="6"/>
  <c r="AN103" i="6"/>
  <c r="AP103" i="6"/>
  <c r="AQ103" i="6"/>
  <c r="AO103" i="6"/>
  <c r="Y103" i="6"/>
  <c r="AM103" i="6"/>
  <c r="X103" i="6"/>
  <c r="AL103" i="6"/>
  <c r="J103" i="6"/>
  <c r="AI103" i="6"/>
  <c r="AD103" i="6"/>
  <c r="AC103" i="6"/>
  <c r="AB103" i="6"/>
  <c r="AA103" i="6"/>
  <c r="Z103" i="6"/>
  <c r="U103" i="6"/>
  <c r="T103" i="6"/>
  <c r="S103" i="6"/>
  <c r="R103" i="6"/>
  <c r="Q103" i="6"/>
  <c r="P103" i="6"/>
  <c r="O103" i="6"/>
  <c r="N103" i="6"/>
  <c r="M103" i="6"/>
  <c r="L103" i="6"/>
  <c r="K103" i="6"/>
  <c r="I103" i="6"/>
  <c r="H103" i="6"/>
  <c r="G103" i="6"/>
  <c r="F103" i="6"/>
  <c r="E103" i="6"/>
  <c r="D103" i="6"/>
  <c r="C103" i="6"/>
  <c r="B103" i="6"/>
  <c r="A103" i="6"/>
  <c r="AS102" i="6"/>
  <c r="V102" i="6"/>
  <c r="AJ102" i="6"/>
  <c r="W102" i="6"/>
  <c r="AK102" i="6"/>
  <c r="AN102" i="6"/>
  <c r="AP102" i="6"/>
  <c r="AQ102" i="6"/>
  <c r="AO102" i="6"/>
  <c r="Y102" i="6"/>
  <c r="AM102" i="6"/>
  <c r="X102" i="6"/>
  <c r="AL102" i="6"/>
  <c r="J102" i="6"/>
  <c r="AI102" i="6"/>
  <c r="AD102" i="6"/>
  <c r="AC102" i="6"/>
  <c r="AB102" i="6"/>
  <c r="AA102" i="6"/>
  <c r="Z102" i="6"/>
  <c r="U102" i="6"/>
  <c r="T102" i="6"/>
  <c r="S102" i="6"/>
  <c r="R102" i="6"/>
  <c r="Q102" i="6"/>
  <c r="P102" i="6"/>
  <c r="O102" i="6"/>
  <c r="N102" i="6"/>
  <c r="M102" i="6"/>
  <c r="L102" i="6"/>
  <c r="K102" i="6"/>
  <c r="I102" i="6"/>
  <c r="H102" i="6"/>
  <c r="G102" i="6"/>
  <c r="F102" i="6"/>
  <c r="E102" i="6"/>
  <c r="D102" i="6"/>
  <c r="C102" i="6"/>
  <c r="B102" i="6"/>
  <c r="A102" i="6"/>
  <c r="AS101" i="6"/>
  <c r="V101" i="6"/>
  <c r="AJ101" i="6"/>
  <c r="W101" i="6"/>
  <c r="AK101" i="6"/>
  <c r="AN101" i="6"/>
  <c r="AP101" i="6"/>
  <c r="AQ101" i="6"/>
  <c r="AO101" i="6"/>
  <c r="Y101" i="6"/>
  <c r="AM101" i="6"/>
  <c r="X101" i="6"/>
  <c r="AL101" i="6"/>
  <c r="J101" i="6"/>
  <c r="AI101" i="6"/>
  <c r="AD101" i="6"/>
  <c r="AC101" i="6"/>
  <c r="AB101" i="6"/>
  <c r="AA101" i="6"/>
  <c r="Z101" i="6"/>
  <c r="U101" i="6"/>
  <c r="T101" i="6"/>
  <c r="S101" i="6"/>
  <c r="R101" i="6"/>
  <c r="Q101" i="6"/>
  <c r="P101" i="6"/>
  <c r="O101" i="6"/>
  <c r="N101" i="6"/>
  <c r="M101" i="6"/>
  <c r="L101" i="6"/>
  <c r="K101" i="6"/>
  <c r="I101" i="6"/>
  <c r="H101" i="6"/>
  <c r="G101" i="6"/>
  <c r="F101" i="6"/>
  <c r="E101" i="6"/>
  <c r="D101" i="6"/>
  <c r="C101" i="6"/>
  <c r="B101" i="6"/>
  <c r="A101" i="6"/>
  <c r="AS100" i="6"/>
  <c r="V100" i="6"/>
  <c r="AJ100" i="6"/>
  <c r="W100" i="6"/>
  <c r="AK100" i="6"/>
  <c r="AN100" i="6"/>
  <c r="AP100" i="6"/>
  <c r="AQ100" i="6"/>
  <c r="AO100" i="6"/>
  <c r="Y100" i="6"/>
  <c r="AM100" i="6"/>
  <c r="X100" i="6"/>
  <c r="AL100" i="6"/>
  <c r="J100" i="6"/>
  <c r="AI100" i="6"/>
  <c r="AD100" i="6"/>
  <c r="AC100" i="6"/>
  <c r="AB100" i="6"/>
  <c r="AA100" i="6"/>
  <c r="Z100" i="6"/>
  <c r="U100" i="6"/>
  <c r="T100" i="6"/>
  <c r="S100" i="6"/>
  <c r="R100" i="6"/>
  <c r="Q100" i="6"/>
  <c r="P100" i="6"/>
  <c r="O100" i="6"/>
  <c r="N100" i="6"/>
  <c r="M100" i="6"/>
  <c r="L100" i="6"/>
  <c r="K100" i="6"/>
  <c r="I100" i="6"/>
  <c r="H100" i="6"/>
  <c r="G100" i="6"/>
  <c r="F100" i="6"/>
  <c r="E100" i="6"/>
  <c r="D100" i="6"/>
  <c r="C100" i="6"/>
  <c r="B100" i="6"/>
  <c r="A100" i="6"/>
  <c r="AS99" i="6"/>
  <c r="V99" i="6"/>
  <c r="AJ99" i="6"/>
  <c r="W99" i="6"/>
  <c r="AK99" i="6"/>
  <c r="AN99" i="6"/>
  <c r="AP99" i="6"/>
  <c r="AQ99" i="6"/>
  <c r="AO99" i="6"/>
  <c r="Y99" i="6"/>
  <c r="AM99" i="6"/>
  <c r="X99" i="6"/>
  <c r="AL99" i="6"/>
  <c r="J99" i="6"/>
  <c r="AI99" i="6"/>
  <c r="AD99" i="6"/>
  <c r="AC99" i="6"/>
  <c r="AB99" i="6"/>
  <c r="AA99" i="6"/>
  <c r="Z99" i="6"/>
  <c r="U99" i="6"/>
  <c r="T99" i="6"/>
  <c r="S99" i="6"/>
  <c r="R99" i="6"/>
  <c r="Q99" i="6"/>
  <c r="P99" i="6"/>
  <c r="O99" i="6"/>
  <c r="N99" i="6"/>
  <c r="M99" i="6"/>
  <c r="L99" i="6"/>
  <c r="K99" i="6"/>
  <c r="I99" i="6"/>
  <c r="H99" i="6"/>
  <c r="G99" i="6"/>
  <c r="F99" i="6"/>
  <c r="E99" i="6"/>
  <c r="D99" i="6"/>
  <c r="C99" i="6"/>
  <c r="B99" i="6"/>
  <c r="A99" i="6"/>
  <c r="AS98" i="6"/>
  <c r="V98" i="6"/>
  <c r="AJ98" i="6"/>
  <c r="W98" i="6"/>
  <c r="AK98" i="6"/>
  <c r="AN98" i="6"/>
  <c r="AP98" i="6"/>
  <c r="AQ98" i="6"/>
  <c r="AO98" i="6"/>
  <c r="Y98" i="6"/>
  <c r="AM98" i="6"/>
  <c r="X98" i="6"/>
  <c r="AL98" i="6"/>
  <c r="J98" i="6"/>
  <c r="AI98" i="6"/>
  <c r="AD98" i="6"/>
  <c r="AC98" i="6"/>
  <c r="AB98" i="6"/>
  <c r="AA98" i="6"/>
  <c r="Z98" i="6"/>
  <c r="U98" i="6"/>
  <c r="T98" i="6"/>
  <c r="S98" i="6"/>
  <c r="R98" i="6"/>
  <c r="Q98" i="6"/>
  <c r="P98" i="6"/>
  <c r="O98" i="6"/>
  <c r="N98" i="6"/>
  <c r="M98" i="6"/>
  <c r="L98" i="6"/>
  <c r="K98" i="6"/>
  <c r="I98" i="6"/>
  <c r="H98" i="6"/>
  <c r="G98" i="6"/>
  <c r="F98" i="6"/>
  <c r="E98" i="6"/>
  <c r="D98" i="6"/>
  <c r="C98" i="6"/>
  <c r="B98" i="6"/>
  <c r="A98" i="6"/>
  <c r="AS97" i="6"/>
  <c r="V97" i="6"/>
  <c r="AJ97" i="6"/>
  <c r="W97" i="6"/>
  <c r="AK97" i="6"/>
  <c r="AN97" i="6"/>
  <c r="AP97" i="6"/>
  <c r="AQ97" i="6"/>
  <c r="AO97" i="6"/>
  <c r="Y97" i="6"/>
  <c r="AM97" i="6"/>
  <c r="X97" i="6"/>
  <c r="AL97" i="6"/>
  <c r="J97" i="6"/>
  <c r="AI97" i="6"/>
  <c r="AD97" i="6"/>
  <c r="AC97" i="6"/>
  <c r="AB97" i="6"/>
  <c r="AA97" i="6"/>
  <c r="Z97" i="6"/>
  <c r="U97" i="6"/>
  <c r="T97" i="6"/>
  <c r="S97" i="6"/>
  <c r="R97" i="6"/>
  <c r="Q97" i="6"/>
  <c r="P97" i="6"/>
  <c r="O97" i="6"/>
  <c r="N97" i="6"/>
  <c r="M97" i="6"/>
  <c r="L97" i="6"/>
  <c r="K97" i="6"/>
  <c r="I97" i="6"/>
  <c r="H97" i="6"/>
  <c r="G97" i="6"/>
  <c r="F97" i="6"/>
  <c r="E97" i="6"/>
  <c r="D97" i="6"/>
  <c r="C97" i="6"/>
  <c r="B97" i="6"/>
  <c r="A97" i="6"/>
  <c r="AS96" i="6"/>
  <c r="V96" i="6"/>
  <c r="AJ96" i="6"/>
  <c r="W96" i="6"/>
  <c r="AK96" i="6"/>
  <c r="AN96" i="6"/>
  <c r="AP96" i="6"/>
  <c r="AQ96" i="6"/>
  <c r="AO96" i="6"/>
  <c r="Y96" i="6"/>
  <c r="AM96" i="6"/>
  <c r="X96" i="6"/>
  <c r="AL96" i="6"/>
  <c r="J96" i="6"/>
  <c r="AI96" i="6"/>
  <c r="AD96" i="6"/>
  <c r="AC96" i="6"/>
  <c r="AB96" i="6"/>
  <c r="AA96" i="6"/>
  <c r="Z96" i="6"/>
  <c r="U96" i="6"/>
  <c r="T96" i="6"/>
  <c r="S96" i="6"/>
  <c r="R96" i="6"/>
  <c r="Q96" i="6"/>
  <c r="P96" i="6"/>
  <c r="O96" i="6"/>
  <c r="N96" i="6"/>
  <c r="M96" i="6"/>
  <c r="L96" i="6"/>
  <c r="K96" i="6"/>
  <c r="I96" i="6"/>
  <c r="H96" i="6"/>
  <c r="G96" i="6"/>
  <c r="F96" i="6"/>
  <c r="E96" i="6"/>
  <c r="D96" i="6"/>
  <c r="C96" i="6"/>
  <c r="B96" i="6"/>
  <c r="A96" i="6"/>
  <c r="AS95" i="6"/>
  <c r="V95" i="6"/>
  <c r="AJ95" i="6"/>
  <c r="W95" i="6"/>
  <c r="AK95" i="6"/>
  <c r="AN95" i="6"/>
  <c r="AP95" i="6"/>
  <c r="AQ95" i="6"/>
  <c r="AO95" i="6"/>
  <c r="Y95" i="6"/>
  <c r="AM95" i="6"/>
  <c r="X95" i="6"/>
  <c r="AL95" i="6"/>
  <c r="J95" i="6"/>
  <c r="AI95" i="6"/>
  <c r="AD95" i="6"/>
  <c r="AC95" i="6"/>
  <c r="AB95" i="6"/>
  <c r="AA95" i="6"/>
  <c r="Z95" i="6"/>
  <c r="U95" i="6"/>
  <c r="T95" i="6"/>
  <c r="S95" i="6"/>
  <c r="R95" i="6"/>
  <c r="Q95" i="6"/>
  <c r="P95" i="6"/>
  <c r="O95" i="6"/>
  <c r="N95" i="6"/>
  <c r="M95" i="6"/>
  <c r="L95" i="6"/>
  <c r="K95" i="6"/>
  <c r="I95" i="6"/>
  <c r="H95" i="6"/>
  <c r="G95" i="6"/>
  <c r="F95" i="6"/>
  <c r="E95" i="6"/>
  <c r="D95" i="6"/>
  <c r="C95" i="6"/>
  <c r="B95" i="6"/>
  <c r="A95" i="6"/>
  <c r="AS94" i="6"/>
  <c r="V94" i="6"/>
  <c r="AJ94" i="6"/>
  <c r="W94" i="6"/>
  <c r="AK94" i="6"/>
  <c r="AN94" i="6"/>
  <c r="AP94" i="6"/>
  <c r="AQ94" i="6"/>
  <c r="AO94" i="6"/>
  <c r="Y94" i="6"/>
  <c r="AM94" i="6"/>
  <c r="X94" i="6"/>
  <c r="AL94" i="6"/>
  <c r="J94" i="6"/>
  <c r="AI94" i="6"/>
  <c r="AD94" i="6"/>
  <c r="AC94" i="6"/>
  <c r="AB94" i="6"/>
  <c r="AA94" i="6"/>
  <c r="Z94" i="6"/>
  <c r="U94" i="6"/>
  <c r="T94" i="6"/>
  <c r="S94" i="6"/>
  <c r="R94" i="6"/>
  <c r="Q94" i="6"/>
  <c r="P94" i="6"/>
  <c r="O94" i="6"/>
  <c r="N94" i="6"/>
  <c r="M94" i="6"/>
  <c r="L94" i="6"/>
  <c r="K94" i="6"/>
  <c r="I94" i="6"/>
  <c r="H94" i="6"/>
  <c r="G94" i="6"/>
  <c r="F94" i="6"/>
  <c r="E94" i="6"/>
  <c r="D94" i="6"/>
  <c r="C94" i="6"/>
  <c r="B94" i="6"/>
  <c r="A94" i="6"/>
  <c r="AS93" i="6"/>
  <c r="V93" i="6"/>
  <c r="AJ93" i="6"/>
  <c r="W93" i="6"/>
  <c r="AK93" i="6"/>
  <c r="AN93" i="6"/>
  <c r="AP93" i="6"/>
  <c r="AQ93" i="6"/>
  <c r="AO93" i="6"/>
  <c r="Y93" i="6"/>
  <c r="AM93" i="6"/>
  <c r="X93" i="6"/>
  <c r="AL93" i="6"/>
  <c r="J93" i="6"/>
  <c r="AI93" i="6"/>
  <c r="AD93" i="6"/>
  <c r="AC93" i="6"/>
  <c r="AB93" i="6"/>
  <c r="AA93" i="6"/>
  <c r="Z93" i="6"/>
  <c r="U93" i="6"/>
  <c r="T93" i="6"/>
  <c r="S93" i="6"/>
  <c r="R93" i="6"/>
  <c r="Q93" i="6"/>
  <c r="P93" i="6"/>
  <c r="O93" i="6"/>
  <c r="N93" i="6"/>
  <c r="M93" i="6"/>
  <c r="L93" i="6"/>
  <c r="K93" i="6"/>
  <c r="I93" i="6"/>
  <c r="H93" i="6"/>
  <c r="G93" i="6"/>
  <c r="F93" i="6"/>
  <c r="E93" i="6"/>
  <c r="D93" i="6"/>
  <c r="C93" i="6"/>
  <c r="B93" i="6"/>
  <c r="A93" i="6"/>
  <c r="AS92" i="6"/>
  <c r="V92" i="6"/>
  <c r="AJ92" i="6"/>
  <c r="W92" i="6"/>
  <c r="AK92" i="6"/>
  <c r="AN92" i="6"/>
  <c r="AP92" i="6"/>
  <c r="AQ92" i="6"/>
  <c r="AO92" i="6"/>
  <c r="Y92" i="6"/>
  <c r="AM92" i="6"/>
  <c r="X92" i="6"/>
  <c r="AL92" i="6"/>
  <c r="J92" i="6"/>
  <c r="AI92" i="6"/>
  <c r="AD92" i="6"/>
  <c r="AC92" i="6"/>
  <c r="AB92" i="6"/>
  <c r="AA92" i="6"/>
  <c r="Z92" i="6"/>
  <c r="U92" i="6"/>
  <c r="T92" i="6"/>
  <c r="S92" i="6"/>
  <c r="R92" i="6"/>
  <c r="Q92" i="6"/>
  <c r="P92" i="6"/>
  <c r="O92" i="6"/>
  <c r="N92" i="6"/>
  <c r="M92" i="6"/>
  <c r="L92" i="6"/>
  <c r="K92" i="6"/>
  <c r="I92" i="6"/>
  <c r="H92" i="6"/>
  <c r="G92" i="6"/>
  <c r="F92" i="6"/>
  <c r="E92" i="6"/>
  <c r="D92" i="6"/>
  <c r="C92" i="6"/>
  <c r="B92" i="6"/>
  <c r="A92" i="6"/>
  <c r="AS91" i="6"/>
  <c r="V91" i="6"/>
  <c r="AJ91" i="6"/>
  <c r="W91" i="6"/>
  <c r="AK91" i="6"/>
  <c r="AN91" i="6"/>
  <c r="AP91" i="6"/>
  <c r="AQ91" i="6"/>
  <c r="AO91" i="6"/>
  <c r="Y91" i="6"/>
  <c r="AM91" i="6"/>
  <c r="X91" i="6"/>
  <c r="AL91" i="6"/>
  <c r="J91" i="6"/>
  <c r="AI91" i="6"/>
  <c r="AD91" i="6"/>
  <c r="AC91" i="6"/>
  <c r="AB91" i="6"/>
  <c r="AA91" i="6"/>
  <c r="Z91" i="6"/>
  <c r="U91" i="6"/>
  <c r="T91" i="6"/>
  <c r="S91" i="6"/>
  <c r="R91" i="6"/>
  <c r="Q91" i="6"/>
  <c r="P91" i="6"/>
  <c r="O91" i="6"/>
  <c r="N91" i="6"/>
  <c r="M91" i="6"/>
  <c r="L91" i="6"/>
  <c r="K91" i="6"/>
  <c r="I91" i="6"/>
  <c r="H91" i="6"/>
  <c r="G91" i="6"/>
  <c r="F91" i="6"/>
  <c r="E91" i="6"/>
  <c r="D91" i="6"/>
  <c r="C91" i="6"/>
  <c r="B91" i="6"/>
  <c r="A91" i="6"/>
  <c r="AS90" i="6"/>
  <c r="V90" i="6"/>
  <c r="AJ90" i="6"/>
  <c r="W90" i="6"/>
  <c r="AK90" i="6"/>
  <c r="AN90" i="6"/>
  <c r="AP90" i="6"/>
  <c r="AQ90" i="6"/>
  <c r="AO90" i="6"/>
  <c r="Y90" i="6"/>
  <c r="AM90" i="6"/>
  <c r="X90" i="6"/>
  <c r="AL90" i="6"/>
  <c r="J90" i="6"/>
  <c r="AI90" i="6"/>
  <c r="AD90" i="6"/>
  <c r="AC90" i="6"/>
  <c r="AB90" i="6"/>
  <c r="AA90" i="6"/>
  <c r="Z90" i="6"/>
  <c r="U90" i="6"/>
  <c r="T90" i="6"/>
  <c r="S90" i="6"/>
  <c r="R90" i="6"/>
  <c r="Q90" i="6"/>
  <c r="P90" i="6"/>
  <c r="O90" i="6"/>
  <c r="N90" i="6"/>
  <c r="M90" i="6"/>
  <c r="L90" i="6"/>
  <c r="K90" i="6"/>
  <c r="I90" i="6"/>
  <c r="H90" i="6"/>
  <c r="G90" i="6"/>
  <c r="F90" i="6"/>
  <c r="E90" i="6"/>
  <c r="D90" i="6"/>
  <c r="C90" i="6"/>
  <c r="B90" i="6"/>
  <c r="A90" i="6"/>
  <c r="AS89" i="6"/>
  <c r="V89" i="6"/>
  <c r="AJ89" i="6"/>
  <c r="W89" i="6"/>
  <c r="AK89" i="6"/>
  <c r="AN89" i="6"/>
  <c r="AP89" i="6"/>
  <c r="AQ89" i="6"/>
  <c r="AO89" i="6"/>
  <c r="Y89" i="6"/>
  <c r="AM89" i="6"/>
  <c r="X89" i="6"/>
  <c r="AL89" i="6"/>
  <c r="J89" i="6"/>
  <c r="AI89" i="6"/>
  <c r="AD89" i="6"/>
  <c r="AC89" i="6"/>
  <c r="AB89" i="6"/>
  <c r="AA89" i="6"/>
  <c r="Z89" i="6"/>
  <c r="U89" i="6"/>
  <c r="T89" i="6"/>
  <c r="S89" i="6"/>
  <c r="R89" i="6"/>
  <c r="Q89" i="6"/>
  <c r="P89" i="6"/>
  <c r="O89" i="6"/>
  <c r="N89" i="6"/>
  <c r="M89" i="6"/>
  <c r="L89" i="6"/>
  <c r="K89" i="6"/>
  <c r="I89" i="6"/>
  <c r="H89" i="6"/>
  <c r="G89" i="6"/>
  <c r="F89" i="6"/>
  <c r="E89" i="6"/>
  <c r="D89" i="6"/>
  <c r="C89" i="6"/>
  <c r="B89" i="6"/>
  <c r="A89" i="6"/>
  <c r="AS86" i="6"/>
  <c r="V69" i="6"/>
  <c r="V86" i="6"/>
  <c r="AJ86" i="6"/>
  <c r="W69" i="6"/>
  <c r="W86" i="6"/>
  <c r="AK86" i="6"/>
  <c r="AN86" i="6"/>
  <c r="AP86" i="6"/>
  <c r="AQ86" i="6"/>
  <c r="AO86" i="6"/>
  <c r="Y69" i="6"/>
  <c r="Y86" i="6"/>
  <c r="AM86" i="6"/>
  <c r="X69" i="6"/>
  <c r="X86" i="6"/>
  <c r="AL86" i="6"/>
  <c r="J69" i="6"/>
  <c r="J86" i="6"/>
  <c r="AI86" i="6"/>
  <c r="AD69" i="6"/>
  <c r="AD86" i="6"/>
  <c r="AC69" i="6"/>
  <c r="AC86" i="6"/>
  <c r="AB69" i="6"/>
  <c r="AB86" i="6"/>
  <c r="AA69" i="6"/>
  <c r="AA86" i="6"/>
  <c r="Z69" i="6"/>
  <c r="Z86" i="6"/>
  <c r="U69" i="6"/>
  <c r="U86" i="6"/>
  <c r="T69" i="6"/>
  <c r="T86" i="6"/>
  <c r="S69" i="6"/>
  <c r="S86" i="6"/>
  <c r="R69" i="6"/>
  <c r="R86" i="6"/>
  <c r="Q69" i="6"/>
  <c r="Q86" i="6"/>
  <c r="P69" i="6"/>
  <c r="P86" i="6"/>
  <c r="O69" i="6"/>
  <c r="O86" i="6"/>
  <c r="N69" i="6"/>
  <c r="N86" i="6"/>
  <c r="M69" i="6"/>
  <c r="M86" i="6"/>
  <c r="L69" i="6"/>
  <c r="L86" i="6"/>
  <c r="K69" i="6"/>
  <c r="K86" i="6"/>
  <c r="I69" i="6"/>
  <c r="I86" i="6"/>
  <c r="H69" i="6"/>
  <c r="H86" i="6"/>
  <c r="G69" i="6"/>
  <c r="G86" i="6"/>
  <c r="F69" i="6"/>
  <c r="F86" i="6"/>
  <c r="E69" i="6"/>
  <c r="E86" i="6"/>
  <c r="D69" i="6"/>
  <c r="D86" i="6"/>
  <c r="C69" i="6"/>
  <c r="C86" i="6"/>
  <c r="B69" i="6"/>
  <c r="B86" i="6"/>
  <c r="A69" i="6"/>
  <c r="A86" i="6"/>
  <c r="AS85" i="6"/>
  <c r="V85" i="6"/>
  <c r="AJ85" i="6"/>
  <c r="W85" i="6"/>
  <c r="AK85" i="6"/>
  <c r="AN85" i="6"/>
  <c r="AP85" i="6"/>
  <c r="AQ85" i="6"/>
  <c r="AO85" i="6"/>
  <c r="Y85" i="6"/>
  <c r="AM85" i="6"/>
  <c r="X85" i="6"/>
  <c r="AL85" i="6"/>
  <c r="J85" i="6"/>
  <c r="AI85" i="6"/>
  <c r="AD85" i="6"/>
  <c r="AC85" i="6"/>
  <c r="AB85" i="6"/>
  <c r="AA85" i="6"/>
  <c r="Z85" i="6"/>
  <c r="U85" i="6"/>
  <c r="T85" i="6"/>
  <c r="S85" i="6"/>
  <c r="R85" i="6"/>
  <c r="Q85" i="6"/>
  <c r="P85" i="6"/>
  <c r="O85" i="6"/>
  <c r="N85" i="6"/>
  <c r="M85" i="6"/>
  <c r="L85" i="6"/>
  <c r="K85" i="6"/>
  <c r="I85" i="6"/>
  <c r="H85" i="6"/>
  <c r="G85" i="6"/>
  <c r="F85" i="6"/>
  <c r="E85" i="6"/>
  <c r="D85" i="6"/>
  <c r="C85" i="6"/>
  <c r="B85" i="6"/>
  <c r="A85" i="6"/>
  <c r="AS84" i="6"/>
  <c r="V84" i="6"/>
  <c r="AJ84" i="6"/>
  <c r="W84" i="6"/>
  <c r="AK84" i="6"/>
  <c r="AN84" i="6"/>
  <c r="AP84" i="6"/>
  <c r="AQ84" i="6"/>
  <c r="AO84" i="6"/>
  <c r="Y84" i="6"/>
  <c r="AM84" i="6"/>
  <c r="X84" i="6"/>
  <c r="AL84" i="6"/>
  <c r="J84" i="6"/>
  <c r="AI84" i="6"/>
  <c r="AD84" i="6"/>
  <c r="AC84" i="6"/>
  <c r="AB84" i="6"/>
  <c r="AA84" i="6"/>
  <c r="Z84" i="6"/>
  <c r="U84" i="6"/>
  <c r="T84" i="6"/>
  <c r="S84" i="6"/>
  <c r="R84" i="6"/>
  <c r="Q84" i="6"/>
  <c r="P84" i="6"/>
  <c r="O84" i="6"/>
  <c r="N84" i="6"/>
  <c r="M84" i="6"/>
  <c r="L84" i="6"/>
  <c r="K84" i="6"/>
  <c r="I84" i="6"/>
  <c r="H84" i="6"/>
  <c r="G84" i="6"/>
  <c r="F84" i="6"/>
  <c r="E84" i="6"/>
  <c r="D84" i="6"/>
  <c r="C84" i="6"/>
  <c r="B84" i="6"/>
  <c r="A84" i="6"/>
  <c r="AS83" i="6"/>
  <c r="V83" i="6"/>
  <c r="AJ83" i="6"/>
  <c r="W83" i="6"/>
  <c r="AK83" i="6"/>
  <c r="AN83" i="6"/>
  <c r="AP83" i="6"/>
  <c r="AQ83" i="6"/>
  <c r="AO83" i="6"/>
  <c r="Y83" i="6"/>
  <c r="AM83" i="6"/>
  <c r="X83" i="6"/>
  <c r="AL83" i="6"/>
  <c r="J83" i="6"/>
  <c r="AI83" i="6"/>
  <c r="AD83" i="6"/>
  <c r="AC83" i="6"/>
  <c r="AB83" i="6"/>
  <c r="AA83" i="6"/>
  <c r="Z83" i="6"/>
  <c r="U83" i="6"/>
  <c r="T83" i="6"/>
  <c r="S83" i="6"/>
  <c r="R83" i="6"/>
  <c r="Q83" i="6"/>
  <c r="P83" i="6"/>
  <c r="O83" i="6"/>
  <c r="N83" i="6"/>
  <c r="M83" i="6"/>
  <c r="L83" i="6"/>
  <c r="K83" i="6"/>
  <c r="I83" i="6"/>
  <c r="H83" i="6"/>
  <c r="G83" i="6"/>
  <c r="F83" i="6"/>
  <c r="E83" i="6"/>
  <c r="D83" i="6"/>
  <c r="C83" i="6"/>
  <c r="B83" i="6"/>
  <c r="A83" i="6"/>
  <c r="AS82" i="6"/>
  <c r="V82" i="6"/>
  <c r="AJ82" i="6"/>
  <c r="W82" i="6"/>
  <c r="AK82" i="6"/>
  <c r="AN82" i="6"/>
  <c r="AP82" i="6"/>
  <c r="AQ82" i="6"/>
  <c r="AO82" i="6"/>
  <c r="Y82" i="6"/>
  <c r="AM82" i="6"/>
  <c r="X82" i="6"/>
  <c r="AL82" i="6"/>
  <c r="J82" i="6"/>
  <c r="AI82" i="6"/>
  <c r="AD82" i="6"/>
  <c r="AC82" i="6"/>
  <c r="AB82" i="6"/>
  <c r="AA82" i="6"/>
  <c r="Z82" i="6"/>
  <c r="U82" i="6"/>
  <c r="T82" i="6"/>
  <c r="S82" i="6"/>
  <c r="R82" i="6"/>
  <c r="Q82" i="6"/>
  <c r="P82" i="6"/>
  <c r="O82" i="6"/>
  <c r="N82" i="6"/>
  <c r="M82" i="6"/>
  <c r="L82" i="6"/>
  <c r="K82" i="6"/>
  <c r="I82" i="6"/>
  <c r="H82" i="6"/>
  <c r="G82" i="6"/>
  <c r="F82" i="6"/>
  <c r="E82" i="6"/>
  <c r="D82" i="6"/>
  <c r="C82" i="6"/>
  <c r="B82" i="6"/>
  <c r="A82" i="6"/>
  <c r="AS81" i="6"/>
  <c r="V81" i="6"/>
  <c r="AJ81" i="6"/>
  <c r="W81" i="6"/>
  <c r="AK81" i="6"/>
  <c r="AN81" i="6"/>
  <c r="AP81" i="6"/>
  <c r="AQ81" i="6"/>
  <c r="AO81" i="6"/>
  <c r="Y81" i="6"/>
  <c r="AM81" i="6"/>
  <c r="X81" i="6"/>
  <c r="AL81" i="6"/>
  <c r="J81" i="6"/>
  <c r="AI81" i="6"/>
  <c r="AD81" i="6"/>
  <c r="AC81" i="6"/>
  <c r="AB81" i="6"/>
  <c r="AA81" i="6"/>
  <c r="Z81" i="6"/>
  <c r="U81" i="6"/>
  <c r="T81" i="6"/>
  <c r="S81" i="6"/>
  <c r="R81" i="6"/>
  <c r="Q81" i="6"/>
  <c r="P81" i="6"/>
  <c r="O81" i="6"/>
  <c r="N81" i="6"/>
  <c r="M81" i="6"/>
  <c r="L81" i="6"/>
  <c r="K81" i="6"/>
  <c r="I81" i="6"/>
  <c r="H81" i="6"/>
  <c r="G81" i="6"/>
  <c r="F81" i="6"/>
  <c r="E81" i="6"/>
  <c r="D81" i="6"/>
  <c r="C81" i="6"/>
  <c r="B81" i="6"/>
  <c r="A81" i="6"/>
  <c r="AS80" i="6"/>
  <c r="V80" i="6"/>
  <c r="AJ80" i="6"/>
  <c r="W80" i="6"/>
  <c r="AK80" i="6"/>
  <c r="AN80" i="6"/>
  <c r="AP80" i="6"/>
  <c r="AQ80" i="6"/>
  <c r="AO80" i="6"/>
  <c r="Y80" i="6"/>
  <c r="AM80" i="6"/>
  <c r="X80" i="6"/>
  <c r="AL80" i="6"/>
  <c r="J80" i="6"/>
  <c r="AI80" i="6"/>
  <c r="AD80" i="6"/>
  <c r="AC80" i="6"/>
  <c r="AB80" i="6"/>
  <c r="AA80" i="6"/>
  <c r="Z80" i="6"/>
  <c r="U80" i="6"/>
  <c r="T80" i="6"/>
  <c r="S80" i="6"/>
  <c r="R80" i="6"/>
  <c r="Q80" i="6"/>
  <c r="P80" i="6"/>
  <c r="O80" i="6"/>
  <c r="N80" i="6"/>
  <c r="M80" i="6"/>
  <c r="L80" i="6"/>
  <c r="K80" i="6"/>
  <c r="I80" i="6"/>
  <c r="H80" i="6"/>
  <c r="G80" i="6"/>
  <c r="F80" i="6"/>
  <c r="E80" i="6"/>
  <c r="D80" i="6"/>
  <c r="C80" i="6"/>
  <c r="B80" i="6"/>
  <c r="A80" i="6"/>
  <c r="AS79" i="6"/>
  <c r="V79" i="6"/>
  <c r="AJ79" i="6"/>
  <c r="W79" i="6"/>
  <c r="AK79" i="6"/>
  <c r="AN79" i="6"/>
  <c r="AP79" i="6"/>
  <c r="AQ79" i="6"/>
  <c r="AO79" i="6"/>
  <c r="Y79" i="6"/>
  <c r="AM79" i="6"/>
  <c r="X79" i="6"/>
  <c r="AL79" i="6"/>
  <c r="J79" i="6"/>
  <c r="AI79" i="6"/>
  <c r="AD79" i="6"/>
  <c r="AC79" i="6"/>
  <c r="AB79" i="6"/>
  <c r="AA79" i="6"/>
  <c r="Z79" i="6"/>
  <c r="U79" i="6"/>
  <c r="T79" i="6"/>
  <c r="S79" i="6"/>
  <c r="R79" i="6"/>
  <c r="Q79" i="6"/>
  <c r="P79" i="6"/>
  <c r="O79" i="6"/>
  <c r="N79" i="6"/>
  <c r="M79" i="6"/>
  <c r="L79" i="6"/>
  <c r="K79" i="6"/>
  <c r="I79" i="6"/>
  <c r="H79" i="6"/>
  <c r="G79" i="6"/>
  <c r="F79" i="6"/>
  <c r="E79" i="6"/>
  <c r="D79" i="6"/>
  <c r="C79" i="6"/>
  <c r="B79" i="6"/>
  <c r="A79" i="6"/>
  <c r="AS78" i="6"/>
  <c r="V25" i="6"/>
  <c r="V78" i="6"/>
  <c r="AJ78" i="6"/>
  <c r="W25" i="6"/>
  <c r="W78" i="6"/>
  <c r="AK78" i="6"/>
  <c r="AN78" i="6"/>
  <c r="AP78" i="6"/>
  <c r="AQ78" i="6"/>
  <c r="AO78" i="6"/>
  <c r="Y25" i="6"/>
  <c r="Y78" i="6"/>
  <c r="AM78" i="6"/>
  <c r="X25" i="6"/>
  <c r="X78" i="6"/>
  <c r="AL78" i="6"/>
  <c r="J25" i="6"/>
  <c r="J78" i="6"/>
  <c r="AI78" i="6"/>
  <c r="AD25" i="6"/>
  <c r="AD78" i="6"/>
  <c r="AC25" i="6"/>
  <c r="AC78" i="6"/>
  <c r="AB25" i="6"/>
  <c r="AB78" i="6"/>
  <c r="AA25" i="6"/>
  <c r="AA78" i="6"/>
  <c r="Z25" i="6"/>
  <c r="Z78" i="6"/>
  <c r="U25" i="6"/>
  <c r="U78" i="6"/>
  <c r="T25" i="6"/>
  <c r="T78" i="6"/>
  <c r="S25" i="6"/>
  <c r="S78" i="6"/>
  <c r="R25" i="6"/>
  <c r="R78" i="6"/>
  <c r="Q25" i="6"/>
  <c r="Q78" i="6"/>
  <c r="P25" i="6"/>
  <c r="P78" i="6"/>
  <c r="O25" i="6"/>
  <c r="O78" i="6"/>
  <c r="N25" i="6"/>
  <c r="N78" i="6"/>
  <c r="M25" i="6"/>
  <c r="M78" i="6"/>
  <c r="L25" i="6"/>
  <c r="L78" i="6"/>
  <c r="K25" i="6"/>
  <c r="K78" i="6"/>
  <c r="I25" i="6"/>
  <c r="I78" i="6"/>
  <c r="H25" i="6"/>
  <c r="H78" i="6"/>
  <c r="G25" i="6"/>
  <c r="G78" i="6"/>
  <c r="F25" i="6"/>
  <c r="F78" i="6"/>
  <c r="E25" i="6"/>
  <c r="E78" i="6"/>
  <c r="D25" i="6"/>
  <c r="D78" i="6"/>
  <c r="C25" i="6"/>
  <c r="C78" i="6"/>
  <c r="B25" i="6"/>
  <c r="B78" i="6"/>
  <c r="A25" i="6"/>
  <c r="A78" i="6"/>
  <c r="AS75" i="6"/>
  <c r="V75" i="6"/>
  <c r="AJ75" i="6"/>
  <c r="W75" i="6"/>
  <c r="AK75" i="6"/>
  <c r="AN75" i="6"/>
  <c r="AP75" i="6"/>
  <c r="AQ75" i="6"/>
  <c r="AO75" i="6"/>
  <c r="Y75" i="6"/>
  <c r="AM75" i="6"/>
  <c r="X75" i="6"/>
  <c r="AL75" i="6"/>
  <c r="J75" i="6"/>
  <c r="AI75" i="6"/>
  <c r="AD75" i="6"/>
  <c r="AC75" i="6"/>
  <c r="AB75" i="6"/>
  <c r="AA75" i="6"/>
  <c r="Z75" i="6"/>
  <c r="U75" i="6"/>
  <c r="T75" i="6"/>
  <c r="S75" i="6"/>
  <c r="R75" i="6"/>
  <c r="Q75" i="6"/>
  <c r="P75" i="6"/>
  <c r="O75" i="6"/>
  <c r="N75" i="6"/>
  <c r="M75" i="6"/>
  <c r="L75" i="6"/>
  <c r="K75" i="6"/>
  <c r="I75" i="6"/>
  <c r="H75" i="6"/>
  <c r="G75" i="6"/>
  <c r="F75" i="6"/>
  <c r="E75" i="6"/>
  <c r="D75" i="6"/>
  <c r="C75" i="6"/>
  <c r="B75" i="6"/>
  <c r="A75" i="6"/>
  <c r="AS74" i="6"/>
  <c r="V74" i="6"/>
  <c r="AJ74" i="6"/>
  <c r="W74" i="6"/>
  <c r="AK74" i="6"/>
  <c r="AN74" i="6"/>
  <c r="AP74" i="6"/>
  <c r="AQ74" i="6"/>
  <c r="AO74" i="6"/>
  <c r="Y74" i="6"/>
  <c r="AM74" i="6"/>
  <c r="X74" i="6"/>
  <c r="AL74" i="6"/>
  <c r="J74" i="6"/>
  <c r="AI74" i="6"/>
  <c r="AD74" i="6"/>
  <c r="AC74" i="6"/>
  <c r="AB74" i="6"/>
  <c r="AA74" i="6"/>
  <c r="Z74" i="6"/>
  <c r="U74" i="6"/>
  <c r="T74" i="6"/>
  <c r="S74" i="6"/>
  <c r="R74" i="6"/>
  <c r="Q74" i="6"/>
  <c r="P74" i="6"/>
  <c r="O74" i="6"/>
  <c r="N74" i="6"/>
  <c r="M74" i="6"/>
  <c r="L74" i="6"/>
  <c r="K74" i="6"/>
  <c r="I74" i="6"/>
  <c r="H74" i="6"/>
  <c r="G74" i="6"/>
  <c r="F74" i="6"/>
  <c r="E74" i="6"/>
  <c r="D74" i="6"/>
  <c r="C74" i="6"/>
  <c r="B74" i="6"/>
  <c r="A74" i="6"/>
  <c r="AS73" i="6"/>
  <c r="V73" i="6"/>
  <c r="AJ73" i="6"/>
  <c r="W73" i="6"/>
  <c r="AK73" i="6"/>
  <c r="AN73" i="6"/>
  <c r="AP73" i="6"/>
  <c r="AQ73" i="6"/>
  <c r="AO73" i="6"/>
  <c r="Y73" i="6"/>
  <c r="AM73" i="6"/>
  <c r="X73" i="6"/>
  <c r="AL73" i="6"/>
  <c r="J73" i="6"/>
  <c r="AI73" i="6"/>
  <c r="AD73" i="6"/>
  <c r="AC73" i="6"/>
  <c r="AB73" i="6"/>
  <c r="AA73" i="6"/>
  <c r="Z73" i="6"/>
  <c r="U73" i="6"/>
  <c r="T73" i="6"/>
  <c r="S73" i="6"/>
  <c r="R73" i="6"/>
  <c r="Q73" i="6"/>
  <c r="P73" i="6"/>
  <c r="O73" i="6"/>
  <c r="N73" i="6"/>
  <c r="M73" i="6"/>
  <c r="L73" i="6"/>
  <c r="K73" i="6"/>
  <c r="I73" i="6"/>
  <c r="H73" i="6"/>
  <c r="G73" i="6"/>
  <c r="F73" i="6"/>
  <c r="E73" i="6"/>
  <c r="D73" i="6"/>
  <c r="C73" i="6"/>
  <c r="B73" i="6"/>
  <c r="A73" i="6"/>
  <c r="AS72" i="6"/>
  <c r="V72" i="6"/>
  <c r="AJ72" i="6"/>
  <c r="W72" i="6"/>
  <c r="AK72" i="6"/>
  <c r="AN72" i="6"/>
  <c r="AP72" i="6"/>
  <c r="AQ72" i="6"/>
  <c r="AO72" i="6"/>
  <c r="Y72" i="6"/>
  <c r="AM72" i="6"/>
  <c r="X72" i="6"/>
  <c r="AL72" i="6"/>
  <c r="J72" i="6"/>
  <c r="AI72" i="6"/>
  <c r="AD72" i="6"/>
  <c r="AC72" i="6"/>
  <c r="AB72" i="6"/>
  <c r="AA72" i="6"/>
  <c r="Z72" i="6"/>
  <c r="U72" i="6"/>
  <c r="T72" i="6"/>
  <c r="S72" i="6"/>
  <c r="R72" i="6"/>
  <c r="Q72" i="6"/>
  <c r="P72" i="6"/>
  <c r="O72" i="6"/>
  <c r="N72" i="6"/>
  <c r="M72" i="6"/>
  <c r="L72" i="6"/>
  <c r="K72" i="6"/>
  <c r="I72" i="6"/>
  <c r="H72" i="6"/>
  <c r="G72" i="6"/>
  <c r="F72" i="6"/>
  <c r="E72" i="6"/>
  <c r="D72" i="6"/>
  <c r="C72" i="6"/>
  <c r="B72" i="6"/>
  <c r="A72" i="6"/>
  <c r="AS71" i="6"/>
  <c r="V71" i="6"/>
  <c r="AJ71" i="6"/>
  <c r="W71" i="6"/>
  <c r="AK71" i="6"/>
  <c r="AN71" i="6"/>
  <c r="AP71" i="6"/>
  <c r="AQ71" i="6"/>
  <c r="AO71" i="6"/>
  <c r="Y71" i="6"/>
  <c r="AM71" i="6"/>
  <c r="X71" i="6"/>
  <c r="AL71" i="6"/>
  <c r="J71" i="6"/>
  <c r="AI71" i="6"/>
  <c r="AD71" i="6"/>
  <c r="AC71" i="6"/>
  <c r="AB71" i="6"/>
  <c r="AA71" i="6"/>
  <c r="Z71" i="6"/>
  <c r="U71" i="6"/>
  <c r="T71" i="6"/>
  <c r="S71" i="6"/>
  <c r="R71" i="6"/>
  <c r="Q71" i="6"/>
  <c r="P71" i="6"/>
  <c r="O71" i="6"/>
  <c r="N71" i="6"/>
  <c r="M71" i="6"/>
  <c r="L71" i="6"/>
  <c r="K71" i="6"/>
  <c r="I71" i="6"/>
  <c r="H71" i="6"/>
  <c r="G71" i="6"/>
  <c r="F71" i="6"/>
  <c r="E71" i="6"/>
  <c r="D71" i="6"/>
  <c r="C71" i="6"/>
  <c r="B71" i="6"/>
  <c r="A71" i="6"/>
  <c r="AS70" i="6"/>
  <c r="V70" i="6"/>
  <c r="AJ70" i="6"/>
  <c r="W70" i="6"/>
  <c r="AK70" i="6"/>
  <c r="AN70" i="6"/>
  <c r="AP70" i="6"/>
  <c r="AQ70" i="6"/>
  <c r="AO70" i="6"/>
  <c r="Y70" i="6"/>
  <c r="AM70" i="6"/>
  <c r="X70" i="6"/>
  <c r="AL70" i="6"/>
  <c r="J70" i="6"/>
  <c r="AI70" i="6"/>
  <c r="AD70" i="6"/>
  <c r="AC70" i="6"/>
  <c r="AB70" i="6"/>
  <c r="AA70" i="6"/>
  <c r="Z70" i="6"/>
  <c r="U70" i="6"/>
  <c r="T70" i="6"/>
  <c r="S70" i="6"/>
  <c r="R70" i="6"/>
  <c r="Q70" i="6"/>
  <c r="P70" i="6"/>
  <c r="O70" i="6"/>
  <c r="N70" i="6"/>
  <c r="M70" i="6"/>
  <c r="L70" i="6"/>
  <c r="K70" i="6"/>
  <c r="I70" i="6"/>
  <c r="H70" i="6"/>
  <c r="G70" i="6"/>
  <c r="F70" i="6"/>
  <c r="E70" i="6"/>
  <c r="D70" i="6"/>
  <c r="C70" i="6"/>
  <c r="B70" i="6"/>
  <c r="A70" i="6"/>
  <c r="AS69" i="6"/>
  <c r="AJ69" i="6"/>
  <c r="AK69" i="6"/>
  <c r="AN69" i="6"/>
  <c r="AP69" i="6"/>
  <c r="AQ69" i="6"/>
  <c r="AO69" i="6"/>
  <c r="AM69" i="6"/>
  <c r="AL69" i="6"/>
  <c r="AI69" i="6"/>
  <c r="AS68" i="6"/>
  <c r="V68" i="6"/>
  <c r="AJ68" i="6"/>
  <c r="W68" i="6"/>
  <c r="AK68" i="6"/>
  <c r="AN68" i="6"/>
  <c r="AP68" i="6"/>
  <c r="AQ68" i="6"/>
  <c r="AO68" i="6"/>
  <c r="Y68" i="6"/>
  <c r="AM68" i="6"/>
  <c r="X68" i="6"/>
  <c r="AL68" i="6"/>
  <c r="J68" i="6"/>
  <c r="AI68" i="6"/>
  <c r="AD68" i="6"/>
  <c r="AC68" i="6"/>
  <c r="AB68" i="6"/>
  <c r="AA68" i="6"/>
  <c r="Z68" i="6"/>
  <c r="U68" i="6"/>
  <c r="T68" i="6"/>
  <c r="S68" i="6"/>
  <c r="R68" i="6"/>
  <c r="Q68" i="6"/>
  <c r="P68" i="6"/>
  <c r="O68" i="6"/>
  <c r="N68" i="6"/>
  <c r="M68" i="6"/>
  <c r="L68" i="6"/>
  <c r="K68" i="6"/>
  <c r="I68" i="6"/>
  <c r="H68" i="6"/>
  <c r="G68" i="6"/>
  <c r="F68" i="6"/>
  <c r="E68" i="6"/>
  <c r="D68" i="6"/>
  <c r="C68" i="6"/>
  <c r="B68" i="6"/>
  <c r="A68" i="6"/>
  <c r="AS67" i="6"/>
  <c r="V67" i="6"/>
  <c r="AJ67" i="6"/>
  <c r="W67" i="6"/>
  <c r="AK67" i="6"/>
  <c r="AN67" i="6"/>
  <c r="AP67" i="6"/>
  <c r="AQ67" i="6"/>
  <c r="AO67" i="6"/>
  <c r="Y67" i="6"/>
  <c r="AM67" i="6"/>
  <c r="X67" i="6"/>
  <c r="AL67" i="6"/>
  <c r="J67" i="6"/>
  <c r="AI67" i="6"/>
  <c r="AD67" i="6"/>
  <c r="AC67" i="6"/>
  <c r="AB67" i="6"/>
  <c r="AA67" i="6"/>
  <c r="Z67" i="6"/>
  <c r="U67" i="6"/>
  <c r="T67" i="6"/>
  <c r="S67" i="6"/>
  <c r="R67" i="6"/>
  <c r="Q67" i="6"/>
  <c r="P67" i="6"/>
  <c r="O67" i="6"/>
  <c r="N67" i="6"/>
  <c r="M67" i="6"/>
  <c r="L67" i="6"/>
  <c r="K67" i="6"/>
  <c r="I67" i="6"/>
  <c r="H67" i="6"/>
  <c r="G67" i="6"/>
  <c r="F67" i="6"/>
  <c r="E67" i="6"/>
  <c r="D67" i="6"/>
  <c r="C67" i="6"/>
  <c r="B67" i="6"/>
  <c r="A67" i="6"/>
  <c r="AS66" i="6"/>
  <c r="V66" i="6"/>
  <c r="AJ66" i="6"/>
  <c r="W66" i="6"/>
  <c r="AK66" i="6"/>
  <c r="AN66" i="6"/>
  <c r="AP66" i="6"/>
  <c r="AQ66" i="6"/>
  <c r="AO66" i="6"/>
  <c r="Y66" i="6"/>
  <c r="AM66" i="6"/>
  <c r="X66" i="6"/>
  <c r="AL66" i="6"/>
  <c r="J66" i="6"/>
  <c r="AI66" i="6"/>
  <c r="AD66" i="6"/>
  <c r="AC66" i="6"/>
  <c r="AB66" i="6"/>
  <c r="AA66" i="6"/>
  <c r="Z66" i="6"/>
  <c r="U66" i="6"/>
  <c r="T66" i="6"/>
  <c r="S66" i="6"/>
  <c r="R66" i="6"/>
  <c r="Q66" i="6"/>
  <c r="P66" i="6"/>
  <c r="O66" i="6"/>
  <c r="N66" i="6"/>
  <c r="M66" i="6"/>
  <c r="L66" i="6"/>
  <c r="K66" i="6"/>
  <c r="I66" i="6"/>
  <c r="H66" i="6"/>
  <c r="G66" i="6"/>
  <c r="F66" i="6"/>
  <c r="E66" i="6"/>
  <c r="D66" i="6"/>
  <c r="C66" i="6"/>
  <c r="B66" i="6"/>
  <c r="A66" i="6"/>
  <c r="AS65" i="6"/>
  <c r="V65" i="6"/>
  <c r="AJ65" i="6"/>
  <c r="W65" i="6"/>
  <c r="AK65" i="6"/>
  <c r="AN65" i="6"/>
  <c r="AP65" i="6"/>
  <c r="AQ65" i="6"/>
  <c r="AO65" i="6"/>
  <c r="Y65" i="6"/>
  <c r="AM65" i="6"/>
  <c r="X65" i="6"/>
  <c r="AL65" i="6"/>
  <c r="J65" i="6"/>
  <c r="AI65" i="6"/>
  <c r="AD65" i="6"/>
  <c r="AC65" i="6"/>
  <c r="AB65" i="6"/>
  <c r="AA65" i="6"/>
  <c r="Z65" i="6"/>
  <c r="U65" i="6"/>
  <c r="T65" i="6"/>
  <c r="S65" i="6"/>
  <c r="R65" i="6"/>
  <c r="Q65" i="6"/>
  <c r="P65" i="6"/>
  <c r="O65" i="6"/>
  <c r="N65" i="6"/>
  <c r="M65" i="6"/>
  <c r="L65" i="6"/>
  <c r="K65" i="6"/>
  <c r="I65" i="6"/>
  <c r="H65" i="6"/>
  <c r="G65" i="6"/>
  <c r="F65" i="6"/>
  <c r="E65" i="6"/>
  <c r="D65" i="6"/>
  <c r="C65" i="6"/>
  <c r="B65" i="6"/>
  <c r="A65" i="6"/>
  <c r="AS64" i="6"/>
  <c r="V64" i="6"/>
  <c r="AJ64" i="6"/>
  <c r="W64" i="6"/>
  <c r="AK64" i="6"/>
  <c r="AN64" i="6"/>
  <c r="AP64" i="6"/>
  <c r="AQ64" i="6"/>
  <c r="AO64" i="6"/>
  <c r="Y64" i="6"/>
  <c r="AM64" i="6"/>
  <c r="X64" i="6"/>
  <c r="AL64" i="6"/>
  <c r="J64" i="6"/>
  <c r="AI64" i="6"/>
  <c r="AD64" i="6"/>
  <c r="AC64" i="6"/>
  <c r="AB64" i="6"/>
  <c r="AA64" i="6"/>
  <c r="Z64" i="6"/>
  <c r="U64" i="6"/>
  <c r="T64" i="6"/>
  <c r="S64" i="6"/>
  <c r="R64" i="6"/>
  <c r="Q64" i="6"/>
  <c r="P64" i="6"/>
  <c r="O64" i="6"/>
  <c r="N64" i="6"/>
  <c r="M64" i="6"/>
  <c r="L64" i="6"/>
  <c r="K64" i="6"/>
  <c r="I64" i="6"/>
  <c r="H64" i="6"/>
  <c r="G64" i="6"/>
  <c r="F64" i="6"/>
  <c r="E64" i="6"/>
  <c r="D64" i="6"/>
  <c r="C64" i="6"/>
  <c r="B64" i="6"/>
  <c r="A64" i="6"/>
  <c r="AS63" i="6"/>
  <c r="V63" i="6"/>
  <c r="AJ63" i="6"/>
  <c r="W63" i="6"/>
  <c r="AK63" i="6"/>
  <c r="AN63" i="6"/>
  <c r="AP63" i="6"/>
  <c r="AQ63" i="6"/>
  <c r="AO63" i="6"/>
  <c r="Y63" i="6"/>
  <c r="AM63" i="6"/>
  <c r="X63" i="6"/>
  <c r="AL63" i="6"/>
  <c r="J63" i="6"/>
  <c r="AI63" i="6"/>
  <c r="AD63" i="6"/>
  <c r="AC63" i="6"/>
  <c r="AB63" i="6"/>
  <c r="AA63" i="6"/>
  <c r="Z63" i="6"/>
  <c r="U63" i="6"/>
  <c r="T63" i="6"/>
  <c r="S63" i="6"/>
  <c r="R63" i="6"/>
  <c r="Q63" i="6"/>
  <c r="P63" i="6"/>
  <c r="O63" i="6"/>
  <c r="N63" i="6"/>
  <c r="M63" i="6"/>
  <c r="L63" i="6"/>
  <c r="K63" i="6"/>
  <c r="I63" i="6"/>
  <c r="H63" i="6"/>
  <c r="G63" i="6"/>
  <c r="F63" i="6"/>
  <c r="E63" i="6"/>
  <c r="D63" i="6"/>
  <c r="C63" i="6"/>
  <c r="B63" i="6"/>
  <c r="A63" i="6"/>
  <c r="AS60" i="6"/>
  <c r="V60" i="6"/>
  <c r="AJ60" i="6"/>
  <c r="W60" i="6"/>
  <c r="AK60" i="6"/>
  <c r="AN60" i="6"/>
  <c r="AP60" i="6"/>
  <c r="AQ60" i="6"/>
  <c r="AO60" i="6"/>
  <c r="Y60" i="6"/>
  <c r="AM60" i="6"/>
  <c r="X60" i="6"/>
  <c r="AL60" i="6"/>
  <c r="J60" i="6"/>
  <c r="AI60" i="6"/>
  <c r="AD60" i="6"/>
  <c r="AC60" i="6"/>
  <c r="AB60" i="6"/>
  <c r="AA60" i="6"/>
  <c r="Z60" i="6"/>
  <c r="U60" i="6"/>
  <c r="T60" i="6"/>
  <c r="S60" i="6"/>
  <c r="R60" i="6"/>
  <c r="Q60" i="6"/>
  <c r="P60" i="6"/>
  <c r="O60" i="6"/>
  <c r="N60" i="6"/>
  <c r="M60" i="6"/>
  <c r="L60" i="6"/>
  <c r="K60" i="6"/>
  <c r="I60" i="6"/>
  <c r="H60" i="6"/>
  <c r="G60" i="6"/>
  <c r="F60" i="6"/>
  <c r="E60" i="6"/>
  <c r="D60" i="6"/>
  <c r="C60" i="6"/>
  <c r="B60" i="6"/>
  <c r="A60" i="6"/>
  <c r="AS59" i="6"/>
  <c r="V59" i="6"/>
  <c r="AJ59" i="6"/>
  <c r="W59" i="6"/>
  <c r="AK59" i="6"/>
  <c r="AN59" i="6"/>
  <c r="AP59" i="6"/>
  <c r="AQ59" i="6"/>
  <c r="AO59" i="6"/>
  <c r="Y59" i="6"/>
  <c r="AM59" i="6"/>
  <c r="X59" i="6"/>
  <c r="AL59" i="6"/>
  <c r="J59" i="6"/>
  <c r="AI59" i="6"/>
  <c r="AD59" i="6"/>
  <c r="AC59" i="6"/>
  <c r="AB59" i="6"/>
  <c r="AA59" i="6"/>
  <c r="Z59" i="6"/>
  <c r="U59" i="6"/>
  <c r="T59" i="6"/>
  <c r="S59" i="6"/>
  <c r="R59" i="6"/>
  <c r="Q59" i="6"/>
  <c r="P59" i="6"/>
  <c r="O59" i="6"/>
  <c r="N59" i="6"/>
  <c r="M59" i="6"/>
  <c r="L59" i="6"/>
  <c r="K59" i="6"/>
  <c r="I59" i="6"/>
  <c r="H59" i="6"/>
  <c r="G59" i="6"/>
  <c r="F59" i="6"/>
  <c r="E59" i="6"/>
  <c r="D59" i="6"/>
  <c r="C59" i="6"/>
  <c r="B59" i="6"/>
  <c r="A59" i="6"/>
  <c r="AS58" i="6"/>
  <c r="V58" i="6"/>
  <c r="AJ58" i="6"/>
  <c r="W58" i="6"/>
  <c r="AK58" i="6"/>
  <c r="AN58" i="6"/>
  <c r="AP58" i="6"/>
  <c r="AQ58" i="6"/>
  <c r="AO58" i="6"/>
  <c r="Y58" i="6"/>
  <c r="AM58" i="6"/>
  <c r="X58" i="6"/>
  <c r="AL58" i="6"/>
  <c r="J58" i="6"/>
  <c r="AI58" i="6"/>
  <c r="AD58" i="6"/>
  <c r="AC58" i="6"/>
  <c r="AB58" i="6"/>
  <c r="AA58" i="6"/>
  <c r="Z58" i="6"/>
  <c r="U58" i="6"/>
  <c r="T58" i="6"/>
  <c r="S58" i="6"/>
  <c r="R58" i="6"/>
  <c r="Q58" i="6"/>
  <c r="P58" i="6"/>
  <c r="O58" i="6"/>
  <c r="N58" i="6"/>
  <c r="M58" i="6"/>
  <c r="L58" i="6"/>
  <c r="K58" i="6"/>
  <c r="I58" i="6"/>
  <c r="H58" i="6"/>
  <c r="G58" i="6"/>
  <c r="F58" i="6"/>
  <c r="E58" i="6"/>
  <c r="D58" i="6"/>
  <c r="C58" i="6"/>
  <c r="B58" i="6"/>
  <c r="A58" i="6"/>
  <c r="AS57" i="6"/>
  <c r="V57" i="6"/>
  <c r="AJ57" i="6"/>
  <c r="W57" i="6"/>
  <c r="AK57" i="6"/>
  <c r="AN57" i="6"/>
  <c r="AP57" i="6"/>
  <c r="AQ57" i="6"/>
  <c r="AO57" i="6"/>
  <c r="Y57" i="6"/>
  <c r="AM57" i="6"/>
  <c r="X57" i="6"/>
  <c r="AL57" i="6"/>
  <c r="J57" i="6"/>
  <c r="AI57" i="6"/>
  <c r="AD57" i="6"/>
  <c r="AC57" i="6"/>
  <c r="AB57" i="6"/>
  <c r="AA57" i="6"/>
  <c r="Z57" i="6"/>
  <c r="U57" i="6"/>
  <c r="T57" i="6"/>
  <c r="S57" i="6"/>
  <c r="R57" i="6"/>
  <c r="Q57" i="6"/>
  <c r="P57" i="6"/>
  <c r="O57" i="6"/>
  <c r="N57" i="6"/>
  <c r="M57" i="6"/>
  <c r="L57" i="6"/>
  <c r="K57" i="6"/>
  <c r="I57" i="6"/>
  <c r="H57" i="6"/>
  <c r="G57" i="6"/>
  <c r="F57" i="6"/>
  <c r="E57" i="6"/>
  <c r="D57" i="6"/>
  <c r="C57" i="6"/>
  <c r="B57" i="6"/>
  <c r="A57" i="6"/>
  <c r="AS56" i="6"/>
  <c r="V56" i="6"/>
  <c r="AJ56" i="6"/>
  <c r="W56" i="6"/>
  <c r="AK56" i="6"/>
  <c r="AN56" i="6"/>
  <c r="AP56" i="6"/>
  <c r="AQ56" i="6"/>
  <c r="AO56" i="6"/>
  <c r="Y56" i="6"/>
  <c r="AM56" i="6"/>
  <c r="X56" i="6"/>
  <c r="AL56" i="6"/>
  <c r="J56" i="6"/>
  <c r="AI56" i="6"/>
  <c r="AD56" i="6"/>
  <c r="AC56" i="6"/>
  <c r="AB56" i="6"/>
  <c r="AA56" i="6"/>
  <c r="Z56" i="6"/>
  <c r="U56" i="6"/>
  <c r="T56" i="6"/>
  <c r="S56" i="6"/>
  <c r="R56" i="6"/>
  <c r="Q56" i="6"/>
  <c r="P56" i="6"/>
  <c r="O56" i="6"/>
  <c r="N56" i="6"/>
  <c r="M56" i="6"/>
  <c r="L56" i="6"/>
  <c r="K56" i="6"/>
  <c r="I56" i="6"/>
  <c r="H56" i="6"/>
  <c r="G56" i="6"/>
  <c r="F56" i="6"/>
  <c r="E56" i="6"/>
  <c r="D56" i="6"/>
  <c r="C56" i="6"/>
  <c r="B56" i="6"/>
  <c r="A56" i="6"/>
  <c r="AS55" i="6"/>
  <c r="V55" i="6"/>
  <c r="AJ55" i="6"/>
  <c r="W55" i="6"/>
  <c r="AK55" i="6"/>
  <c r="AN55" i="6"/>
  <c r="AP55" i="6"/>
  <c r="AQ55" i="6"/>
  <c r="AO55" i="6"/>
  <c r="Y55" i="6"/>
  <c r="AM55" i="6"/>
  <c r="X55" i="6"/>
  <c r="AL55" i="6"/>
  <c r="J55" i="6"/>
  <c r="AI55" i="6"/>
  <c r="AD55" i="6"/>
  <c r="AC55" i="6"/>
  <c r="AB55" i="6"/>
  <c r="AA55" i="6"/>
  <c r="Z55" i="6"/>
  <c r="U55" i="6"/>
  <c r="T55" i="6"/>
  <c r="S55" i="6"/>
  <c r="R55" i="6"/>
  <c r="Q55" i="6"/>
  <c r="P55" i="6"/>
  <c r="O55" i="6"/>
  <c r="N55" i="6"/>
  <c r="M55" i="6"/>
  <c r="L55" i="6"/>
  <c r="K55" i="6"/>
  <c r="I55" i="6"/>
  <c r="H55" i="6"/>
  <c r="G55" i="6"/>
  <c r="F55" i="6"/>
  <c r="E55" i="6"/>
  <c r="D55" i="6"/>
  <c r="C55" i="6"/>
  <c r="B55" i="6"/>
  <c r="A55" i="6"/>
  <c r="AS54" i="6"/>
  <c r="V54" i="6"/>
  <c r="AJ54" i="6"/>
  <c r="W54" i="6"/>
  <c r="AK54" i="6"/>
  <c r="AN54" i="6"/>
  <c r="AP54" i="6"/>
  <c r="AQ54" i="6"/>
  <c r="AO54" i="6"/>
  <c r="Y54" i="6"/>
  <c r="AM54" i="6"/>
  <c r="X54" i="6"/>
  <c r="AL54" i="6"/>
  <c r="J54" i="6"/>
  <c r="AI54" i="6"/>
  <c r="AD54" i="6"/>
  <c r="AC54" i="6"/>
  <c r="AB54" i="6"/>
  <c r="AA54" i="6"/>
  <c r="Z54" i="6"/>
  <c r="U54" i="6"/>
  <c r="T54" i="6"/>
  <c r="S54" i="6"/>
  <c r="R54" i="6"/>
  <c r="Q54" i="6"/>
  <c r="P54" i="6"/>
  <c r="O54" i="6"/>
  <c r="N54" i="6"/>
  <c r="M54" i="6"/>
  <c r="L54" i="6"/>
  <c r="K54" i="6"/>
  <c r="I54" i="6"/>
  <c r="H54" i="6"/>
  <c r="G54" i="6"/>
  <c r="F54" i="6"/>
  <c r="E54" i="6"/>
  <c r="D54" i="6"/>
  <c r="C54" i="6"/>
  <c r="B54" i="6"/>
  <c r="A54" i="6"/>
  <c r="AS53" i="6"/>
  <c r="V53" i="6"/>
  <c r="AJ53" i="6"/>
  <c r="W53" i="6"/>
  <c r="AK53" i="6"/>
  <c r="AN53" i="6"/>
  <c r="AP53" i="6"/>
  <c r="AQ53" i="6"/>
  <c r="AO53" i="6"/>
  <c r="Y53" i="6"/>
  <c r="AM53" i="6"/>
  <c r="X53" i="6"/>
  <c r="AL53" i="6"/>
  <c r="J53" i="6"/>
  <c r="AI53" i="6"/>
  <c r="AD53" i="6"/>
  <c r="AC53" i="6"/>
  <c r="AB53" i="6"/>
  <c r="AA53" i="6"/>
  <c r="Z53" i="6"/>
  <c r="U53" i="6"/>
  <c r="T53" i="6"/>
  <c r="S53" i="6"/>
  <c r="R53" i="6"/>
  <c r="Q53" i="6"/>
  <c r="P53" i="6"/>
  <c r="O53" i="6"/>
  <c r="N53" i="6"/>
  <c r="M53" i="6"/>
  <c r="L53" i="6"/>
  <c r="K53" i="6"/>
  <c r="I53" i="6"/>
  <c r="H53" i="6"/>
  <c r="G53" i="6"/>
  <c r="F53" i="6"/>
  <c r="E53" i="6"/>
  <c r="D53" i="6"/>
  <c r="C53" i="6"/>
  <c r="B53" i="6"/>
  <c r="A53" i="6"/>
  <c r="AS52" i="6"/>
  <c r="V52" i="6"/>
  <c r="AJ52" i="6"/>
  <c r="W52" i="6"/>
  <c r="AK52" i="6"/>
  <c r="AN52" i="6"/>
  <c r="AP52" i="6"/>
  <c r="AQ52" i="6"/>
  <c r="AO52" i="6"/>
  <c r="Y52" i="6"/>
  <c r="AM52" i="6"/>
  <c r="X52" i="6"/>
  <c r="AL52" i="6"/>
  <c r="J52" i="6"/>
  <c r="AI52" i="6"/>
  <c r="AD52" i="6"/>
  <c r="AC52" i="6"/>
  <c r="AB52" i="6"/>
  <c r="AA52" i="6"/>
  <c r="Z52" i="6"/>
  <c r="U52" i="6"/>
  <c r="T52" i="6"/>
  <c r="S52" i="6"/>
  <c r="R52" i="6"/>
  <c r="Q52" i="6"/>
  <c r="P52" i="6"/>
  <c r="O52" i="6"/>
  <c r="N52" i="6"/>
  <c r="M52" i="6"/>
  <c r="L52" i="6"/>
  <c r="K52" i="6"/>
  <c r="I52" i="6"/>
  <c r="H52" i="6"/>
  <c r="G52" i="6"/>
  <c r="F52" i="6"/>
  <c r="E52" i="6"/>
  <c r="D52" i="6"/>
  <c r="C52" i="6"/>
  <c r="B52" i="6"/>
  <c r="A52" i="6"/>
  <c r="AS51" i="6"/>
  <c r="V51" i="6"/>
  <c r="AJ51" i="6"/>
  <c r="W51" i="6"/>
  <c r="AK51" i="6"/>
  <c r="AN51" i="6"/>
  <c r="AP51" i="6"/>
  <c r="AQ51" i="6"/>
  <c r="AO51" i="6"/>
  <c r="Y51" i="6"/>
  <c r="AM51" i="6"/>
  <c r="X51" i="6"/>
  <c r="AL51" i="6"/>
  <c r="J51" i="6"/>
  <c r="AI51" i="6"/>
  <c r="AD51" i="6"/>
  <c r="AC51" i="6"/>
  <c r="AB51" i="6"/>
  <c r="AA51" i="6"/>
  <c r="Z51" i="6"/>
  <c r="U51" i="6"/>
  <c r="T51" i="6"/>
  <c r="S51" i="6"/>
  <c r="R51" i="6"/>
  <c r="Q51" i="6"/>
  <c r="P51" i="6"/>
  <c r="O51" i="6"/>
  <c r="N51" i="6"/>
  <c r="M51" i="6"/>
  <c r="L51" i="6"/>
  <c r="K51" i="6"/>
  <c r="I51" i="6"/>
  <c r="H51" i="6"/>
  <c r="G51" i="6"/>
  <c r="F51" i="6"/>
  <c r="E51" i="6"/>
  <c r="D51" i="6"/>
  <c r="C51" i="6"/>
  <c r="B51" i="6"/>
  <c r="A51" i="6"/>
  <c r="AS50" i="6"/>
  <c r="V50" i="6"/>
  <c r="AJ50" i="6"/>
  <c r="W50" i="6"/>
  <c r="AK50" i="6"/>
  <c r="AN50" i="6"/>
  <c r="AP50" i="6"/>
  <c r="AQ50" i="6"/>
  <c r="AO50" i="6"/>
  <c r="Y50" i="6"/>
  <c r="AM50" i="6"/>
  <c r="X50" i="6"/>
  <c r="AL50" i="6"/>
  <c r="J50" i="6"/>
  <c r="AI50" i="6"/>
  <c r="AD50" i="6"/>
  <c r="AC50" i="6"/>
  <c r="AB50" i="6"/>
  <c r="AA50" i="6"/>
  <c r="Z50" i="6"/>
  <c r="U50" i="6"/>
  <c r="T50" i="6"/>
  <c r="S50" i="6"/>
  <c r="R50" i="6"/>
  <c r="Q50" i="6"/>
  <c r="P50" i="6"/>
  <c r="O50" i="6"/>
  <c r="N50" i="6"/>
  <c r="M50" i="6"/>
  <c r="L50" i="6"/>
  <c r="K50" i="6"/>
  <c r="I50" i="6"/>
  <c r="H50" i="6"/>
  <c r="G50" i="6"/>
  <c r="F50" i="6"/>
  <c r="E50" i="6"/>
  <c r="D50" i="6"/>
  <c r="C50" i="6"/>
  <c r="B50" i="6"/>
  <c r="A50" i="6"/>
  <c r="AS49" i="6"/>
  <c r="V49" i="6"/>
  <c r="AJ49" i="6"/>
  <c r="W49" i="6"/>
  <c r="AK49" i="6"/>
  <c r="AN49" i="6"/>
  <c r="AP49" i="6"/>
  <c r="AQ49" i="6"/>
  <c r="AO49" i="6"/>
  <c r="Y49" i="6"/>
  <c r="AM49" i="6"/>
  <c r="X49" i="6"/>
  <c r="AL49" i="6"/>
  <c r="J49" i="6"/>
  <c r="AI49" i="6"/>
  <c r="AD49" i="6"/>
  <c r="AC49" i="6"/>
  <c r="AB49" i="6"/>
  <c r="AA49" i="6"/>
  <c r="Z49" i="6"/>
  <c r="U49" i="6"/>
  <c r="T49" i="6"/>
  <c r="S49" i="6"/>
  <c r="R49" i="6"/>
  <c r="Q49" i="6"/>
  <c r="P49" i="6"/>
  <c r="O49" i="6"/>
  <c r="N49" i="6"/>
  <c r="M49" i="6"/>
  <c r="L49" i="6"/>
  <c r="K49" i="6"/>
  <c r="I49" i="6"/>
  <c r="H49" i="6"/>
  <c r="G49" i="6"/>
  <c r="F49" i="6"/>
  <c r="E49" i="6"/>
  <c r="D49" i="6"/>
  <c r="C49" i="6"/>
  <c r="B49" i="6"/>
  <c r="A49" i="6"/>
  <c r="AS48" i="6"/>
  <c r="V48" i="6"/>
  <c r="AJ48" i="6"/>
  <c r="W48" i="6"/>
  <c r="AK48" i="6"/>
  <c r="AN48" i="6"/>
  <c r="AP48" i="6"/>
  <c r="AQ48" i="6"/>
  <c r="AO48" i="6"/>
  <c r="Y48" i="6"/>
  <c r="AM48" i="6"/>
  <c r="X48" i="6"/>
  <c r="AL48" i="6"/>
  <c r="J48" i="6"/>
  <c r="AI48" i="6"/>
  <c r="AD48" i="6"/>
  <c r="AC48" i="6"/>
  <c r="AB48" i="6"/>
  <c r="AA48" i="6"/>
  <c r="Z48" i="6"/>
  <c r="U48" i="6"/>
  <c r="T48" i="6"/>
  <c r="S48" i="6"/>
  <c r="R48" i="6"/>
  <c r="Q48" i="6"/>
  <c r="P48" i="6"/>
  <c r="O48" i="6"/>
  <c r="N48" i="6"/>
  <c r="M48" i="6"/>
  <c r="L48" i="6"/>
  <c r="K48" i="6"/>
  <c r="I48" i="6"/>
  <c r="H48" i="6"/>
  <c r="G48" i="6"/>
  <c r="F48" i="6"/>
  <c r="E48" i="6"/>
  <c r="D48" i="6"/>
  <c r="C48" i="6"/>
  <c r="B48" i="6"/>
  <c r="A48" i="6"/>
  <c r="AS47" i="6"/>
  <c r="V47" i="6"/>
  <c r="AJ47" i="6"/>
  <c r="W47" i="6"/>
  <c r="AK47" i="6"/>
  <c r="AN47" i="6"/>
  <c r="AP47" i="6"/>
  <c r="AQ47" i="6"/>
  <c r="AO47" i="6"/>
  <c r="Y47" i="6"/>
  <c r="AM47" i="6"/>
  <c r="X47" i="6"/>
  <c r="AL47" i="6"/>
  <c r="J47" i="6"/>
  <c r="AI47" i="6"/>
  <c r="AD47" i="6"/>
  <c r="AC47" i="6"/>
  <c r="AB47" i="6"/>
  <c r="AA47" i="6"/>
  <c r="Z47" i="6"/>
  <c r="U47" i="6"/>
  <c r="T47" i="6"/>
  <c r="S47" i="6"/>
  <c r="R47" i="6"/>
  <c r="Q47" i="6"/>
  <c r="P47" i="6"/>
  <c r="O47" i="6"/>
  <c r="N47" i="6"/>
  <c r="M47" i="6"/>
  <c r="L47" i="6"/>
  <c r="K47" i="6"/>
  <c r="I47" i="6"/>
  <c r="H47" i="6"/>
  <c r="G47" i="6"/>
  <c r="F47" i="6"/>
  <c r="E47" i="6"/>
  <c r="D47" i="6"/>
  <c r="C47" i="6"/>
  <c r="B47" i="6"/>
  <c r="A47" i="6"/>
  <c r="AS46" i="6"/>
  <c r="V46" i="6"/>
  <c r="AJ46" i="6"/>
  <c r="W46" i="6"/>
  <c r="AK46" i="6"/>
  <c r="AN46" i="6"/>
  <c r="AP46" i="6"/>
  <c r="AQ46" i="6"/>
  <c r="AO46" i="6"/>
  <c r="Y46" i="6"/>
  <c r="AM46" i="6"/>
  <c r="X46" i="6"/>
  <c r="AL46" i="6"/>
  <c r="J46" i="6"/>
  <c r="AI46" i="6"/>
  <c r="AD46" i="6"/>
  <c r="AC46" i="6"/>
  <c r="AB46" i="6"/>
  <c r="AA46" i="6"/>
  <c r="Z46" i="6"/>
  <c r="U46" i="6"/>
  <c r="T46" i="6"/>
  <c r="S46" i="6"/>
  <c r="R46" i="6"/>
  <c r="Q46" i="6"/>
  <c r="P46" i="6"/>
  <c r="O46" i="6"/>
  <c r="N46" i="6"/>
  <c r="M46" i="6"/>
  <c r="L46" i="6"/>
  <c r="K46" i="6"/>
  <c r="I46" i="6"/>
  <c r="H46" i="6"/>
  <c r="G46" i="6"/>
  <c r="F46" i="6"/>
  <c r="E46" i="6"/>
  <c r="D46" i="6"/>
  <c r="C46" i="6"/>
  <c r="B46" i="6"/>
  <c r="A46" i="6"/>
  <c r="AS45" i="6"/>
  <c r="V45" i="6"/>
  <c r="AJ45" i="6"/>
  <c r="W45" i="6"/>
  <c r="AK45" i="6"/>
  <c r="AN45" i="6"/>
  <c r="AP45" i="6"/>
  <c r="AQ45" i="6"/>
  <c r="AO45" i="6"/>
  <c r="Y45" i="6"/>
  <c r="AM45" i="6"/>
  <c r="X45" i="6"/>
  <c r="AL45" i="6"/>
  <c r="J45" i="6"/>
  <c r="AI45" i="6"/>
  <c r="AD45" i="6"/>
  <c r="AC45" i="6"/>
  <c r="AB45" i="6"/>
  <c r="AA45" i="6"/>
  <c r="Z45" i="6"/>
  <c r="U45" i="6"/>
  <c r="T45" i="6"/>
  <c r="S45" i="6"/>
  <c r="R45" i="6"/>
  <c r="Q45" i="6"/>
  <c r="P45" i="6"/>
  <c r="O45" i="6"/>
  <c r="N45" i="6"/>
  <c r="M45" i="6"/>
  <c r="L45" i="6"/>
  <c r="K45" i="6"/>
  <c r="I45" i="6"/>
  <c r="H45" i="6"/>
  <c r="G45" i="6"/>
  <c r="F45" i="6"/>
  <c r="E45" i="6"/>
  <c r="D45" i="6"/>
  <c r="C45" i="6"/>
  <c r="B45" i="6"/>
  <c r="A45" i="6"/>
  <c r="AS44" i="6"/>
  <c r="V44" i="6"/>
  <c r="AJ44" i="6"/>
  <c r="W44" i="6"/>
  <c r="AK44" i="6"/>
  <c r="AN44" i="6"/>
  <c r="AP44" i="6"/>
  <c r="AQ44" i="6"/>
  <c r="AO44" i="6"/>
  <c r="Y44" i="6"/>
  <c r="AM44" i="6"/>
  <c r="X44" i="6"/>
  <c r="AL44" i="6"/>
  <c r="J44" i="6"/>
  <c r="AI44" i="6"/>
  <c r="AD44" i="6"/>
  <c r="AC44" i="6"/>
  <c r="AB44" i="6"/>
  <c r="AA44" i="6"/>
  <c r="Z44" i="6"/>
  <c r="U44" i="6"/>
  <c r="T44" i="6"/>
  <c r="S44" i="6"/>
  <c r="R44" i="6"/>
  <c r="Q44" i="6"/>
  <c r="P44" i="6"/>
  <c r="O44" i="6"/>
  <c r="N44" i="6"/>
  <c r="M44" i="6"/>
  <c r="L44" i="6"/>
  <c r="K44" i="6"/>
  <c r="I44" i="6"/>
  <c r="H44" i="6"/>
  <c r="G44" i="6"/>
  <c r="F44" i="6"/>
  <c r="E44" i="6"/>
  <c r="D44" i="6"/>
  <c r="C44" i="6"/>
  <c r="B44" i="6"/>
  <c r="A44" i="6"/>
  <c r="AS43" i="6"/>
  <c r="V43" i="6"/>
  <c r="AJ43" i="6"/>
  <c r="W43" i="6"/>
  <c r="AK43" i="6"/>
  <c r="AN43" i="6"/>
  <c r="AP43" i="6"/>
  <c r="AQ43" i="6"/>
  <c r="AO43" i="6"/>
  <c r="Y43" i="6"/>
  <c r="AM43" i="6"/>
  <c r="X43" i="6"/>
  <c r="AL43" i="6"/>
  <c r="J43" i="6"/>
  <c r="AI43" i="6"/>
  <c r="AD43" i="6"/>
  <c r="AC43" i="6"/>
  <c r="AB43" i="6"/>
  <c r="AA43" i="6"/>
  <c r="Z43" i="6"/>
  <c r="U43" i="6"/>
  <c r="T43" i="6"/>
  <c r="S43" i="6"/>
  <c r="R43" i="6"/>
  <c r="Q43" i="6"/>
  <c r="P43" i="6"/>
  <c r="O43" i="6"/>
  <c r="N43" i="6"/>
  <c r="M43" i="6"/>
  <c r="L43" i="6"/>
  <c r="K43" i="6"/>
  <c r="I43" i="6"/>
  <c r="H43" i="6"/>
  <c r="G43" i="6"/>
  <c r="F43" i="6"/>
  <c r="E43" i="6"/>
  <c r="D43" i="6"/>
  <c r="C43" i="6"/>
  <c r="B43" i="6"/>
  <c r="A43" i="6"/>
  <c r="AS42" i="6"/>
  <c r="V42" i="6"/>
  <c r="AJ42" i="6"/>
  <c r="W42" i="6"/>
  <c r="AK42" i="6"/>
  <c r="AN42" i="6"/>
  <c r="AP42" i="6"/>
  <c r="AQ42" i="6"/>
  <c r="AO42" i="6"/>
  <c r="Y42" i="6"/>
  <c r="AM42" i="6"/>
  <c r="X42" i="6"/>
  <c r="AL42" i="6"/>
  <c r="J42" i="6"/>
  <c r="AI42" i="6"/>
  <c r="AD42" i="6"/>
  <c r="AC42" i="6"/>
  <c r="AB42" i="6"/>
  <c r="AA42" i="6"/>
  <c r="Z42" i="6"/>
  <c r="U42" i="6"/>
  <c r="T42" i="6"/>
  <c r="S42" i="6"/>
  <c r="R42" i="6"/>
  <c r="Q42" i="6"/>
  <c r="P42" i="6"/>
  <c r="O42" i="6"/>
  <c r="N42" i="6"/>
  <c r="M42" i="6"/>
  <c r="L42" i="6"/>
  <c r="K42" i="6"/>
  <c r="I42" i="6"/>
  <c r="H42" i="6"/>
  <c r="G42" i="6"/>
  <c r="F42" i="6"/>
  <c r="E42" i="6"/>
  <c r="D42" i="6"/>
  <c r="C42" i="6"/>
  <c r="B42" i="6"/>
  <c r="A42" i="6"/>
  <c r="AS41" i="6"/>
  <c r="V41" i="6"/>
  <c r="AJ41" i="6"/>
  <c r="W41" i="6"/>
  <c r="AK41" i="6"/>
  <c r="AN41" i="6"/>
  <c r="AP41" i="6"/>
  <c r="AQ41" i="6"/>
  <c r="AO41" i="6"/>
  <c r="Y41" i="6"/>
  <c r="AM41" i="6"/>
  <c r="X41" i="6"/>
  <c r="AL41" i="6"/>
  <c r="J41" i="6"/>
  <c r="AI41" i="6"/>
  <c r="AD41" i="6"/>
  <c r="AC41" i="6"/>
  <c r="AB41" i="6"/>
  <c r="AA41" i="6"/>
  <c r="Z41" i="6"/>
  <c r="U41" i="6"/>
  <c r="T41" i="6"/>
  <c r="S41" i="6"/>
  <c r="R41" i="6"/>
  <c r="Q41" i="6"/>
  <c r="P41" i="6"/>
  <c r="O41" i="6"/>
  <c r="N41" i="6"/>
  <c r="M41" i="6"/>
  <c r="L41" i="6"/>
  <c r="K41" i="6"/>
  <c r="I41" i="6"/>
  <c r="H41" i="6"/>
  <c r="G41" i="6"/>
  <c r="F41" i="6"/>
  <c r="E41" i="6"/>
  <c r="D41" i="6"/>
  <c r="C41" i="6"/>
  <c r="B41" i="6"/>
  <c r="A41" i="6"/>
  <c r="AS40" i="6"/>
  <c r="V40" i="6"/>
  <c r="AJ40" i="6"/>
  <c r="W40" i="6"/>
  <c r="AK40" i="6"/>
  <c r="AN40" i="6"/>
  <c r="AP40" i="6"/>
  <c r="AQ40" i="6"/>
  <c r="AO40" i="6"/>
  <c r="Y40" i="6"/>
  <c r="AM40" i="6"/>
  <c r="X40" i="6"/>
  <c r="AL40" i="6"/>
  <c r="J40" i="6"/>
  <c r="AI40" i="6"/>
  <c r="AD40" i="6"/>
  <c r="AC40" i="6"/>
  <c r="AB40" i="6"/>
  <c r="AA40" i="6"/>
  <c r="Z40" i="6"/>
  <c r="U40" i="6"/>
  <c r="T40" i="6"/>
  <c r="S40" i="6"/>
  <c r="R40" i="6"/>
  <c r="Q40" i="6"/>
  <c r="P40" i="6"/>
  <c r="O40" i="6"/>
  <c r="N40" i="6"/>
  <c r="M40" i="6"/>
  <c r="L40" i="6"/>
  <c r="K40" i="6"/>
  <c r="I40" i="6"/>
  <c r="H40" i="6"/>
  <c r="G40" i="6"/>
  <c r="F40" i="6"/>
  <c r="E40" i="6"/>
  <c r="D40" i="6"/>
  <c r="C40" i="6"/>
  <c r="B40" i="6"/>
  <c r="A40" i="6"/>
  <c r="AS39" i="6"/>
  <c r="V39" i="6"/>
  <c r="AJ39" i="6"/>
  <c r="W39" i="6"/>
  <c r="AK39" i="6"/>
  <c r="AN39" i="6"/>
  <c r="AP39" i="6"/>
  <c r="AQ39" i="6"/>
  <c r="AO39" i="6"/>
  <c r="Y39" i="6"/>
  <c r="AM39" i="6"/>
  <c r="X39" i="6"/>
  <c r="AL39" i="6"/>
  <c r="J39" i="6"/>
  <c r="AI39" i="6"/>
  <c r="AD39" i="6"/>
  <c r="AC39" i="6"/>
  <c r="AB39" i="6"/>
  <c r="AA39" i="6"/>
  <c r="Z39" i="6"/>
  <c r="U39" i="6"/>
  <c r="T39" i="6"/>
  <c r="S39" i="6"/>
  <c r="R39" i="6"/>
  <c r="Q39" i="6"/>
  <c r="P39" i="6"/>
  <c r="O39" i="6"/>
  <c r="N39" i="6"/>
  <c r="M39" i="6"/>
  <c r="L39" i="6"/>
  <c r="K39" i="6"/>
  <c r="I39" i="6"/>
  <c r="H39" i="6"/>
  <c r="G39" i="6"/>
  <c r="F39" i="6"/>
  <c r="E39" i="6"/>
  <c r="D39" i="6"/>
  <c r="C39" i="6"/>
  <c r="B39" i="6"/>
  <c r="A39" i="6"/>
  <c r="AS38" i="6"/>
  <c r="V38" i="6"/>
  <c r="AJ38" i="6"/>
  <c r="W38" i="6"/>
  <c r="AK38" i="6"/>
  <c r="AN38" i="6"/>
  <c r="AP38" i="6"/>
  <c r="AQ38" i="6"/>
  <c r="AO38" i="6"/>
  <c r="Y38" i="6"/>
  <c r="AM38" i="6"/>
  <c r="X38" i="6"/>
  <c r="AL38" i="6"/>
  <c r="J38" i="6"/>
  <c r="AI38" i="6"/>
  <c r="AD38" i="6"/>
  <c r="AC38" i="6"/>
  <c r="AB38" i="6"/>
  <c r="AA38" i="6"/>
  <c r="Z38" i="6"/>
  <c r="U38" i="6"/>
  <c r="T38" i="6"/>
  <c r="S38" i="6"/>
  <c r="R38" i="6"/>
  <c r="Q38" i="6"/>
  <c r="P38" i="6"/>
  <c r="O38" i="6"/>
  <c r="N38" i="6"/>
  <c r="M38" i="6"/>
  <c r="L38" i="6"/>
  <c r="K38" i="6"/>
  <c r="I38" i="6"/>
  <c r="H38" i="6"/>
  <c r="G38" i="6"/>
  <c r="F38" i="6"/>
  <c r="E38" i="6"/>
  <c r="D38" i="6"/>
  <c r="C38" i="6"/>
  <c r="B38" i="6"/>
  <c r="A38" i="6"/>
  <c r="AS37" i="6"/>
  <c r="V37" i="6"/>
  <c r="AJ37" i="6"/>
  <c r="W37" i="6"/>
  <c r="AK37" i="6"/>
  <c r="AN37" i="6"/>
  <c r="AP37" i="6"/>
  <c r="AQ37" i="6"/>
  <c r="AO37" i="6"/>
  <c r="Y37" i="6"/>
  <c r="AM37" i="6"/>
  <c r="X37" i="6"/>
  <c r="AL37" i="6"/>
  <c r="J37" i="6"/>
  <c r="AI37" i="6"/>
  <c r="AD37" i="6"/>
  <c r="AC37" i="6"/>
  <c r="AB37" i="6"/>
  <c r="AA37" i="6"/>
  <c r="Z37" i="6"/>
  <c r="U37" i="6"/>
  <c r="T37" i="6"/>
  <c r="S37" i="6"/>
  <c r="R37" i="6"/>
  <c r="Q37" i="6"/>
  <c r="P37" i="6"/>
  <c r="O37" i="6"/>
  <c r="N37" i="6"/>
  <c r="M37" i="6"/>
  <c r="L37" i="6"/>
  <c r="K37" i="6"/>
  <c r="I37" i="6"/>
  <c r="H37" i="6"/>
  <c r="G37" i="6"/>
  <c r="F37" i="6"/>
  <c r="E37" i="6"/>
  <c r="D37" i="6"/>
  <c r="C37" i="6"/>
  <c r="B37" i="6"/>
  <c r="A37" i="6"/>
  <c r="AS36" i="6"/>
  <c r="V36" i="6"/>
  <c r="AJ36" i="6"/>
  <c r="W36" i="6"/>
  <c r="AK36" i="6"/>
  <c r="AN36" i="6"/>
  <c r="AP36" i="6"/>
  <c r="AQ36" i="6"/>
  <c r="AO36" i="6"/>
  <c r="Y36" i="6"/>
  <c r="AM36" i="6"/>
  <c r="X36" i="6"/>
  <c r="AL36" i="6"/>
  <c r="J36" i="6"/>
  <c r="AI36" i="6"/>
  <c r="AD36" i="6"/>
  <c r="AC36" i="6"/>
  <c r="AB36" i="6"/>
  <c r="AA36" i="6"/>
  <c r="Z36" i="6"/>
  <c r="U36" i="6"/>
  <c r="T36" i="6"/>
  <c r="S36" i="6"/>
  <c r="R36" i="6"/>
  <c r="Q36" i="6"/>
  <c r="P36" i="6"/>
  <c r="O36" i="6"/>
  <c r="N36" i="6"/>
  <c r="M36" i="6"/>
  <c r="L36" i="6"/>
  <c r="K36" i="6"/>
  <c r="I36" i="6"/>
  <c r="H36" i="6"/>
  <c r="G36" i="6"/>
  <c r="F36" i="6"/>
  <c r="E36" i="6"/>
  <c r="D36" i="6"/>
  <c r="C36" i="6"/>
  <c r="B36" i="6"/>
  <c r="A36" i="6"/>
  <c r="AI5" i="6"/>
  <c r="AS35" i="6"/>
  <c r="V35" i="6"/>
  <c r="AJ35" i="6"/>
  <c r="W35" i="6"/>
  <c r="AK35" i="6"/>
  <c r="AN35" i="6"/>
  <c r="AP35" i="6"/>
  <c r="AQ35" i="6"/>
  <c r="AO35" i="6"/>
  <c r="Y35" i="6"/>
  <c r="AM35" i="6"/>
  <c r="X35" i="6"/>
  <c r="AL35" i="6"/>
  <c r="J35" i="6"/>
  <c r="AI35" i="6"/>
  <c r="AD35" i="6"/>
  <c r="AC35" i="6"/>
  <c r="AB35" i="6"/>
  <c r="AA35" i="6"/>
  <c r="Z35" i="6"/>
  <c r="U35" i="6"/>
  <c r="T35" i="6"/>
  <c r="S35" i="6"/>
  <c r="R35" i="6"/>
  <c r="Q35" i="6"/>
  <c r="P35" i="6"/>
  <c r="O35" i="6"/>
  <c r="N35" i="6"/>
  <c r="M35" i="6"/>
  <c r="L35" i="6"/>
  <c r="K35" i="6"/>
  <c r="I35" i="6"/>
  <c r="H35" i="6"/>
  <c r="G35" i="6"/>
  <c r="F35" i="6"/>
  <c r="E35" i="6"/>
  <c r="D35" i="6"/>
  <c r="C35" i="6"/>
  <c r="B35" i="6"/>
  <c r="A35" i="6"/>
  <c r="AS34" i="6"/>
  <c r="V34" i="6"/>
  <c r="AJ34" i="6"/>
  <c r="W34" i="6"/>
  <c r="AK34" i="6"/>
  <c r="AN34" i="6"/>
  <c r="AP34" i="6"/>
  <c r="AQ34" i="6"/>
  <c r="AO34" i="6"/>
  <c r="Y34" i="6"/>
  <c r="AM34" i="6"/>
  <c r="X34" i="6"/>
  <c r="AL34" i="6"/>
  <c r="J34" i="6"/>
  <c r="AI34" i="6"/>
  <c r="AD34" i="6"/>
  <c r="AC34" i="6"/>
  <c r="AB34" i="6"/>
  <c r="AA34" i="6"/>
  <c r="Z34" i="6"/>
  <c r="U34" i="6"/>
  <c r="T34" i="6"/>
  <c r="S34" i="6"/>
  <c r="R34" i="6"/>
  <c r="Q34" i="6"/>
  <c r="P34" i="6"/>
  <c r="O34" i="6"/>
  <c r="N34" i="6"/>
  <c r="M34" i="6"/>
  <c r="L34" i="6"/>
  <c r="K34" i="6"/>
  <c r="I34" i="6"/>
  <c r="H34" i="6"/>
  <c r="G34" i="6"/>
  <c r="F34" i="6"/>
  <c r="E34" i="6"/>
  <c r="D34" i="6"/>
  <c r="C34" i="6"/>
  <c r="B34" i="6"/>
  <c r="A34" i="6"/>
  <c r="AS33" i="6"/>
  <c r="V33" i="6"/>
  <c r="AJ33" i="6"/>
  <c r="W33" i="6"/>
  <c r="AK33" i="6"/>
  <c r="AN33" i="6"/>
  <c r="AP33" i="6"/>
  <c r="AQ33" i="6"/>
  <c r="AO33" i="6"/>
  <c r="Y33" i="6"/>
  <c r="AM33" i="6"/>
  <c r="X33" i="6"/>
  <c r="AL33" i="6"/>
  <c r="J33" i="6"/>
  <c r="AI33" i="6"/>
  <c r="AD33" i="6"/>
  <c r="AC33" i="6"/>
  <c r="AB33" i="6"/>
  <c r="AA33" i="6"/>
  <c r="Z33" i="6"/>
  <c r="U33" i="6"/>
  <c r="T33" i="6"/>
  <c r="S33" i="6"/>
  <c r="R33" i="6"/>
  <c r="Q33" i="6"/>
  <c r="P33" i="6"/>
  <c r="O33" i="6"/>
  <c r="N33" i="6"/>
  <c r="M33" i="6"/>
  <c r="L33" i="6"/>
  <c r="K33" i="6"/>
  <c r="I33" i="6"/>
  <c r="H33" i="6"/>
  <c r="G33" i="6"/>
  <c r="F33" i="6"/>
  <c r="E33" i="6"/>
  <c r="D33" i="6"/>
  <c r="C33" i="6"/>
  <c r="B33" i="6"/>
  <c r="A33" i="6"/>
  <c r="AS32" i="6"/>
  <c r="V32" i="6"/>
  <c r="AJ32" i="6"/>
  <c r="W32" i="6"/>
  <c r="AK32" i="6"/>
  <c r="AN32" i="6"/>
  <c r="AP32" i="6"/>
  <c r="AQ32" i="6"/>
  <c r="AO32" i="6"/>
  <c r="Y32" i="6"/>
  <c r="AM32" i="6"/>
  <c r="X32" i="6"/>
  <c r="AL32" i="6"/>
  <c r="J32" i="6"/>
  <c r="AI32" i="6"/>
  <c r="AD32" i="6"/>
  <c r="AC32" i="6"/>
  <c r="AB32" i="6"/>
  <c r="AA32" i="6"/>
  <c r="Z32" i="6"/>
  <c r="U32" i="6"/>
  <c r="T32" i="6"/>
  <c r="S32" i="6"/>
  <c r="R32" i="6"/>
  <c r="Q32" i="6"/>
  <c r="P32" i="6"/>
  <c r="O32" i="6"/>
  <c r="N32" i="6"/>
  <c r="M32" i="6"/>
  <c r="L32" i="6"/>
  <c r="K32" i="6"/>
  <c r="I32" i="6"/>
  <c r="H32" i="6"/>
  <c r="G32" i="6"/>
  <c r="F32" i="6"/>
  <c r="E32" i="6"/>
  <c r="D32" i="6"/>
  <c r="C32" i="6"/>
  <c r="B32" i="6"/>
  <c r="A32" i="6"/>
  <c r="AS31" i="6"/>
  <c r="V31" i="6"/>
  <c r="AJ31" i="6"/>
  <c r="W31" i="6"/>
  <c r="AK31" i="6"/>
  <c r="AN31" i="6"/>
  <c r="AP31" i="6"/>
  <c r="AQ31" i="6"/>
  <c r="AO31" i="6"/>
  <c r="Y31" i="6"/>
  <c r="AM31" i="6"/>
  <c r="X31" i="6"/>
  <c r="AL31" i="6"/>
  <c r="J31" i="6"/>
  <c r="AI31" i="6"/>
  <c r="AD31" i="6"/>
  <c r="AC31" i="6"/>
  <c r="AB31" i="6"/>
  <c r="AA31" i="6"/>
  <c r="Z31" i="6"/>
  <c r="U31" i="6"/>
  <c r="T31" i="6"/>
  <c r="S31" i="6"/>
  <c r="R31" i="6"/>
  <c r="Q31" i="6"/>
  <c r="P31" i="6"/>
  <c r="O31" i="6"/>
  <c r="N31" i="6"/>
  <c r="M31" i="6"/>
  <c r="L31" i="6"/>
  <c r="K31" i="6"/>
  <c r="I31" i="6"/>
  <c r="H31" i="6"/>
  <c r="G31" i="6"/>
  <c r="F31" i="6"/>
  <c r="E31" i="6"/>
  <c r="D31" i="6"/>
  <c r="C31" i="6"/>
  <c r="B31" i="6"/>
  <c r="A31" i="6"/>
  <c r="AS30" i="6"/>
  <c r="V30" i="6"/>
  <c r="AJ30" i="6"/>
  <c r="W30" i="6"/>
  <c r="AK30" i="6"/>
  <c r="AN30" i="6"/>
  <c r="AP30" i="6"/>
  <c r="AQ30" i="6"/>
  <c r="AO30" i="6"/>
  <c r="Y30" i="6"/>
  <c r="AM30" i="6"/>
  <c r="X30" i="6"/>
  <c r="AL30" i="6"/>
  <c r="J30" i="6"/>
  <c r="AI30" i="6"/>
  <c r="AD30" i="6"/>
  <c r="AC30" i="6"/>
  <c r="AB30" i="6"/>
  <c r="AA30" i="6"/>
  <c r="Z30" i="6"/>
  <c r="U30" i="6"/>
  <c r="T30" i="6"/>
  <c r="S30" i="6"/>
  <c r="R30" i="6"/>
  <c r="Q30" i="6"/>
  <c r="P30" i="6"/>
  <c r="O30" i="6"/>
  <c r="N30" i="6"/>
  <c r="M30" i="6"/>
  <c r="L30" i="6"/>
  <c r="K30" i="6"/>
  <c r="I30" i="6"/>
  <c r="H30" i="6"/>
  <c r="G30" i="6"/>
  <c r="F30" i="6"/>
  <c r="E30" i="6"/>
  <c r="D30" i="6"/>
  <c r="C30" i="6"/>
  <c r="B30" i="6"/>
  <c r="A30" i="6"/>
  <c r="AS29" i="6"/>
  <c r="V29" i="6"/>
  <c r="AJ29" i="6"/>
  <c r="W29" i="6"/>
  <c r="AK29" i="6"/>
  <c r="AN29" i="6"/>
  <c r="AP29" i="6"/>
  <c r="AQ29" i="6"/>
  <c r="AO29" i="6"/>
  <c r="Y29" i="6"/>
  <c r="AM29" i="6"/>
  <c r="X29" i="6"/>
  <c r="AL29" i="6"/>
  <c r="J29" i="6"/>
  <c r="AI29" i="6"/>
  <c r="AD29" i="6"/>
  <c r="AC29" i="6"/>
  <c r="AB29" i="6"/>
  <c r="AA29" i="6"/>
  <c r="Z29" i="6"/>
  <c r="U29" i="6"/>
  <c r="T29" i="6"/>
  <c r="S29" i="6"/>
  <c r="R29" i="6"/>
  <c r="Q29" i="6"/>
  <c r="P29" i="6"/>
  <c r="O29" i="6"/>
  <c r="N29" i="6"/>
  <c r="M29" i="6"/>
  <c r="L29" i="6"/>
  <c r="K29" i="6"/>
  <c r="I29" i="6"/>
  <c r="H29" i="6"/>
  <c r="G29" i="6"/>
  <c r="F29" i="6"/>
  <c r="E29" i="6"/>
  <c r="D29" i="6"/>
  <c r="C29" i="6"/>
  <c r="B29" i="6"/>
  <c r="A29" i="6"/>
  <c r="AS28" i="6"/>
  <c r="V28" i="6"/>
  <c r="AJ28" i="6"/>
  <c r="W28" i="6"/>
  <c r="AK28" i="6"/>
  <c r="AN28" i="6"/>
  <c r="AP28" i="6"/>
  <c r="AQ28" i="6"/>
  <c r="AO28" i="6"/>
  <c r="Y28" i="6"/>
  <c r="AM28" i="6"/>
  <c r="X28" i="6"/>
  <c r="AL28" i="6"/>
  <c r="J28" i="6"/>
  <c r="AI28" i="6"/>
  <c r="AD28" i="6"/>
  <c r="AC28" i="6"/>
  <c r="AB28" i="6"/>
  <c r="AA28" i="6"/>
  <c r="Z28" i="6"/>
  <c r="U28" i="6"/>
  <c r="T28" i="6"/>
  <c r="S28" i="6"/>
  <c r="R28" i="6"/>
  <c r="Q28" i="6"/>
  <c r="P28" i="6"/>
  <c r="O28" i="6"/>
  <c r="N28" i="6"/>
  <c r="M28" i="6"/>
  <c r="L28" i="6"/>
  <c r="K28" i="6"/>
  <c r="I28" i="6"/>
  <c r="H28" i="6"/>
  <c r="G28" i="6"/>
  <c r="F28" i="6"/>
  <c r="E28" i="6"/>
  <c r="D28" i="6"/>
  <c r="C28" i="6"/>
  <c r="B28" i="6"/>
  <c r="A28" i="6"/>
  <c r="AS27" i="6"/>
  <c r="V27" i="6"/>
  <c r="AJ27" i="6"/>
  <c r="W27" i="6"/>
  <c r="AK27" i="6"/>
  <c r="AN27" i="6"/>
  <c r="AP27" i="6"/>
  <c r="AQ27" i="6"/>
  <c r="AO27" i="6"/>
  <c r="Y27" i="6"/>
  <c r="AM27" i="6"/>
  <c r="X27" i="6"/>
  <c r="AL27" i="6"/>
  <c r="J27" i="6"/>
  <c r="AI27" i="6"/>
  <c r="AD27" i="6"/>
  <c r="AC27" i="6"/>
  <c r="AB27" i="6"/>
  <c r="AA27" i="6"/>
  <c r="Z27" i="6"/>
  <c r="U27" i="6"/>
  <c r="T27" i="6"/>
  <c r="S27" i="6"/>
  <c r="R27" i="6"/>
  <c r="Q27" i="6"/>
  <c r="P27" i="6"/>
  <c r="O27" i="6"/>
  <c r="N27" i="6"/>
  <c r="M27" i="6"/>
  <c r="L27" i="6"/>
  <c r="K27" i="6"/>
  <c r="I27" i="6"/>
  <c r="H27" i="6"/>
  <c r="G27" i="6"/>
  <c r="F27" i="6"/>
  <c r="E27" i="6"/>
  <c r="D27" i="6"/>
  <c r="C27" i="6"/>
  <c r="B27" i="6"/>
  <c r="A27" i="6"/>
  <c r="AS26" i="6"/>
  <c r="V26" i="6"/>
  <c r="AJ26" i="6"/>
  <c r="W26" i="6"/>
  <c r="AK26" i="6"/>
  <c r="AN26" i="6"/>
  <c r="AP26" i="6"/>
  <c r="AQ26" i="6"/>
  <c r="AO26" i="6"/>
  <c r="Y26" i="6"/>
  <c r="AM26" i="6"/>
  <c r="X26" i="6"/>
  <c r="AL26" i="6"/>
  <c r="J26" i="6"/>
  <c r="AI26" i="6"/>
  <c r="AD26" i="6"/>
  <c r="AC26" i="6"/>
  <c r="AB26" i="6"/>
  <c r="AA26" i="6"/>
  <c r="Z26" i="6"/>
  <c r="U26" i="6"/>
  <c r="T26" i="6"/>
  <c r="S26" i="6"/>
  <c r="R26" i="6"/>
  <c r="Q26" i="6"/>
  <c r="P26" i="6"/>
  <c r="O26" i="6"/>
  <c r="N26" i="6"/>
  <c r="M26" i="6"/>
  <c r="L26" i="6"/>
  <c r="K26" i="6"/>
  <c r="I26" i="6"/>
  <c r="H26" i="6"/>
  <c r="G26" i="6"/>
  <c r="F26" i="6"/>
  <c r="E26" i="6"/>
  <c r="D26" i="6"/>
  <c r="C26" i="6"/>
  <c r="B26" i="6"/>
  <c r="A26" i="6"/>
  <c r="AS25" i="6"/>
  <c r="AJ25" i="6"/>
  <c r="AK25" i="6"/>
  <c r="AN25" i="6"/>
  <c r="AP25" i="6"/>
  <c r="AQ25" i="6"/>
  <c r="AO25" i="6"/>
  <c r="AM25" i="6"/>
  <c r="AL25" i="6"/>
  <c r="AI25" i="6"/>
  <c r="AS24" i="6"/>
  <c r="V24" i="6"/>
  <c r="AJ24" i="6"/>
  <c r="W24" i="6"/>
  <c r="AK24" i="6"/>
  <c r="AN24" i="6"/>
  <c r="AP24" i="6"/>
  <c r="AQ24" i="6"/>
  <c r="AO24" i="6"/>
  <c r="Y24" i="6"/>
  <c r="AM24" i="6"/>
  <c r="X24" i="6"/>
  <c r="AL24" i="6"/>
  <c r="J24" i="6"/>
  <c r="AI24" i="6"/>
  <c r="AD24" i="6"/>
  <c r="AC24" i="6"/>
  <c r="AB24" i="6"/>
  <c r="AA24" i="6"/>
  <c r="Z24" i="6"/>
  <c r="U24" i="6"/>
  <c r="T24" i="6"/>
  <c r="S24" i="6"/>
  <c r="R24" i="6"/>
  <c r="Q24" i="6"/>
  <c r="P24" i="6"/>
  <c r="O24" i="6"/>
  <c r="N24" i="6"/>
  <c r="M24" i="6"/>
  <c r="L24" i="6"/>
  <c r="K24" i="6"/>
  <c r="I24" i="6"/>
  <c r="H24" i="6"/>
  <c r="G24" i="6"/>
  <c r="F24" i="6"/>
  <c r="E24" i="6"/>
  <c r="D24" i="6"/>
  <c r="C24" i="6"/>
  <c r="B24" i="6"/>
  <c r="A24" i="6"/>
  <c r="AS23" i="6"/>
  <c r="V23" i="6"/>
  <c r="AJ23" i="6"/>
  <c r="W23" i="6"/>
  <c r="AK23" i="6"/>
  <c r="AN23" i="6"/>
  <c r="AP23" i="6"/>
  <c r="AQ23" i="6"/>
  <c r="AO23" i="6"/>
  <c r="Y23" i="6"/>
  <c r="AM23" i="6"/>
  <c r="X23" i="6"/>
  <c r="AL23" i="6"/>
  <c r="J23" i="6"/>
  <c r="AI23" i="6"/>
  <c r="AD23" i="6"/>
  <c r="AC23" i="6"/>
  <c r="AB23" i="6"/>
  <c r="AA23" i="6"/>
  <c r="Z23" i="6"/>
  <c r="U23" i="6"/>
  <c r="T23" i="6"/>
  <c r="S23" i="6"/>
  <c r="R23" i="6"/>
  <c r="Q23" i="6"/>
  <c r="P23" i="6"/>
  <c r="O23" i="6"/>
  <c r="N23" i="6"/>
  <c r="M23" i="6"/>
  <c r="L23" i="6"/>
  <c r="K23" i="6"/>
  <c r="I23" i="6"/>
  <c r="H23" i="6"/>
  <c r="G23" i="6"/>
  <c r="F23" i="6"/>
  <c r="E23" i="6"/>
  <c r="D23" i="6"/>
  <c r="C23" i="6"/>
  <c r="B23" i="6"/>
  <c r="A23" i="6"/>
  <c r="AS22" i="6"/>
  <c r="V22" i="6"/>
  <c r="AJ22" i="6"/>
  <c r="W22" i="6"/>
  <c r="AK22" i="6"/>
  <c r="AN22" i="6"/>
  <c r="AP22" i="6"/>
  <c r="AQ22" i="6"/>
  <c r="AO22" i="6"/>
  <c r="Y22" i="6"/>
  <c r="AM22" i="6"/>
  <c r="X22" i="6"/>
  <c r="AL22" i="6"/>
  <c r="J22" i="6"/>
  <c r="AI22" i="6"/>
  <c r="AD22" i="6"/>
  <c r="AC22" i="6"/>
  <c r="AB22" i="6"/>
  <c r="AA22" i="6"/>
  <c r="Z22" i="6"/>
  <c r="U22" i="6"/>
  <c r="T22" i="6"/>
  <c r="S22" i="6"/>
  <c r="R22" i="6"/>
  <c r="Q22" i="6"/>
  <c r="P22" i="6"/>
  <c r="O22" i="6"/>
  <c r="N22" i="6"/>
  <c r="M22" i="6"/>
  <c r="L22" i="6"/>
  <c r="K22" i="6"/>
  <c r="I22" i="6"/>
  <c r="H22" i="6"/>
  <c r="G22" i="6"/>
  <c r="F22" i="6"/>
  <c r="E22" i="6"/>
  <c r="D22" i="6"/>
  <c r="C22" i="6"/>
  <c r="B22" i="6"/>
  <c r="A22" i="6"/>
  <c r="AS21" i="6"/>
  <c r="V21" i="6"/>
  <c r="AJ21" i="6"/>
  <c r="W21" i="6"/>
  <c r="AK21" i="6"/>
  <c r="AN21" i="6"/>
  <c r="AP21" i="6"/>
  <c r="AQ21" i="6"/>
  <c r="AO21" i="6"/>
  <c r="Y21" i="6"/>
  <c r="AM21" i="6"/>
  <c r="X21" i="6"/>
  <c r="AL21" i="6"/>
  <c r="J21" i="6"/>
  <c r="AI21" i="6"/>
  <c r="AD21" i="6"/>
  <c r="AC21" i="6"/>
  <c r="AB21" i="6"/>
  <c r="AA21" i="6"/>
  <c r="Z21" i="6"/>
  <c r="U21" i="6"/>
  <c r="T21" i="6"/>
  <c r="S21" i="6"/>
  <c r="R21" i="6"/>
  <c r="Q21" i="6"/>
  <c r="P21" i="6"/>
  <c r="O21" i="6"/>
  <c r="N21" i="6"/>
  <c r="M21" i="6"/>
  <c r="L21" i="6"/>
  <c r="K21" i="6"/>
  <c r="I21" i="6"/>
  <c r="H21" i="6"/>
  <c r="G21" i="6"/>
  <c r="F21" i="6"/>
  <c r="E21" i="6"/>
  <c r="D21" i="6"/>
  <c r="C21" i="6"/>
  <c r="B21" i="6"/>
  <c r="A21" i="6"/>
  <c r="AS20" i="6"/>
  <c r="V20" i="6"/>
  <c r="AJ20" i="6"/>
  <c r="W20" i="6"/>
  <c r="AK20" i="6"/>
  <c r="AN20" i="6"/>
  <c r="AP20" i="6"/>
  <c r="AQ20" i="6"/>
  <c r="AO20" i="6"/>
  <c r="Y20" i="6"/>
  <c r="AM20" i="6"/>
  <c r="X20" i="6"/>
  <c r="AL20" i="6"/>
  <c r="J20" i="6"/>
  <c r="AI20" i="6"/>
  <c r="AD20" i="6"/>
  <c r="AC20" i="6"/>
  <c r="AB20" i="6"/>
  <c r="AA20" i="6"/>
  <c r="Z20" i="6"/>
  <c r="U20" i="6"/>
  <c r="T20" i="6"/>
  <c r="S20" i="6"/>
  <c r="R20" i="6"/>
  <c r="Q20" i="6"/>
  <c r="P20" i="6"/>
  <c r="O20" i="6"/>
  <c r="N20" i="6"/>
  <c r="M20" i="6"/>
  <c r="L20" i="6"/>
  <c r="K20" i="6"/>
  <c r="I20" i="6"/>
  <c r="H20" i="6"/>
  <c r="G20" i="6"/>
  <c r="F20" i="6"/>
  <c r="E20" i="6"/>
  <c r="D20" i="6"/>
  <c r="C20" i="6"/>
  <c r="B20" i="6"/>
  <c r="A20" i="6"/>
  <c r="AS19" i="6"/>
  <c r="V19" i="6"/>
  <c r="AJ19" i="6"/>
  <c r="W19" i="6"/>
  <c r="AK19" i="6"/>
  <c r="AN19" i="6"/>
  <c r="AP19" i="6"/>
  <c r="AQ19" i="6"/>
  <c r="AO19" i="6"/>
  <c r="Y19" i="6"/>
  <c r="AM19" i="6"/>
  <c r="X19" i="6"/>
  <c r="AL19" i="6"/>
  <c r="J19" i="6"/>
  <c r="AI19" i="6"/>
  <c r="AD19" i="6"/>
  <c r="AC19" i="6"/>
  <c r="AB19" i="6"/>
  <c r="AA19" i="6"/>
  <c r="Z19" i="6"/>
  <c r="U19" i="6"/>
  <c r="T19" i="6"/>
  <c r="S19" i="6"/>
  <c r="R19" i="6"/>
  <c r="Q19" i="6"/>
  <c r="P19" i="6"/>
  <c r="O19" i="6"/>
  <c r="N19" i="6"/>
  <c r="M19" i="6"/>
  <c r="L19" i="6"/>
  <c r="K19" i="6"/>
  <c r="I19" i="6"/>
  <c r="H19" i="6"/>
  <c r="G19" i="6"/>
  <c r="F19" i="6"/>
  <c r="E19" i="6"/>
  <c r="D19" i="6"/>
  <c r="C19" i="6"/>
  <c r="B19" i="6"/>
  <c r="A19" i="6"/>
  <c r="AS18" i="6"/>
  <c r="V18" i="6"/>
  <c r="AJ18" i="6"/>
  <c r="W18" i="6"/>
  <c r="AK18" i="6"/>
  <c r="AN18" i="6"/>
  <c r="AP18" i="6"/>
  <c r="AQ18" i="6"/>
  <c r="AO18" i="6"/>
  <c r="Y18" i="6"/>
  <c r="AM18" i="6"/>
  <c r="X18" i="6"/>
  <c r="AL18" i="6"/>
  <c r="J18" i="6"/>
  <c r="AI18" i="6"/>
  <c r="AD18" i="6"/>
  <c r="AC18" i="6"/>
  <c r="AB18" i="6"/>
  <c r="AA18" i="6"/>
  <c r="Z18" i="6"/>
  <c r="U18" i="6"/>
  <c r="T18" i="6"/>
  <c r="S18" i="6"/>
  <c r="R18" i="6"/>
  <c r="Q18" i="6"/>
  <c r="P18" i="6"/>
  <c r="O18" i="6"/>
  <c r="N18" i="6"/>
  <c r="M18" i="6"/>
  <c r="L18" i="6"/>
  <c r="K18" i="6"/>
  <c r="I18" i="6"/>
  <c r="H18" i="6"/>
  <c r="G18" i="6"/>
  <c r="F18" i="6"/>
  <c r="E18" i="6"/>
  <c r="D18" i="6"/>
  <c r="C18" i="6"/>
  <c r="B18" i="6"/>
  <c r="A18" i="6"/>
  <c r="AS17" i="6"/>
  <c r="V17" i="6"/>
  <c r="AJ17" i="6"/>
  <c r="W17" i="6"/>
  <c r="AK17" i="6"/>
  <c r="AN17" i="6"/>
  <c r="AP17" i="6"/>
  <c r="AQ17" i="6"/>
  <c r="AO17" i="6"/>
  <c r="Y17" i="6"/>
  <c r="AM17" i="6"/>
  <c r="X17" i="6"/>
  <c r="AL17" i="6"/>
  <c r="J17" i="6"/>
  <c r="AI17" i="6"/>
  <c r="AD17" i="6"/>
  <c r="AC17" i="6"/>
  <c r="AB17" i="6"/>
  <c r="AA17" i="6"/>
  <c r="Z17" i="6"/>
  <c r="U17" i="6"/>
  <c r="T17" i="6"/>
  <c r="S17" i="6"/>
  <c r="R17" i="6"/>
  <c r="Q17" i="6"/>
  <c r="P17" i="6"/>
  <c r="O17" i="6"/>
  <c r="N17" i="6"/>
  <c r="M17" i="6"/>
  <c r="L17" i="6"/>
  <c r="K17" i="6"/>
  <c r="I17" i="6"/>
  <c r="H17" i="6"/>
  <c r="G17" i="6"/>
  <c r="F17" i="6"/>
  <c r="E17" i="6"/>
  <c r="D17" i="6"/>
  <c r="C17" i="6"/>
  <c r="B17" i="6"/>
  <c r="A17" i="6"/>
  <c r="AS16" i="6"/>
  <c r="V16" i="6"/>
  <c r="AJ16" i="6"/>
  <c r="W16" i="6"/>
  <c r="AK16" i="6"/>
  <c r="AN16" i="6"/>
  <c r="AP16" i="6"/>
  <c r="AQ16" i="6"/>
  <c r="AO16" i="6"/>
  <c r="Y16" i="6"/>
  <c r="AM16" i="6"/>
  <c r="X16" i="6"/>
  <c r="AL16" i="6"/>
  <c r="J16" i="6"/>
  <c r="AI16" i="6"/>
  <c r="AD16" i="6"/>
  <c r="AC16" i="6"/>
  <c r="AB16" i="6"/>
  <c r="AA16" i="6"/>
  <c r="Z16" i="6"/>
  <c r="U16" i="6"/>
  <c r="T16" i="6"/>
  <c r="S16" i="6"/>
  <c r="R16" i="6"/>
  <c r="Q16" i="6"/>
  <c r="P16" i="6"/>
  <c r="O16" i="6"/>
  <c r="N16" i="6"/>
  <c r="M16" i="6"/>
  <c r="L16" i="6"/>
  <c r="K16" i="6"/>
  <c r="I16" i="6"/>
  <c r="H16" i="6"/>
  <c r="G16" i="6"/>
  <c r="F16" i="6"/>
  <c r="E16" i="6"/>
  <c r="D16" i="6"/>
  <c r="C16" i="6"/>
  <c r="B16" i="6"/>
  <c r="A16" i="6"/>
  <c r="AS15" i="6"/>
  <c r="V15" i="6"/>
  <c r="AJ15" i="6"/>
  <c r="W15" i="6"/>
  <c r="AK15" i="6"/>
  <c r="AN15" i="6"/>
  <c r="AP15" i="6"/>
  <c r="AQ15" i="6"/>
  <c r="AO15" i="6"/>
  <c r="Y15" i="6"/>
  <c r="AM15" i="6"/>
  <c r="X15" i="6"/>
  <c r="AL15" i="6"/>
  <c r="J15" i="6"/>
  <c r="AI15" i="6"/>
  <c r="AD15" i="6"/>
  <c r="AC15" i="6"/>
  <c r="AB15" i="6"/>
  <c r="AA15" i="6"/>
  <c r="Z15" i="6"/>
  <c r="U15" i="6"/>
  <c r="T15" i="6"/>
  <c r="S15" i="6"/>
  <c r="R15" i="6"/>
  <c r="Q15" i="6"/>
  <c r="P15" i="6"/>
  <c r="O15" i="6"/>
  <c r="N15" i="6"/>
  <c r="M15" i="6"/>
  <c r="L15" i="6"/>
  <c r="K15" i="6"/>
  <c r="I15" i="6"/>
  <c r="H15" i="6"/>
  <c r="G15" i="6"/>
  <c r="F15" i="6"/>
  <c r="E15" i="6"/>
  <c r="D15" i="6"/>
  <c r="C15" i="6"/>
  <c r="B15" i="6"/>
  <c r="A15" i="6"/>
  <c r="AS14" i="6"/>
  <c r="V14" i="6"/>
  <c r="AJ14" i="6"/>
  <c r="W14" i="6"/>
  <c r="AK14" i="6"/>
  <c r="AN14" i="6"/>
  <c r="AP14" i="6"/>
  <c r="AQ14" i="6"/>
  <c r="AO14" i="6"/>
  <c r="Y14" i="6"/>
  <c r="AM14" i="6"/>
  <c r="X14" i="6"/>
  <c r="AL14" i="6"/>
  <c r="J14" i="6"/>
  <c r="AI14" i="6"/>
  <c r="AD14" i="6"/>
  <c r="AC14" i="6"/>
  <c r="AB14" i="6"/>
  <c r="AA14" i="6"/>
  <c r="Z14" i="6"/>
  <c r="U14" i="6"/>
  <c r="T14" i="6"/>
  <c r="S14" i="6"/>
  <c r="R14" i="6"/>
  <c r="Q14" i="6"/>
  <c r="P14" i="6"/>
  <c r="O14" i="6"/>
  <c r="N14" i="6"/>
  <c r="M14" i="6"/>
  <c r="L14" i="6"/>
  <c r="K14" i="6"/>
  <c r="I14" i="6"/>
  <c r="H14" i="6"/>
  <c r="G14" i="6"/>
  <c r="F14" i="6"/>
  <c r="E14" i="6"/>
  <c r="D14" i="6"/>
  <c r="C14" i="6"/>
  <c r="B14" i="6"/>
  <c r="A14" i="6"/>
  <c r="AS13" i="6"/>
  <c r="V13" i="6"/>
  <c r="AJ13" i="6"/>
  <c r="W13" i="6"/>
  <c r="AK13" i="6"/>
  <c r="AN13" i="6"/>
  <c r="AP13" i="6"/>
  <c r="AQ13" i="6"/>
  <c r="AO13" i="6"/>
  <c r="Y13" i="6"/>
  <c r="AM13" i="6"/>
  <c r="X13" i="6"/>
  <c r="AL13" i="6"/>
  <c r="J13" i="6"/>
  <c r="AI13" i="6"/>
  <c r="AD13" i="6"/>
  <c r="AC13" i="6"/>
  <c r="AB13" i="6"/>
  <c r="AA13" i="6"/>
  <c r="Z13" i="6"/>
  <c r="U13" i="6"/>
  <c r="T13" i="6"/>
  <c r="S13" i="6"/>
  <c r="R13" i="6"/>
  <c r="Q13" i="6"/>
  <c r="P13" i="6"/>
  <c r="O13" i="6"/>
  <c r="N13" i="6"/>
  <c r="M13" i="6"/>
  <c r="L13" i="6"/>
  <c r="K13" i="6"/>
  <c r="I13" i="6"/>
  <c r="H13" i="6"/>
  <c r="G13" i="6"/>
  <c r="F13" i="6"/>
  <c r="E13" i="6"/>
  <c r="D13" i="6"/>
  <c r="C13" i="6"/>
  <c r="B13" i="6"/>
  <c r="A13" i="6"/>
  <c r="AS12" i="6"/>
  <c r="V12" i="6"/>
  <c r="AJ12" i="6"/>
  <c r="W12" i="6"/>
  <c r="AK12" i="6"/>
  <c r="AN12" i="6"/>
  <c r="AP12" i="6"/>
  <c r="AQ12" i="6"/>
  <c r="AO12" i="6"/>
  <c r="Y12" i="6"/>
  <c r="AM12" i="6"/>
  <c r="X12" i="6"/>
  <c r="AL12" i="6"/>
  <c r="J12" i="6"/>
  <c r="AI12" i="6"/>
  <c r="AD12" i="6"/>
  <c r="AC12" i="6"/>
  <c r="AB12" i="6"/>
  <c r="AA12" i="6"/>
  <c r="Z12" i="6"/>
  <c r="U12" i="6"/>
  <c r="T12" i="6"/>
  <c r="S12" i="6"/>
  <c r="R12" i="6"/>
  <c r="Q12" i="6"/>
  <c r="P12" i="6"/>
  <c r="O12" i="6"/>
  <c r="N12" i="6"/>
  <c r="M12" i="6"/>
  <c r="L12" i="6"/>
  <c r="K12" i="6"/>
  <c r="I12" i="6"/>
  <c r="H12" i="6"/>
  <c r="G12" i="6"/>
  <c r="F12" i="6"/>
  <c r="E12" i="6"/>
  <c r="D12" i="6"/>
  <c r="C12" i="6"/>
  <c r="B12" i="6"/>
  <c r="A12" i="6"/>
  <c r="AS11" i="6"/>
  <c r="V11" i="6"/>
  <c r="AJ11" i="6"/>
  <c r="W11" i="6"/>
  <c r="AK11" i="6"/>
  <c r="AN11" i="6"/>
  <c r="AP11" i="6"/>
  <c r="AQ11" i="6"/>
  <c r="AO11" i="6"/>
  <c r="Y11" i="6"/>
  <c r="AM11" i="6"/>
  <c r="X11" i="6"/>
  <c r="AL11" i="6"/>
  <c r="J11" i="6"/>
  <c r="AI11" i="6"/>
  <c r="AD11" i="6"/>
  <c r="AC11" i="6"/>
  <c r="AB11" i="6"/>
  <c r="AA11" i="6"/>
  <c r="Z11" i="6"/>
  <c r="U11" i="6"/>
  <c r="T11" i="6"/>
  <c r="S11" i="6"/>
  <c r="R11" i="6"/>
  <c r="Q11" i="6"/>
  <c r="P11" i="6"/>
  <c r="O11" i="6"/>
  <c r="N11" i="6"/>
  <c r="M11" i="6"/>
  <c r="L11" i="6"/>
  <c r="K11" i="6"/>
  <c r="I11" i="6"/>
  <c r="H11" i="6"/>
  <c r="G11" i="6"/>
  <c r="F11" i="6"/>
  <c r="E11" i="6"/>
  <c r="D11" i="6"/>
  <c r="C11" i="6"/>
  <c r="B11" i="6"/>
  <c r="A11" i="6"/>
  <c r="AS10" i="6"/>
  <c r="V10" i="6"/>
  <c r="AJ10" i="6"/>
  <c r="W10" i="6"/>
  <c r="AK10" i="6"/>
  <c r="AN10" i="6"/>
  <c r="AP10" i="6"/>
  <c r="AQ10" i="6"/>
  <c r="AO10" i="6"/>
  <c r="Y10" i="6"/>
  <c r="AM10" i="6"/>
  <c r="X10" i="6"/>
  <c r="AL10" i="6"/>
  <c r="J10" i="6"/>
  <c r="AI10" i="6"/>
  <c r="AD10" i="6"/>
  <c r="AC10" i="6"/>
  <c r="AB10" i="6"/>
  <c r="AA10" i="6"/>
  <c r="Z10" i="6"/>
  <c r="U10" i="6"/>
  <c r="T10" i="6"/>
  <c r="S10" i="6"/>
  <c r="R10" i="6"/>
  <c r="Q10" i="6"/>
  <c r="P10" i="6"/>
  <c r="O10" i="6"/>
  <c r="N10" i="6"/>
  <c r="M10" i="6"/>
  <c r="L10" i="6"/>
  <c r="K10" i="6"/>
  <c r="I10" i="6"/>
  <c r="H10" i="6"/>
  <c r="G10" i="6"/>
  <c r="F10" i="6"/>
  <c r="E10" i="6"/>
  <c r="D10" i="6"/>
  <c r="C10" i="6"/>
  <c r="B10" i="6"/>
  <c r="A10" i="6"/>
  <c r="AS9" i="6"/>
  <c r="V9" i="6"/>
  <c r="AJ9" i="6"/>
  <c r="W9" i="6"/>
  <c r="AK9" i="6"/>
  <c r="AN9" i="6"/>
  <c r="AP9" i="6"/>
  <c r="AQ9" i="6"/>
  <c r="AO9" i="6"/>
  <c r="Y9" i="6"/>
  <c r="AM9" i="6"/>
  <c r="X9" i="6"/>
  <c r="AL9" i="6"/>
  <c r="J9" i="6"/>
  <c r="AI9" i="6"/>
  <c r="AD9" i="6"/>
  <c r="AC9" i="6"/>
  <c r="AB9" i="6"/>
  <c r="AA9" i="6"/>
  <c r="Z9" i="6"/>
  <c r="U9" i="6"/>
  <c r="T9" i="6"/>
  <c r="S9" i="6"/>
  <c r="R9" i="6"/>
  <c r="Q9" i="6"/>
  <c r="P9" i="6"/>
  <c r="O9" i="6"/>
  <c r="N9" i="6"/>
  <c r="M9" i="6"/>
  <c r="L9" i="6"/>
  <c r="K9" i="6"/>
  <c r="I9" i="6"/>
  <c r="H9" i="6"/>
  <c r="G9" i="6"/>
  <c r="F9" i="6"/>
  <c r="E9" i="6"/>
  <c r="D9" i="6"/>
  <c r="C9" i="6"/>
  <c r="B9" i="6"/>
  <c r="A9" i="6"/>
  <c r="AS8" i="6"/>
  <c r="V8" i="6"/>
  <c r="AJ8" i="6"/>
  <c r="W8" i="6"/>
  <c r="AK8" i="6"/>
  <c r="AN8" i="6"/>
  <c r="AP8" i="6"/>
  <c r="AQ8" i="6"/>
  <c r="AO8" i="6"/>
  <c r="Y8" i="6"/>
  <c r="AM8" i="6"/>
  <c r="X8" i="6"/>
  <c r="AL8" i="6"/>
  <c r="J8" i="6"/>
  <c r="AI8" i="6"/>
  <c r="AD8" i="6"/>
  <c r="AC8" i="6"/>
  <c r="AB8" i="6"/>
  <c r="AA8" i="6"/>
  <c r="Z8" i="6"/>
  <c r="U8" i="6"/>
  <c r="T8" i="6"/>
  <c r="S8" i="6"/>
  <c r="R8" i="6"/>
  <c r="Q8" i="6"/>
  <c r="P8" i="6"/>
  <c r="O8" i="6"/>
  <c r="N8" i="6"/>
  <c r="M8" i="6"/>
  <c r="L8" i="6"/>
  <c r="K8" i="6"/>
  <c r="I8" i="6"/>
  <c r="H8" i="6"/>
  <c r="G8" i="6"/>
  <c r="F8" i="6"/>
  <c r="E8" i="6"/>
  <c r="D8" i="6"/>
  <c r="C8" i="6"/>
  <c r="B8" i="6"/>
  <c r="A8" i="6"/>
  <c r="AD7" i="6"/>
  <c r="AC7" i="6"/>
  <c r="AB7" i="6"/>
  <c r="AA7" i="6"/>
  <c r="Z7" i="6"/>
  <c r="Y7" i="6"/>
  <c r="X7" i="6"/>
  <c r="W7" i="6"/>
  <c r="V7" i="6"/>
  <c r="U7" i="6"/>
  <c r="T7" i="6"/>
  <c r="S7" i="6"/>
  <c r="R7" i="6"/>
  <c r="Q7" i="6"/>
  <c r="P7" i="6"/>
  <c r="O7" i="6"/>
  <c r="N7" i="6"/>
  <c r="M7" i="6"/>
  <c r="L7" i="6"/>
  <c r="K7" i="6"/>
  <c r="J7" i="6"/>
  <c r="I7" i="6"/>
  <c r="H7" i="6"/>
  <c r="G7" i="6"/>
  <c r="F7" i="6"/>
  <c r="E7" i="6"/>
  <c r="D7" i="6"/>
  <c r="C7" i="6"/>
  <c r="B7" i="6"/>
  <c r="A7" i="6"/>
  <c r="AI4" i="6"/>
  <c r="AI3" i="6"/>
  <c r="AR141" i="5"/>
  <c r="AS141" i="5"/>
  <c r="V141" i="5"/>
  <c r="AJ141" i="5"/>
  <c r="W141" i="5"/>
  <c r="AK141" i="5"/>
  <c r="AN141" i="5"/>
  <c r="AP141" i="5"/>
  <c r="AQ141" i="5"/>
  <c r="AO141" i="5"/>
  <c r="Y141" i="5"/>
  <c r="AM141" i="5"/>
  <c r="X141" i="5"/>
  <c r="AL141" i="5"/>
  <c r="J141" i="5"/>
  <c r="AI141" i="5"/>
  <c r="AD141" i="5"/>
  <c r="AC141" i="5"/>
  <c r="AB141" i="5"/>
  <c r="AA141" i="5"/>
  <c r="Z141" i="5"/>
  <c r="U141" i="5"/>
  <c r="T141" i="5"/>
  <c r="S141" i="5"/>
  <c r="R141" i="5"/>
  <c r="Q141" i="5"/>
  <c r="P141" i="5"/>
  <c r="O141" i="5"/>
  <c r="N141" i="5"/>
  <c r="M141" i="5"/>
  <c r="L141" i="5"/>
  <c r="K141" i="5"/>
  <c r="I141" i="5"/>
  <c r="H141" i="5"/>
  <c r="G141" i="5"/>
  <c r="F141" i="5"/>
  <c r="E141" i="5"/>
  <c r="D141" i="5"/>
  <c r="C141" i="5"/>
  <c r="B141" i="5"/>
  <c r="A141" i="5"/>
  <c r="AR140" i="5"/>
  <c r="AS140" i="5"/>
  <c r="V140" i="5"/>
  <c r="AJ140" i="5"/>
  <c r="W140" i="5"/>
  <c r="AK140" i="5"/>
  <c r="AN140" i="5"/>
  <c r="AP140" i="5"/>
  <c r="AQ140" i="5"/>
  <c r="AO140" i="5"/>
  <c r="Y140" i="5"/>
  <c r="AM140" i="5"/>
  <c r="X140" i="5"/>
  <c r="AL140" i="5"/>
  <c r="J140" i="5"/>
  <c r="AI140" i="5"/>
  <c r="AD140" i="5"/>
  <c r="AC140" i="5"/>
  <c r="AB140" i="5"/>
  <c r="AA140" i="5"/>
  <c r="Z140" i="5"/>
  <c r="U140" i="5"/>
  <c r="T140" i="5"/>
  <c r="S140" i="5"/>
  <c r="R140" i="5"/>
  <c r="Q140" i="5"/>
  <c r="P140" i="5"/>
  <c r="O140" i="5"/>
  <c r="N140" i="5"/>
  <c r="M140" i="5"/>
  <c r="L140" i="5"/>
  <c r="K140" i="5"/>
  <c r="I140" i="5"/>
  <c r="H140" i="5"/>
  <c r="G140" i="5"/>
  <c r="F140" i="5"/>
  <c r="E140" i="5"/>
  <c r="D140" i="5"/>
  <c r="C140" i="5"/>
  <c r="B140" i="5"/>
  <c r="A140" i="5"/>
  <c r="AR139" i="5"/>
  <c r="AS139" i="5"/>
  <c r="V139" i="5"/>
  <c r="AJ139" i="5"/>
  <c r="W139" i="5"/>
  <c r="AK139" i="5"/>
  <c r="AN139" i="5"/>
  <c r="AP139" i="5"/>
  <c r="AQ139" i="5"/>
  <c r="AO139" i="5"/>
  <c r="Y139" i="5"/>
  <c r="AM139" i="5"/>
  <c r="X139" i="5"/>
  <c r="AL139" i="5"/>
  <c r="J139" i="5"/>
  <c r="AI139" i="5"/>
  <c r="AD139" i="5"/>
  <c r="AC139" i="5"/>
  <c r="AB139" i="5"/>
  <c r="AA139" i="5"/>
  <c r="Z139" i="5"/>
  <c r="U139" i="5"/>
  <c r="T139" i="5"/>
  <c r="S139" i="5"/>
  <c r="R139" i="5"/>
  <c r="Q139" i="5"/>
  <c r="P139" i="5"/>
  <c r="O139" i="5"/>
  <c r="N139" i="5"/>
  <c r="M139" i="5"/>
  <c r="L139" i="5"/>
  <c r="K139" i="5"/>
  <c r="I139" i="5"/>
  <c r="H139" i="5"/>
  <c r="G139" i="5"/>
  <c r="F139" i="5"/>
  <c r="E139" i="5"/>
  <c r="D139" i="5"/>
  <c r="C139" i="5"/>
  <c r="B139" i="5"/>
  <c r="A139" i="5"/>
  <c r="AR138" i="5"/>
  <c r="AS138" i="5"/>
  <c r="V138" i="5"/>
  <c r="AJ138" i="5"/>
  <c r="W138" i="5"/>
  <c r="AK138" i="5"/>
  <c r="AN138" i="5"/>
  <c r="AP138" i="5"/>
  <c r="AQ138" i="5"/>
  <c r="AO138" i="5"/>
  <c r="Y138" i="5"/>
  <c r="AM138" i="5"/>
  <c r="X138" i="5"/>
  <c r="AL138" i="5"/>
  <c r="J138" i="5"/>
  <c r="AI138" i="5"/>
  <c r="AD138" i="5"/>
  <c r="AC138" i="5"/>
  <c r="AB138" i="5"/>
  <c r="AA138" i="5"/>
  <c r="Z138" i="5"/>
  <c r="U138" i="5"/>
  <c r="T138" i="5"/>
  <c r="S138" i="5"/>
  <c r="R138" i="5"/>
  <c r="Q138" i="5"/>
  <c r="P138" i="5"/>
  <c r="O138" i="5"/>
  <c r="N138" i="5"/>
  <c r="M138" i="5"/>
  <c r="L138" i="5"/>
  <c r="K138" i="5"/>
  <c r="I138" i="5"/>
  <c r="H138" i="5"/>
  <c r="G138" i="5"/>
  <c r="F138" i="5"/>
  <c r="E138" i="5"/>
  <c r="D138" i="5"/>
  <c r="C138" i="5"/>
  <c r="B138" i="5"/>
  <c r="A138" i="5"/>
  <c r="AR137" i="5"/>
  <c r="AS137" i="5"/>
  <c r="V137" i="5"/>
  <c r="AJ137" i="5"/>
  <c r="W137" i="5"/>
  <c r="AK137" i="5"/>
  <c r="AN137" i="5"/>
  <c r="AP137" i="5"/>
  <c r="AQ137" i="5"/>
  <c r="AO137" i="5"/>
  <c r="Y137" i="5"/>
  <c r="AM137" i="5"/>
  <c r="X137" i="5"/>
  <c r="AL137" i="5"/>
  <c r="J137" i="5"/>
  <c r="AI137" i="5"/>
  <c r="AD137" i="5"/>
  <c r="AC137" i="5"/>
  <c r="AB137" i="5"/>
  <c r="AA137" i="5"/>
  <c r="Z137" i="5"/>
  <c r="U137" i="5"/>
  <c r="T137" i="5"/>
  <c r="S137" i="5"/>
  <c r="R137" i="5"/>
  <c r="Q137" i="5"/>
  <c r="P137" i="5"/>
  <c r="O137" i="5"/>
  <c r="N137" i="5"/>
  <c r="M137" i="5"/>
  <c r="L137" i="5"/>
  <c r="K137" i="5"/>
  <c r="I137" i="5"/>
  <c r="H137" i="5"/>
  <c r="G137" i="5"/>
  <c r="F137" i="5"/>
  <c r="E137" i="5"/>
  <c r="D137" i="5"/>
  <c r="C137" i="5"/>
  <c r="B137" i="5"/>
  <c r="A137" i="5"/>
  <c r="AR136" i="5"/>
  <c r="AS136" i="5"/>
  <c r="V136" i="5"/>
  <c r="AJ136" i="5"/>
  <c r="W136" i="5"/>
  <c r="AK136" i="5"/>
  <c r="AN136" i="5"/>
  <c r="AP136" i="5"/>
  <c r="AQ136" i="5"/>
  <c r="AO136" i="5"/>
  <c r="Y136" i="5"/>
  <c r="AM136" i="5"/>
  <c r="X136" i="5"/>
  <c r="AL136" i="5"/>
  <c r="J136" i="5"/>
  <c r="AI136" i="5"/>
  <c r="AD136" i="5"/>
  <c r="AC136" i="5"/>
  <c r="AB136" i="5"/>
  <c r="AA136" i="5"/>
  <c r="Z136" i="5"/>
  <c r="U136" i="5"/>
  <c r="T136" i="5"/>
  <c r="S136" i="5"/>
  <c r="R136" i="5"/>
  <c r="Q136" i="5"/>
  <c r="P136" i="5"/>
  <c r="O136" i="5"/>
  <c r="N136" i="5"/>
  <c r="M136" i="5"/>
  <c r="L136" i="5"/>
  <c r="K136" i="5"/>
  <c r="I136" i="5"/>
  <c r="H136" i="5"/>
  <c r="G136" i="5"/>
  <c r="F136" i="5"/>
  <c r="E136" i="5"/>
  <c r="D136" i="5"/>
  <c r="C136" i="5"/>
  <c r="B136" i="5"/>
  <c r="A136" i="5"/>
  <c r="AR135" i="5"/>
  <c r="AS135" i="5"/>
  <c r="V135" i="5"/>
  <c r="AJ135" i="5"/>
  <c r="W135" i="5"/>
  <c r="AK135" i="5"/>
  <c r="AN135" i="5"/>
  <c r="AP135" i="5"/>
  <c r="AQ135" i="5"/>
  <c r="AO135" i="5"/>
  <c r="Y135" i="5"/>
  <c r="AM135" i="5"/>
  <c r="X135" i="5"/>
  <c r="AL135" i="5"/>
  <c r="J135" i="5"/>
  <c r="AI135" i="5"/>
  <c r="AD135" i="5"/>
  <c r="AC135" i="5"/>
  <c r="AB135" i="5"/>
  <c r="AA135" i="5"/>
  <c r="Z135" i="5"/>
  <c r="U135" i="5"/>
  <c r="T135" i="5"/>
  <c r="S135" i="5"/>
  <c r="R135" i="5"/>
  <c r="Q135" i="5"/>
  <c r="P135" i="5"/>
  <c r="O135" i="5"/>
  <c r="N135" i="5"/>
  <c r="M135" i="5"/>
  <c r="L135" i="5"/>
  <c r="K135" i="5"/>
  <c r="I135" i="5"/>
  <c r="H135" i="5"/>
  <c r="G135" i="5"/>
  <c r="F135" i="5"/>
  <c r="E135" i="5"/>
  <c r="D135" i="5"/>
  <c r="C135" i="5"/>
  <c r="B135" i="5"/>
  <c r="A135" i="5"/>
  <c r="AR134" i="5"/>
  <c r="AS134" i="5"/>
  <c r="V134" i="5"/>
  <c r="AJ134" i="5"/>
  <c r="W134" i="5"/>
  <c r="AK134" i="5"/>
  <c r="AN134" i="5"/>
  <c r="AP134" i="5"/>
  <c r="AQ134" i="5"/>
  <c r="AO134" i="5"/>
  <c r="Y134" i="5"/>
  <c r="AM134" i="5"/>
  <c r="X134" i="5"/>
  <c r="AL134" i="5"/>
  <c r="J134" i="5"/>
  <c r="AI134" i="5"/>
  <c r="AD134" i="5"/>
  <c r="AC134" i="5"/>
  <c r="AB134" i="5"/>
  <c r="AA134" i="5"/>
  <c r="Z134" i="5"/>
  <c r="U134" i="5"/>
  <c r="T134" i="5"/>
  <c r="S134" i="5"/>
  <c r="R134" i="5"/>
  <c r="Q134" i="5"/>
  <c r="P134" i="5"/>
  <c r="O134" i="5"/>
  <c r="N134" i="5"/>
  <c r="M134" i="5"/>
  <c r="L134" i="5"/>
  <c r="K134" i="5"/>
  <c r="I134" i="5"/>
  <c r="H134" i="5"/>
  <c r="G134" i="5"/>
  <c r="F134" i="5"/>
  <c r="E134" i="5"/>
  <c r="D134" i="5"/>
  <c r="C134" i="5"/>
  <c r="B134" i="5"/>
  <c r="A134" i="5"/>
  <c r="AR133" i="5"/>
  <c r="AS133" i="5"/>
  <c r="V133" i="5"/>
  <c r="AJ133" i="5"/>
  <c r="W133" i="5"/>
  <c r="AK133" i="5"/>
  <c r="AN133" i="5"/>
  <c r="AP133" i="5"/>
  <c r="AQ133" i="5"/>
  <c r="AO133" i="5"/>
  <c r="Y133" i="5"/>
  <c r="AM133" i="5"/>
  <c r="X133" i="5"/>
  <c r="AL133" i="5"/>
  <c r="J133" i="5"/>
  <c r="AI133" i="5"/>
  <c r="AD133" i="5"/>
  <c r="AC133" i="5"/>
  <c r="AB133" i="5"/>
  <c r="AA133" i="5"/>
  <c r="Z133" i="5"/>
  <c r="U133" i="5"/>
  <c r="T133" i="5"/>
  <c r="S133" i="5"/>
  <c r="R133" i="5"/>
  <c r="Q133" i="5"/>
  <c r="P133" i="5"/>
  <c r="O133" i="5"/>
  <c r="N133" i="5"/>
  <c r="M133" i="5"/>
  <c r="L133" i="5"/>
  <c r="K133" i="5"/>
  <c r="I133" i="5"/>
  <c r="H133" i="5"/>
  <c r="G133" i="5"/>
  <c r="F133" i="5"/>
  <c r="E133" i="5"/>
  <c r="D133" i="5"/>
  <c r="C133" i="5"/>
  <c r="B133" i="5"/>
  <c r="A133" i="5"/>
  <c r="AR132" i="5"/>
  <c r="AS132" i="5"/>
  <c r="V132" i="5"/>
  <c r="AJ132" i="5"/>
  <c r="W132" i="5"/>
  <c r="AK132" i="5"/>
  <c r="AN132" i="5"/>
  <c r="AP132" i="5"/>
  <c r="AQ132" i="5"/>
  <c r="AO132" i="5"/>
  <c r="Y132" i="5"/>
  <c r="AM132" i="5"/>
  <c r="X132" i="5"/>
  <c r="AL132" i="5"/>
  <c r="J132" i="5"/>
  <c r="AI132" i="5"/>
  <c r="AD132" i="5"/>
  <c r="AC132" i="5"/>
  <c r="AB132" i="5"/>
  <c r="AA132" i="5"/>
  <c r="Z132" i="5"/>
  <c r="U132" i="5"/>
  <c r="T132" i="5"/>
  <c r="S132" i="5"/>
  <c r="R132" i="5"/>
  <c r="Q132" i="5"/>
  <c r="P132" i="5"/>
  <c r="O132" i="5"/>
  <c r="N132" i="5"/>
  <c r="M132" i="5"/>
  <c r="L132" i="5"/>
  <c r="K132" i="5"/>
  <c r="I132" i="5"/>
  <c r="H132" i="5"/>
  <c r="G132" i="5"/>
  <c r="F132" i="5"/>
  <c r="E132" i="5"/>
  <c r="D132" i="5"/>
  <c r="C132" i="5"/>
  <c r="B132" i="5"/>
  <c r="A132" i="5"/>
  <c r="AR131" i="5"/>
  <c r="AS131" i="5"/>
  <c r="V131" i="5"/>
  <c r="AJ131" i="5"/>
  <c r="W131" i="5"/>
  <c r="AK131" i="5"/>
  <c r="AN131" i="5"/>
  <c r="AP131" i="5"/>
  <c r="AQ131" i="5"/>
  <c r="AO131" i="5"/>
  <c r="Y131" i="5"/>
  <c r="AM131" i="5"/>
  <c r="X131" i="5"/>
  <c r="AL131" i="5"/>
  <c r="J131" i="5"/>
  <c r="AI131" i="5"/>
  <c r="AD131" i="5"/>
  <c r="AC131" i="5"/>
  <c r="AB131" i="5"/>
  <c r="AA131" i="5"/>
  <c r="Z131" i="5"/>
  <c r="U131" i="5"/>
  <c r="T131" i="5"/>
  <c r="S131" i="5"/>
  <c r="R131" i="5"/>
  <c r="Q131" i="5"/>
  <c r="P131" i="5"/>
  <c r="O131" i="5"/>
  <c r="N131" i="5"/>
  <c r="M131" i="5"/>
  <c r="L131" i="5"/>
  <c r="K131" i="5"/>
  <c r="I131" i="5"/>
  <c r="H131" i="5"/>
  <c r="G131" i="5"/>
  <c r="F131" i="5"/>
  <c r="E131" i="5"/>
  <c r="D131" i="5"/>
  <c r="C131" i="5"/>
  <c r="B131" i="5"/>
  <c r="A131" i="5"/>
  <c r="AR130" i="5"/>
  <c r="AS130" i="5"/>
  <c r="V130" i="5"/>
  <c r="AJ130" i="5"/>
  <c r="W130" i="5"/>
  <c r="AK130" i="5"/>
  <c r="AN130" i="5"/>
  <c r="AP130" i="5"/>
  <c r="AQ130" i="5"/>
  <c r="AO130" i="5"/>
  <c r="Y130" i="5"/>
  <c r="AM130" i="5"/>
  <c r="X130" i="5"/>
  <c r="AL130" i="5"/>
  <c r="J130" i="5"/>
  <c r="AI130" i="5"/>
  <c r="AD130" i="5"/>
  <c r="AC130" i="5"/>
  <c r="AB130" i="5"/>
  <c r="AA130" i="5"/>
  <c r="Z130" i="5"/>
  <c r="U130" i="5"/>
  <c r="T130" i="5"/>
  <c r="S130" i="5"/>
  <c r="R130" i="5"/>
  <c r="Q130" i="5"/>
  <c r="P130" i="5"/>
  <c r="O130" i="5"/>
  <c r="N130" i="5"/>
  <c r="M130" i="5"/>
  <c r="L130" i="5"/>
  <c r="K130" i="5"/>
  <c r="I130" i="5"/>
  <c r="H130" i="5"/>
  <c r="G130" i="5"/>
  <c r="F130" i="5"/>
  <c r="E130" i="5"/>
  <c r="D130" i="5"/>
  <c r="C130" i="5"/>
  <c r="B130" i="5"/>
  <c r="A130" i="5"/>
  <c r="AR129" i="5"/>
  <c r="AS129" i="5"/>
  <c r="V129" i="5"/>
  <c r="AJ129" i="5"/>
  <c r="W129" i="5"/>
  <c r="AK129" i="5"/>
  <c r="AN129" i="5"/>
  <c r="AP129" i="5"/>
  <c r="AQ129" i="5"/>
  <c r="AO129" i="5"/>
  <c r="Y129" i="5"/>
  <c r="AM129" i="5"/>
  <c r="X129" i="5"/>
  <c r="AL129" i="5"/>
  <c r="J129" i="5"/>
  <c r="AI129" i="5"/>
  <c r="AD129" i="5"/>
  <c r="AC129" i="5"/>
  <c r="AB129" i="5"/>
  <c r="AA129" i="5"/>
  <c r="Z129" i="5"/>
  <c r="U129" i="5"/>
  <c r="T129" i="5"/>
  <c r="S129" i="5"/>
  <c r="R129" i="5"/>
  <c r="Q129" i="5"/>
  <c r="P129" i="5"/>
  <c r="O129" i="5"/>
  <c r="N129" i="5"/>
  <c r="M129" i="5"/>
  <c r="L129" i="5"/>
  <c r="K129" i="5"/>
  <c r="I129" i="5"/>
  <c r="H129" i="5"/>
  <c r="G129" i="5"/>
  <c r="F129" i="5"/>
  <c r="E129" i="5"/>
  <c r="D129" i="5"/>
  <c r="C129" i="5"/>
  <c r="B129" i="5"/>
  <c r="A129" i="5"/>
  <c r="AR128" i="5"/>
  <c r="AS128" i="5"/>
  <c r="V128" i="5"/>
  <c r="AJ128" i="5"/>
  <c r="W128" i="5"/>
  <c r="AK128" i="5"/>
  <c r="AN128" i="5"/>
  <c r="AP128" i="5"/>
  <c r="AQ128" i="5"/>
  <c r="AO128" i="5"/>
  <c r="Y128" i="5"/>
  <c r="AM128" i="5"/>
  <c r="X128" i="5"/>
  <c r="AL128" i="5"/>
  <c r="J128" i="5"/>
  <c r="AI128" i="5"/>
  <c r="AD128" i="5"/>
  <c r="AC128" i="5"/>
  <c r="AB128" i="5"/>
  <c r="AA128" i="5"/>
  <c r="Z128" i="5"/>
  <c r="U128" i="5"/>
  <c r="T128" i="5"/>
  <c r="S128" i="5"/>
  <c r="R128" i="5"/>
  <c r="Q128" i="5"/>
  <c r="P128" i="5"/>
  <c r="O128" i="5"/>
  <c r="N128" i="5"/>
  <c r="M128" i="5"/>
  <c r="L128" i="5"/>
  <c r="K128" i="5"/>
  <c r="I128" i="5"/>
  <c r="H128" i="5"/>
  <c r="G128" i="5"/>
  <c r="F128" i="5"/>
  <c r="E128" i="5"/>
  <c r="D128" i="5"/>
  <c r="C128" i="5"/>
  <c r="B128" i="5"/>
  <c r="A128" i="5"/>
  <c r="AR127" i="5"/>
  <c r="AS127" i="5"/>
  <c r="V127" i="5"/>
  <c r="AJ127" i="5"/>
  <c r="W127" i="5"/>
  <c r="AK127" i="5"/>
  <c r="AN127" i="5"/>
  <c r="AP127" i="5"/>
  <c r="AQ127" i="5"/>
  <c r="AO127" i="5"/>
  <c r="Y127" i="5"/>
  <c r="AM127" i="5"/>
  <c r="X127" i="5"/>
  <c r="AL127" i="5"/>
  <c r="J127" i="5"/>
  <c r="AI127" i="5"/>
  <c r="AD127" i="5"/>
  <c r="AC127" i="5"/>
  <c r="AB127" i="5"/>
  <c r="AA127" i="5"/>
  <c r="Z127" i="5"/>
  <c r="U127" i="5"/>
  <c r="T127" i="5"/>
  <c r="S127" i="5"/>
  <c r="R127" i="5"/>
  <c r="Q127" i="5"/>
  <c r="P127" i="5"/>
  <c r="O127" i="5"/>
  <c r="N127" i="5"/>
  <c r="M127" i="5"/>
  <c r="L127" i="5"/>
  <c r="K127" i="5"/>
  <c r="I127" i="5"/>
  <c r="H127" i="5"/>
  <c r="G127" i="5"/>
  <c r="F127" i="5"/>
  <c r="E127" i="5"/>
  <c r="D127" i="5"/>
  <c r="C127" i="5"/>
  <c r="B127" i="5"/>
  <c r="A127" i="5"/>
  <c r="AR126" i="5"/>
  <c r="AS126" i="5"/>
  <c r="V126" i="5"/>
  <c r="AJ126" i="5"/>
  <c r="W126" i="5"/>
  <c r="AK126" i="5"/>
  <c r="AN126" i="5"/>
  <c r="AP126" i="5"/>
  <c r="AQ126" i="5"/>
  <c r="AO126" i="5"/>
  <c r="Y126" i="5"/>
  <c r="AM126" i="5"/>
  <c r="X126" i="5"/>
  <c r="AL126" i="5"/>
  <c r="J126" i="5"/>
  <c r="AI126" i="5"/>
  <c r="AD126" i="5"/>
  <c r="AC126" i="5"/>
  <c r="AB126" i="5"/>
  <c r="AA126" i="5"/>
  <c r="Z126" i="5"/>
  <c r="U126" i="5"/>
  <c r="T126" i="5"/>
  <c r="S126" i="5"/>
  <c r="R126" i="5"/>
  <c r="Q126" i="5"/>
  <c r="P126" i="5"/>
  <c r="O126" i="5"/>
  <c r="N126" i="5"/>
  <c r="M126" i="5"/>
  <c r="L126" i="5"/>
  <c r="K126" i="5"/>
  <c r="I126" i="5"/>
  <c r="H126" i="5"/>
  <c r="G126" i="5"/>
  <c r="F126" i="5"/>
  <c r="E126" i="5"/>
  <c r="D126" i="5"/>
  <c r="C126" i="5"/>
  <c r="B126" i="5"/>
  <c r="A126" i="5"/>
  <c r="AR125" i="5"/>
  <c r="AS125" i="5"/>
  <c r="V125" i="5"/>
  <c r="AJ125" i="5"/>
  <c r="W125" i="5"/>
  <c r="AK125" i="5"/>
  <c r="AN125" i="5"/>
  <c r="AP125" i="5"/>
  <c r="AQ125" i="5"/>
  <c r="AO125" i="5"/>
  <c r="Y125" i="5"/>
  <c r="AM125" i="5"/>
  <c r="X125" i="5"/>
  <c r="AL125" i="5"/>
  <c r="J125" i="5"/>
  <c r="AI125" i="5"/>
  <c r="AD125" i="5"/>
  <c r="AC125" i="5"/>
  <c r="AB125" i="5"/>
  <c r="AA125" i="5"/>
  <c r="Z125" i="5"/>
  <c r="U125" i="5"/>
  <c r="T125" i="5"/>
  <c r="S125" i="5"/>
  <c r="R125" i="5"/>
  <c r="Q125" i="5"/>
  <c r="P125" i="5"/>
  <c r="O125" i="5"/>
  <c r="N125" i="5"/>
  <c r="M125" i="5"/>
  <c r="L125" i="5"/>
  <c r="K125" i="5"/>
  <c r="I125" i="5"/>
  <c r="H125" i="5"/>
  <c r="G125" i="5"/>
  <c r="F125" i="5"/>
  <c r="E125" i="5"/>
  <c r="D125" i="5"/>
  <c r="C125" i="5"/>
  <c r="B125" i="5"/>
  <c r="A125" i="5"/>
  <c r="AR124" i="5"/>
  <c r="AS124" i="5"/>
  <c r="V124" i="5"/>
  <c r="AJ124" i="5"/>
  <c r="W124" i="5"/>
  <c r="AK124" i="5"/>
  <c r="AN124" i="5"/>
  <c r="AP124" i="5"/>
  <c r="AQ124" i="5"/>
  <c r="AO124" i="5"/>
  <c r="Y124" i="5"/>
  <c r="AM124" i="5"/>
  <c r="X124" i="5"/>
  <c r="AL124" i="5"/>
  <c r="J124" i="5"/>
  <c r="AI124" i="5"/>
  <c r="AD124" i="5"/>
  <c r="AC124" i="5"/>
  <c r="AB124" i="5"/>
  <c r="AA124" i="5"/>
  <c r="Z124" i="5"/>
  <c r="U124" i="5"/>
  <c r="T124" i="5"/>
  <c r="S124" i="5"/>
  <c r="R124" i="5"/>
  <c r="Q124" i="5"/>
  <c r="P124" i="5"/>
  <c r="O124" i="5"/>
  <c r="N124" i="5"/>
  <c r="M124" i="5"/>
  <c r="L124" i="5"/>
  <c r="K124" i="5"/>
  <c r="I124" i="5"/>
  <c r="H124" i="5"/>
  <c r="G124" i="5"/>
  <c r="F124" i="5"/>
  <c r="E124" i="5"/>
  <c r="D124" i="5"/>
  <c r="C124" i="5"/>
  <c r="B124" i="5"/>
  <c r="A124" i="5"/>
  <c r="AR123" i="5"/>
  <c r="AS123" i="5"/>
  <c r="V123" i="5"/>
  <c r="AJ123" i="5"/>
  <c r="W123" i="5"/>
  <c r="AK123" i="5"/>
  <c r="AN123" i="5"/>
  <c r="AP123" i="5"/>
  <c r="AQ123" i="5"/>
  <c r="AO123" i="5"/>
  <c r="Y123" i="5"/>
  <c r="AM123" i="5"/>
  <c r="X123" i="5"/>
  <c r="AL123" i="5"/>
  <c r="J123" i="5"/>
  <c r="AI123" i="5"/>
  <c r="AD123" i="5"/>
  <c r="AC123" i="5"/>
  <c r="AB123" i="5"/>
  <c r="AA123" i="5"/>
  <c r="Z123" i="5"/>
  <c r="U123" i="5"/>
  <c r="T123" i="5"/>
  <c r="S123" i="5"/>
  <c r="R123" i="5"/>
  <c r="Q123" i="5"/>
  <c r="P123" i="5"/>
  <c r="O123" i="5"/>
  <c r="N123" i="5"/>
  <c r="M123" i="5"/>
  <c r="L123" i="5"/>
  <c r="K123" i="5"/>
  <c r="I123" i="5"/>
  <c r="H123" i="5"/>
  <c r="G123" i="5"/>
  <c r="F123" i="5"/>
  <c r="E123" i="5"/>
  <c r="D123" i="5"/>
  <c r="C123" i="5"/>
  <c r="B123" i="5"/>
  <c r="A123" i="5"/>
  <c r="AR122" i="5"/>
  <c r="AS122" i="5"/>
  <c r="V122" i="5"/>
  <c r="AJ122" i="5"/>
  <c r="W122" i="5"/>
  <c r="AK122" i="5"/>
  <c r="AN122" i="5"/>
  <c r="AP122" i="5"/>
  <c r="AQ122" i="5"/>
  <c r="AO122" i="5"/>
  <c r="Y122" i="5"/>
  <c r="AM122" i="5"/>
  <c r="X122" i="5"/>
  <c r="AL122" i="5"/>
  <c r="J122" i="5"/>
  <c r="AI122" i="5"/>
  <c r="AD122" i="5"/>
  <c r="AC122" i="5"/>
  <c r="AB122" i="5"/>
  <c r="AA122" i="5"/>
  <c r="Z122" i="5"/>
  <c r="U122" i="5"/>
  <c r="T122" i="5"/>
  <c r="S122" i="5"/>
  <c r="R122" i="5"/>
  <c r="Q122" i="5"/>
  <c r="P122" i="5"/>
  <c r="O122" i="5"/>
  <c r="N122" i="5"/>
  <c r="M122" i="5"/>
  <c r="L122" i="5"/>
  <c r="K122" i="5"/>
  <c r="I122" i="5"/>
  <c r="H122" i="5"/>
  <c r="G122" i="5"/>
  <c r="F122" i="5"/>
  <c r="E122" i="5"/>
  <c r="D122" i="5"/>
  <c r="C122" i="5"/>
  <c r="B122" i="5"/>
  <c r="A122" i="5"/>
  <c r="AR121" i="5"/>
  <c r="AS121" i="5"/>
  <c r="V121" i="5"/>
  <c r="AJ121" i="5"/>
  <c r="W121" i="5"/>
  <c r="AK121" i="5"/>
  <c r="AN121" i="5"/>
  <c r="AP121" i="5"/>
  <c r="AQ121" i="5"/>
  <c r="AO121" i="5"/>
  <c r="Y121" i="5"/>
  <c r="AM121" i="5"/>
  <c r="X121" i="5"/>
  <c r="AL121" i="5"/>
  <c r="J121" i="5"/>
  <c r="AI121" i="5"/>
  <c r="AD121" i="5"/>
  <c r="AC121" i="5"/>
  <c r="AB121" i="5"/>
  <c r="AA121" i="5"/>
  <c r="Z121" i="5"/>
  <c r="U121" i="5"/>
  <c r="T121" i="5"/>
  <c r="S121" i="5"/>
  <c r="R121" i="5"/>
  <c r="Q121" i="5"/>
  <c r="P121" i="5"/>
  <c r="O121" i="5"/>
  <c r="N121" i="5"/>
  <c r="M121" i="5"/>
  <c r="L121" i="5"/>
  <c r="K121" i="5"/>
  <c r="I121" i="5"/>
  <c r="H121" i="5"/>
  <c r="G121" i="5"/>
  <c r="F121" i="5"/>
  <c r="E121" i="5"/>
  <c r="D121" i="5"/>
  <c r="C121" i="5"/>
  <c r="B121" i="5"/>
  <c r="A121" i="5"/>
  <c r="AR120" i="5"/>
  <c r="AS120" i="5"/>
  <c r="V120" i="5"/>
  <c r="AJ120" i="5"/>
  <c r="W120" i="5"/>
  <c r="AK120" i="5"/>
  <c r="AN120" i="5"/>
  <c r="AP120" i="5"/>
  <c r="AQ120" i="5"/>
  <c r="AO120" i="5"/>
  <c r="Y120" i="5"/>
  <c r="AM120" i="5"/>
  <c r="X120" i="5"/>
  <c r="AL120" i="5"/>
  <c r="J120" i="5"/>
  <c r="AI120" i="5"/>
  <c r="AD120" i="5"/>
  <c r="AC120" i="5"/>
  <c r="AB120" i="5"/>
  <c r="AA120" i="5"/>
  <c r="Z120" i="5"/>
  <c r="U120" i="5"/>
  <c r="T120" i="5"/>
  <c r="S120" i="5"/>
  <c r="R120" i="5"/>
  <c r="Q120" i="5"/>
  <c r="P120" i="5"/>
  <c r="O120" i="5"/>
  <c r="N120" i="5"/>
  <c r="M120" i="5"/>
  <c r="L120" i="5"/>
  <c r="K120" i="5"/>
  <c r="I120" i="5"/>
  <c r="H120" i="5"/>
  <c r="G120" i="5"/>
  <c r="F120" i="5"/>
  <c r="E120" i="5"/>
  <c r="D120" i="5"/>
  <c r="C120" i="5"/>
  <c r="B120" i="5"/>
  <c r="A120" i="5"/>
  <c r="AR119" i="5"/>
  <c r="AS119" i="5"/>
  <c r="V119" i="5"/>
  <c r="AJ119" i="5"/>
  <c r="W119" i="5"/>
  <c r="AK119" i="5"/>
  <c r="AN119" i="5"/>
  <c r="AP119" i="5"/>
  <c r="AQ119" i="5"/>
  <c r="AO119" i="5"/>
  <c r="Y119" i="5"/>
  <c r="AM119" i="5"/>
  <c r="X119" i="5"/>
  <c r="AL119" i="5"/>
  <c r="J119" i="5"/>
  <c r="AI119" i="5"/>
  <c r="AD119" i="5"/>
  <c r="AC119" i="5"/>
  <c r="AB119" i="5"/>
  <c r="AA119" i="5"/>
  <c r="Z119" i="5"/>
  <c r="U119" i="5"/>
  <c r="T119" i="5"/>
  <c r="S119" i="5"/>
  <c r="R119" i="5"/>
  <c r="Q119" i="5"/>
  <c r="P119" i="5"/>
  <c r="O119" i="5"/>
  <c r="N119" i="5"/>
  <c r="M119" i="5"/>
  <c r="L119" i="5"/>
  <c r="K119" i="5"/>
  <c r="I119" i="5"/>
  <c r="H119" i="5"/>
  <c r="G119" i="5"/>
  <c r="F119" i="5"/>
  <c r="E119" i="5"/>
  <c r="D119" i="5"/>
  <c r="C119" i="5"/>
  <c r="B119" i="5"/>
  <c r="A119" i="5"/>
  <c r="AR118" i="5"/>
  <c r="AS118" i="5"/>
  <c r="V118" i="5"/>
  <c r="AJ118" i="5"/>
  <c r="W118" i="5"/>
  <c r="AK118" i="5"/>
  <c r="AN118" i="5"/>
  <c r="AP118" i="5"/>
  <c r="AQ118" i="5"/>
  <c r="AO118" i="5"/>
  <c r="Y118" i="5"/>
  <c r="AM118" i="5"/>
  <c r="X118" i="5"/>
  <c r="AL118" i="5"/>
  <c r="J118" i="5"/>
  <c r="AI118" i="5"/>
  <c r="AD118" i="5"/>
  <c r="AC118" i="5"/>
  <c r="AB118" i="5"/>
  <c r="AA118" i="5"/>
  <c r="Z118" i="5"/>
  <c r="U118" i="5"/>
  <c r="T118" i="5"/>
  <c r="S118" i="5"/>
  <c r="R118" i="5"/>
  <c r="Q118" i="5"/>
  <c r="P118" i="5"/>
  <c r="O118" i="5"/>
  <c r="N118" i="5"/>
  <c r="M118" i="5"/>
  <c r="L118" i="5"/>
  <c r="K118" i="5"/>
  <c r="I118" i="5"/>
  <c r="H118" i="5"/>
  <c r="G118" i="5"/>
  <c r="F118" i="5"/>
  <c r="E118" i="5"/>
  <c r="D118" i="5"/>
  <c r="C118" i="5"/>
  <c r="B118" i="5"/>
  <c r="A118" i="5"/>
  <c r="AR117" i="5"/>
  <c r="AS117" i="5"/>
  <c r="V117" i="5"/>
  <c r="AJ117" i="5"/>
  <c r="W117" i="5"/>
  <c r="AK117" i="5"/>
  <c r="AN117" i="5"/>
  <c r="AP117" i="5"/>
  <c r="AQ117" i="5"/>
  <c r="AO117" i="5"/>
  <c r="Y117" i="5"/>
  <c r="AM117" i="5"/>
  <c r="X117" i="5"/>
  <c r="AL117" i="5"/>
  <c r="J117" i="5"/>
  <c r="AI117" i="5"/>
  <c r="AD117" i="5"/>
  <c r="AC117" i="5"/>
  <c r="AB117" i="5"/>
  <c r="AA117" i="5"/>
  <c r="Z117" i="5"/>
  <c r="U117" i="5"/>
  <c r="T117" i="5"/>
  <c r="S117" i="5"/>
  <c r="R117" i="5"/>
  <c r="Q117" i="5"/>
  <c r="P117" i="5"/>
  <c r="O117" i="5"/>
  <c r="N117" i="5"/>
  <c r="M117" i="5"/>
  <c r="L117" i="5"/>
  <c r="K117" i="5"/>
  <c r="I117" i="5"/>
  <c r="H117" i="5"/>
  <c r="G117" i="5"/>
  <c r="F117" i="5"/>
  <c r="E117" i="5"/>
  <c r="D117" i="5"/>
  <c r="C117" i="5"/>
  <c r="B117" i="5"/>
  <c r="A117" i="5"/>
  <c r="AR116" i="5"/>
  <c r="AS116" i="5"/>
  <c r="V116" i="5"/>
  <c r="AJ116" i="5"/>
  <c r="W116" i="5"/>
  <c r="AK116" i="5"/>
  <c r="AN116" i="5"/>
  <c r="AP116" i="5"/>
  <c r="AQ116" i="5"/>
  <c r="AO116" i="5"/>
  <c r="Y116" i="5"/>
  <c r="AM116" i="5"/>
  <c r="X116" i="5"/>
  <c r="AL116" i="5"/>
  <c r="J116" i="5"/>
  <c r="AI116" i="5"/>
  <c r="AD116" i="5"/>
  <c r="AC116" i="5"/>
  <c r="AB116" i="5"/>
  <c r="AA116" i="5"/>
  <c r="Z116" i="5"/>
  <c r="U116" i="5"/>
  <c r="T116" i="5"/>
  <c r="S116" i="5"/>
  <c r="R116" i="5"/>
  <c r="Q116" i="5"/>
  <c r="P116" i="5"/>
  <c r="O116" i="5"/>
  <c r="N116" i="5"/>
  <c r="M116" i="5"/>
  <c r="L116" i="5"/>
  <c r="K116" i="5"/>
  <c r="I116" i="5"/>
  <c r="H116" i="5"/>
  <c r="G116" i="5"/>
  <c r="F116" i="5"/>
  <c r="E116" i="5"/>
  <c r="D116" i="5"/>
  <c r="C116" i="5"/>
  <c r="B116" i="5"/>
  <c r="A116" i="5"/>
  <c r="AR115" i="5"/>
  <c r="AS115" i="5"/>
  <c r="V115" i="5"/>
  <c r="AJ115" i="5"/>
  <c r="W115" i="5"/>
  <c r="AK115" i="5"/>
  <c r="AN115" i="5"/>
  <c r="AP115" i="5"/>
  <c r="AQ115" i="5"/>
  <c r="AO115" i="5"/>
  <c r="Y115" i="5"/>
  <c r="AM115" i="5"/>
  <c r="X115" i="5"/>
  <c r="AL115" i="5"/>
  <c r="J115" i="5"/>
  <c r="AI115" i="5"/>
  <c r="AD115" i="5"/>
  <c r="AC115" i="5"/>
  <c r="AB115" i="5"/>
  <c r="AA115" i="5"/>
  <c r="Z115" i="5"/>
  <c r="U115" i="5"/>
  <c r="T115" i="5"/>
  <c r="S115" i="5"/>
  <c r="R115" i="5"/>
  <c r="Q115" i="5"/>
  <c r="P115" i="5"/>
  <c r="O115" i="5"/>
  <c r="N115" i="5"/>
  <c r="M115" i="5"/>
  <c r="L115" i="5"/>
  <c r="K115" i="5"/>
  <c r="I115" i="5"/>
  <c r="H115" i="5"/>
  <c r="G115" i="5"/>
  <c r="F115" i="5"/>
  <c r="E115" i="5"/>
  <c r="D115" i="5"/>
  <c r="C115" i="5"/>
  <c r="B115" i="5"/>
  <c r="A115" i="5"/>
  <c r="AR114" i="5"/>
  <c r="AS114" i="5"/>
  <c r="V114" i="5"/>
  <c r="AJ114" i="5"/>
  <c r="W114" i="5"/>
  <c r="AK114" i="5"/>
  <c r="AN114" i="5"/>
  <c r="AP114" i="5"/>
  <c r="AQ114" i="5"/>
  <c r="AO114" i="5"/>
  <c r="Y114" i="5"/>
  <c r="AM114" i="5"/>
  <c r="X114" i="5"/>
  <c r="AL114" i="5"/>
  <c r="J114" i="5"/>
  <c r="AI114" i="5"/>
  <c r="AD114" i="5"/>
  <c r="AC114" i="5"/>
  <c r="AB114" i="5"/>
  <c r="AA114" i="5"/>
  <c r="Z114" i="5"/>
  <c r="U114" i="5"/>
  <c r="T114" i="5"/>
  <c r="S114" i="5"/>
  <c r="R114" i="5"/>
  <c r="Q114" i="5"/>
  <c r="P114" i="5"/>
  <c r="O114" i="5"/>
  <c r="N114" i="5"/>
  <c r="M114" i="5"/>
  <c r="L114" i="5"/>
  <c r="K114" i="5"/>
  <c r="I114" i="5"/>
  <c r="H114" i="5"/>
  <c r="G114" i="5"/>
  <c r="F114" i="5"/>
  <c r="E114" i="5"/>
  <c r="D114" i="5"/>
  <c r="C114" i="5"/>
  <c r="B114" i="5"/>
  <c r="A114" i="5"/>
  <c r="AR113" i="5"/>
  <c r="AS113" i="5"/>
  <c r="V113" i="5"/>
  <c r="AJ113" i="5"/>
  <c r="W113" i="5"/>
  <c r="AK113" i="5"/>
  <c r="AN113" i="5"/>
  <c r="AP113" i="5"/>
  <c r="AQ113" i="5"/>
  <c r="AO113" i="5"/>
  <c r="Y113" i="5"/>
  <c r="AM113" i="5"/>
  <c r="X113" i="5"/>
  <c r="AL113" i="5"/>
  <c r="J113" i="5"/>
  <c r="AI113" i="5"/>
  <c r="AD113" i="5"/>
  <c r="AC113" i="5"/>
  <c r="AB113" i="5"/>
  <c r="AA113" i="5"/>
  <c r="Z113" i="5"/>
  <c r="U113" i="5"/>
  <c r="T113" i="5"/>
  <c r="S113" i="5"/>
  <c r="R113" i="5"/>
  <c r="Q113" i="5"/>
  <c r="P113" i="5"/>
  <c r="O113" i="5"/>
  <c r="N113" i="5"/>
  <c r="M113" i="5"/>
  <c r="L113" i="5"/>
  <c r="K113" i="5"/>
  <c r="I113" i="5"/>
  <c r="H113" i="5"/>
  <c r="G113" i="5"/>
  <c r="F113" i="5"/>
  <c r="E113" i="5"/>
  <c r="D113" i="5"/>
  <c r="C113" i="5"/>
  <c r="B113" i="5"/>
  <c r="A113" i="5"/>
  <c r="AR112" i="5"/>
  <c r="AS112" i="5"/>
  <c r="V112" i="5"/>
  <c r="AJ112" i="5"/>
  <c r="W112" i="5"/>
  <c r="AK112" i="5"/>
  <c r="AN112" i="5"/>
  <c r="AP112" i="5"/>
  <c r="AQ112" i="5"/>
  <c r="AO112" i="5"/>
  <c r="Y112" i="5"/>
  <c r="AM112" i="5"/>
  <c r="X112" i="5"/>
  <c r="AL112" i="5"/>
  <c r="J112" i="5"/>
  <c r="AI112" i="5"/>
  <c r="AD112" i="5"/>
  <c r="AC112" i="5"/>
  <c r="AB112" i="5"/>
  <c r="AA112" i="5"/>
  <c r="Z112" i="5"/>
  <c r="U112" i="5"/>
  <c r="T112" i="5"/>
  <c r="S112" i="5"/>
  <c r="R112" i="5"/>
  <c r="Q112" i="5"/>
  <c r="P112" i="5"/>
  <c r="O112" i="5"/>
  <c r="N112" i="5"/>
  <c r="M112" i="5"/>
  <c r="L112" i="5"/>
  <c r="K112" i="5"/>
  <c r="I112" i="5"/>
  <c r="H112" i="5"/>
  <c r="G112" i="5"/>
  <c r="F112" i="5"/>
  <c r="E112" i="5"/>
  <c r="D112" i="5"/>
  <c r="C112" i="5"/>
  <c r="B112" i="5"/>
  <c r="A112" i="5"/>
  <c r="AR111" i="5"/>
  <c r="AS111" i="5"/>
  <c r="V111" i="5"/>
  <c r="AJ111" i="5"/>
  <c r="W111" i="5"/>
  <c r="AK111" i="5"/>
  <c r="AN111" i="5"/>
  <c r="AP111" i="5"/>
  <c r="AQ111" i="5"/>
  <c r="AO111" i="5"/>
  <c r="Y111" i="5"/>
  <c r="AM111" i="5"/>
  <c r="X111" i="5"/>
  <c r="AL111" i="5"/>
  <c r="J111" i="5"/>
  <c r="AI111" i="5"/>
  <c r="AD111" i="5"/>
  <c r="AC111" i="5"/>
  <c r="AB111" i="5"/>
  <c r="AA111" i="5"/>
  <c r="Z111" i="5"/>
  <c r="U111" i="5"/>
  <c r="T111" i="5"/>
  <c r="S111" i="5"/>
  <c r="R111" i="5"/>
  <c r="Q111" i="5"/>
  <c r="P111" i="5"/>
  <c r="O111" i="5"/>
  <c r="N111" i="5"/>
  <c r="M111" i="5"/>
  <c r="L111" i="5"/>
  <c r="K111" i="5"/>
  <c r="I111" i="5"/>
  <c r="H111" i="5"/>
  <c r="G111" i="5"/>
  <c r="F111" i="5"/>
  <c r="E111" i="5"/>
  <c r="D111" i="5"/>
  <c r="C111" i="5"/>
  <c r="B111" i="5"/>
  <c r="A111" i="5"/>
  <c r="AR110" i="5"/>
  <c r="AS110" i="5"/>
  <c r="V110" i="5"/>
  <c r="AJ110" i="5"/>
  <c r="W110" i="5"/>
  <c r="AK110" i="5"/>
  <c r="AN110" i="5"/>
  <c r="AP110" i="5"/>
  <c r="AQ110" i="5"/>
  <c r="AO110" i="5"/>
  <c r="Y110" i="5"/>
  <c r="AM110" i="5"/>
  <c r="X110" i="5"/>
  <c r="AL110" i="5"/>
  <c r="J110" i="5"/>
  <c r="AI110" i="5"/>
  <c r="AD110" i="5"/>
  <c r="AC110" i="5"/>
  <c r="AB110" i="5"/>
  <c r="AA110" i="5"/>
  <c r="Z110" i="5"/>
  <c r="U110" i="5"/>
  <c r="T110" i="5"/>
  <c r="S110" i="5"/>
  <c r="R110" i="5"/>
  <c r="Q110" i="5"/>
  <c r="P110" i="5"/>
  <c r="O110" i="5"/>
  <c r="N110" i="5"/>
  <c r="M110" i="5"/>
  <c r="L110" i="5"/>
  <c r="K110" i="5"/>
  <c r="I110" i="5"/>
  <c r="H110" i="5"/>
  <c r="G110" i="5"/>
  <c r="F110" i="5"/>
  <c r="E110" i="5"/>
  <c r="D110" i="5"/>
  <c r="C110" i="5"/>
  <c r="B110" i="5"/>
  <c r="A110" i="5"/>
  <c r="AR109" i="5"/>
  <c r="AS109" i="5"/>
  <c r="V109" i="5"/>
  <c r="AJ109" i="5"/>
  <c r="W109" i="5"/>
  <c r="AK109" i="5"/>
  <c r="AN109" i="5"/>
  <c r="AP109" i="5"/>
  <c r="AQ109" i="5"/>
  <c r="AO109" i="5"/>
  <c r="Y109" i="5"/>
  <c r="AM109" i="5"/>
  <c r="X109" i="5"/>
  <c r="AL109" i="5"/>
  <c r="J109" i="5"/>
  <c r="AI109" i="5"/>
  <c r="AD109" i="5"/>
  <c r="AC109" i="5"/>
  <c r="AB109" i="5"/>
  <c r="AA109" i="5"/>
  <c r="Z109" i="5"/>
  <c r="U109" i="5"/>
  <c r="T109" i="5"/>
  <c r="S109" i="5"/>
  <c r="R109" i="5"/>
  <c r="Q109" i="5"/>
  <c r="P109" i="5"/>
  <c r="O109" i="5"/>
  <c r="N109" i="5"/>
  <c r="M109" i="5"/>
  <c r="L109" i="5"/>
  <c r="K109" i="5"/>
  <c r="I109" i="5"/>
  <c r="H109" i="5"/>
  <c r="G109" i="5"/>
  <c r="F109" i="5"/>
  <c r="E109" i="5"/>
  <c r="D109" i="5"/>
  <c r="C109" i="5"/>
  <c r="B109" i="5"/>
  <c r="A109" i="5"/>
  <c r="AR108" i="5"/>
  <c r="AS108" i="5"/>
  <c r="V108" i="5"/>
  <c r="AJ108" i="5"/>
  <c r="W108" i="5"/>
  <c r="AK108" i="5"/>
  <c r="AN108" i="5"/>
  <c r="AP108" i="5"/>
  <c r="AQ108" i="5"/>
  <c r="AO108" i="5"/>
  <c r="Y108" i="5"/>
  <c r="AM108" i="5"/>
  <c r="X108" i="5"/>
  <c r="AL108" i="5"/>
  <c r="J108" i="5"/>
  <c r="AI108" i="5"/>
  <c r="AD108" i="5"/>
  <c r="AC108" i="5"/>
  <c r="AB108" i="5"/>
  <c r="AA108" i="5"/>
  <c r="Z108" i="5"/>
  <c r="U108" i="5"/>
  <c r="T108" i="5"/>
  <c r="S108" i="5"/>
  <c r="R108" i="5"/>
  <c r="Q108" i="5"/>
  <c r="P108" i="5"/>
  <c r="O108" i="5"/>
  <c r="N108" i="5"/>
  <c r="M108" i="5"/>
  <c r="L108" i="5"/>
  <c r="K108" i="5"/>
  <c r="I108" i="5"/>
  <c r="H108" i="5"/>
  <c r="G108" i="5"/>
  <c r="F108" i="5"/>
  <c r="E108" i="5"/>
  <c r="D108" i="5"/>
  <c r="C108" i="5"/>
  <c r="B108" i="5"/>
  <c r="A108" i="5"/>
  <c r="AR107" i="5"/>
  <c r="AS107" i="5"/>
  <c r="V107" i="5"/>
  <c r="AJ107" i="5"/>
  <c r="W107" i="5"/>
  <c r="AK107" i="5"/>
  <c r="AN107" i="5"/>
  <c r="AP107" i="5"/>
  <c r="AQ107" i="5"/>
  <c r="AO107" i="5"/>
  <c r="Y107" i="5"/>
  <c r="AM107" i="5"/>
  <c r="X107" i="5"/>
  <c r="AL107" i="5"/>
  <c r="J107" i="5"/>
  <c r="AI107" i="5"/>
  <c r="AD107" i="5"/>
  <c r="AC107" i="5"/>
  <c r="AB107" i="5"/>
  <c r="AA107" i="5"/>
  <c r="Z107" i="5"/>
  <c r="U107" i="5"/>
  <c r="T107" i="5"/>
  <c r="S107" i="5"/>
  <c r="R107" i="5"/>
  <c r="Q107" i="5"/>
  <c r="P107" i="5"/>
  <c r="O107" i="5"/>
  <c r="N107" i="5"/>
  <c r="M107" i="5"/>
  <c r="L107" i="5"/>
  <c r="K107" i="5"/>
  <c r="I107" i="5"/>
  <c r="H107" i="5"/>
  <c r="G107" i="5"/>
  <c r="F107" i="5"/>
  <c r="E107" i="5"/>
  <c r="D107" i="5"/>
  <c r="C107" i="5"/>
  <c r="B107" i="5"/>
  <c r="A107" i="5"/>
  <c r="AR106" i="5"/>
  <c r="AS106" i="5"/>
  <c r="V106" i="5"/>
  <c r="AJ106" i="5"/>
  <c r="W106" i="5"/>
  <c r="AK106" i="5"/>
  <c r="AN106" i="5"/>
  <c r="AP106" i="5"/>
  <c r="AQ106" i="5"/>
  <c r="AO106" i="5"/>
  <c r="Y106" i="5"/>
  <c r="AM106" i="5"/>
  <c r="X106" i="5"/>
  <c r="AL106" i="5"/>
  <c r="J106" i="5"/>
  <c r="AI106" i="5"/>
  <c r="AD106" i="5"/>
  <c r="AC106" i="5"/>
  <c r="AB106" i="5"/>
  <c r="AA106" i="5"/>
  <c r="Z106" i="5"/>
  <c r="U106" i="5"/>
  <c r="T106" i="5"/>
  <c r="S106" i="5"/>
  <c r="R106" i="5"/>
  <c r="Q106" i="5"/>
  <c r="P106" i="5"/>
  <c r="O106" i="5"/>
  <c r="N106" i="5"/>
  <c r="M106" i="5"/>
  <c r="L106" i="5"/>
  <c r="K106" i="5"/>
  <c r="I106" i="5"/>
  <c r="H106" i="5"/>
  <c r="G106" i="5"/>
  <c r="F106" i="5"/>
  <c r="E106" i="5"/>
  <c r="D106" i="5"/>
  <c r="C106" i="5"/>
  <c r="B106" i="5"/>
  <c r="A106" i="5"/>
  <c r="AR105" i="5"/>
  <c r="AS105" i="5"/>
  <c r="V105" i="5"/>
  <c r="AJ105" i="5"/>
  <c r="W105" i="5"/>
  <c r="AK105" i="5"/>
  <c r="AN105" i="5"/>
  <c r="AP105" i="5"/>
  <c r="AQ105" i="5"/>
  <c r="AO105" i="5"/>
  <c r="Y105" i="5"/>
  <c r="AM105" i="5"/>
  <c r="X105" i="5"/>
  <c r="AL105" i="5"/>
  <c r="J105" i="5"/>
  <c r="AI105" i="5"/>
  <c r="AD105" i="5"/>
  <c r="AC105" i="5"/>
  <c r="AB105" i="5"/>
  <c r="AA105" i="5"/>
  <c r="Z105" i="5"/>
  <c r="U105" i="5"/>
  <c r="T105" i="5"/>
  <c r="S105" i="5"/>
  <c r="R105" i="5"/>
  <c r="Q105" i="5"/>
  <c r="P105" i="5"/>
  <c r="O105" i="5"/>
  <c r="N105" i="5"/>
  <c r="M105" i="5"/>
  <c r="L105" i="5"/>
  <c r="K105" i="5"/>
  <c r="I105" i="5"/>
  <c r="H105" i="5"/>
  <c r="G105" i="5"/>
  <c r="F105" i="5"/>
  <c r="E105" i="5"/>
  <c r="D105" i="5"/>
  <c r="C105" i="5"/>
  <c r="B105" i="5"/>
  <c r="A105" i="5"/>
  <c r="AR104" i="5"/>
  <c r="AS104" i="5"/>
  <c r="V104" i="5"/>
  <c r="AJ104" i="5"/>
  <c r="W104" i="5"/>
  <c r="AK104" i="5"/>
  <c r="AN104" i="5"/>
  <c r="AP104" i="5"/>
  <c r="AQ104" i="5"/>
  <c r="AO104" i="5"/>
  <c r="Y104" i="5"/>
  <c r="AM104" i="5"/>
  <c r="X104" i="5"/>
  <c r="AL104" i="5"/>
  <c r="J104" i="5"/>
  <c r="AI104" i="5"/>
  <c r="AD104" i="5"/>
  <c r="AC104" i="5"/>
  <c r="AB104" i="5"/>
  <c r="AA104" i="5"/>
  <c r="Z104" i="5"/>
  <c r="U104" i="5"/>
  <c r="T104" i="5"/>
  <c r="S104" i="5"/>
  <c r="R104" i="5"/>
  <c r="Q104" i="5"/>
  <c r="P104" i="5"/>
  <c r="O104" i="5"/>
  <c r="N104" i="5"/>
  <c r="M104" i="5"/>
  <c r="L104" i="5"/>
  <c r="K104" i="5"/>
  <c r="I104" i="5"/>
  <c r="H104" i="5"/>
  <c r="G104" i="5"/>
  <c r="F104" i="5"/>
  <c r="E104" i="5"/>
  <c r="D104" i="5"/>
  <c r="C104" i="5"/>
  <c r="B104" i="5"/>
  <c r="A104" i="5"/>
  <c r="AR103" i="5"/>
  <c r="AS103" i="5"/>
  <c r="V103" i="5"/>
  <c r="AJ103" i="5"/>
  <c r="W103" i="5"/>
  <c r="AK103" i="5"/>
  <c r="AN103" i="5"/>
  <c r="AP103" i="5"/>
  <c r="AQ103" i="5"/>
  <c r="AO103" i="5"/>
  <c r="Y103" i="5"/>
  <c r="AM103" i="5"/>
  <c r="X103" i="5"/>
  <c r="AL103" i="5"/>
  <c r="J103" i="5"/>
  <c r="AI103" i="5"/>
  <c r="AD103" i="5"/>
  <c r="AC103" i="5"/>
  <c r="AB103" i="5"/>
  <c r="AA103" i="5"/>
  <c r="Z103" i="5"/>
  <c r="U103" i="5"/>
  <c r="T103" i="5"/>
  <c r="S103" i="5"/>
  <c r="R103" i="5"/>
  <c r="Q103" i="5"/>
  <c r="P103" i="5"/>
  <c r="O103" i="5"/>
  <c r="N103" i="5"/>
  <c r="M103" i="5"/>
  <c r="L103" i="5"/>
  <c r="K103" i="5"/>
  <c r="I103" i="5"/>
  <c r="H103" i="5"/>
  <c r="G103" i="5"/>
  <c r="F103" i="5"/>
  <c r="E103" i="5"/>
  <c r="D103" i="5"/>
  <c r="C103" i="5"/>
  <c r="B103" i="5"/>
  <c r="A103" i="5"/>
  <c r="AR102" i="5"/>
  <c r="AS102" i="5"/>
  <c r="V102" i="5"/>
  <c r="AJ102" i="5"/>
  <c r="W102" i="5"/>
  <c r="AK102" i="5"/>
  <c r="AN102" i="5"/>
  <c r="AP102" i="5"/>
  <c r="AQ102" i="5"/>
  <c r="AO102" i="5"/>
  <c r="Y102" i="5"/>
  <c r="AM102" i="5"/>
  <c r="X102" i="5"/>
  <c r="AL102" i="5"/>
  <c r="J102" i="5"/>
  <c r="AI102" i="5"/>
  <c r="AD102" i="5"/>
  <c r="AC102" i="5"/>
  <c r="AB102" i="5"/>
  <c r="AA102" i="5"/>
  <c r="Z102" i="5"/>
  <c r="U102" i="5"/>
  <c r="T102" i="5"/>
  <c r="S102" i="5"/>
  <c r="R102" i="5"/>
  <c r="Q102" i="5"/>
  <c r="P102" i="5"/>
  <c r="O102" i="5"/>
  <c r="N102" i="5"/>
  <c r="M102" i="5"/>
  <c r="L102" i="5"/>
  <c r="K102" i="5"/>
  <c r="I102" i="5"/>
  <c r="H102" i="5"/>
  <c r="G102" i="5"/>
  <c r="F102" i="5"/>
  <c r="E102" i="5"/>
  <c r="D102" i="5"/>
  <c r="C102" i="5"/>
  <c r="B102" i="5"/>
  <c r="A102" i="5"/>
  <c r="AR101" i="5"/>
  <c r="AS101" i="5"/>
  <c r="V101" i="5"/>
  <c r="AJ101" i="5"/>
  <c r="W101" i="5"/>
  <c r="AK101" i="5"/>
  <c r="AN101" i="5"/>
  <c r="AP101" i="5"/>
  <c r="AQ101" i="5"/>
  <c r="AO101" i="5"/>
  <c r="Y101" i="5"/>
  <c r="AM101" i="5"/>
  <c r="X101" i="5"/>
  <c r="AL101" i="5"/>
  <c r="J101" i="5"/>
  <c r="AI101" i="5"/>
  <c r="AD101" i="5"/>
  <c r="AC101" i="5"/>
  <c r="AB101" i="5"/>
  <c r="AA101" i="5"/>
  <c r="Z101" i="5"/>
  <c r="U101" i="5"/>
  <c r="T101" i="5"/>
  <c r="S101" i="5"/>
  <c r="R101" i="5"/>
  <c r="Q101" i="5"/>
  <c r="P101" i="5"/>
  <c r="O101" i="5"/>
  <c r="N101" i="5"/>
  <c r="M101" i="5"/>
  <c r="L101" i="5"/>
  <c r="K101" i="5"/>
  <c r="I101" i="5"/>
  <c r="H101" i="5"/>
  <c r="G101" i="5"/>
  <c r="F101" i="5"/>
  <c r="E101" i="5"/>
  <c r="D101" i="5"/>
  <c r="C101" i="5"/>
  <c r="B101" i="5"/>
  <c r="A101" i="5"/>
  <c r="AR100" i="5"/>
  <c r="AS100" i="5"/>
  <c r="V100" i="5"/>
  <c r="AJ100" i="5"/>
  <c r="W100" i="5"/>
  <c r="AK100" i="5"/>
  <c r="AN100" i="5"/>
  <c r="AP100" i="5"/>
  <c r="AQ100" i="5"/>
  <c r="AO100" i="5"/>
  <c r="Y100" i="5"/>
  <c r="AM100" i="5"/>
  <c r="X100" i="5"/>
  <c r="AL100" i="5"/>
  <c r="J100" i="5"/>
  <c r="AI100" i="5"/>
  <c r="AD100" i="5"/>
  <c r="AC100" i="5"/>
  <c r="AB100" i="5"/>
  <c r="AA100" i="5"/>
  <c r="Z100" i="5"/>
  <c r="U100" i="5"/>
  <c r="T100" i="5"/>
  <c r="S100" i="5"/>
  <c r="R100" i="5"/>
  <c r="Q100" i="5"/>
  <c r="P100" i="5"/>
  <c r="O100" i="5"/>
  <c r="N100" i="5"/>
  <c r="M100" i="5"/>
  <c r="L100" i="5"/>
  <c r="K100" i="5"/>
  <c r="I100" i="5"/>
  <c r="H100" i="5"/>
  <c r="G100" i="5"/>
  <c r="F100" i="5"/>
  <c r="E100" i="5"/>
  <c r="D100" i="5"/>
  <c r="C100" i="5"/>
  <c r="B100" i="5"/>
  <c r="A100" i="5"/>
  <c r="AR99" i="5"/>
  <c r="AS99" i="5"/>
  <c r="V99" i="5"/>
  <c r="AJ99" i="5"/>
  <c r="W99" i="5"/>
  <c r="AK99" i="5"/>
  <c r="AN99" i="5"/>
  <c r="AP99" i="5"/>
  <c r="AQ99" i="5"/>
  <c r="AO99" i="5"/>
  <c r="Y99" i="5"/>
  <c r="AM99" i="5"/>
  <c r="X99" i="5"/>
  <c r="AL99" i="5"/>
  <c r="J99" i="5"/>
  <c r="AI99" i="5"/>
  <c r="AD99" i="5"/>
  <c r="AC99" i="5"/>
  <c r="AB99" i="5"/>
  <c r="AA99" i="5"/>
  <c r="Z99" i="5"/>
  <c r="U99" i="5"/>
  <c r="T99" i="5"/>
  <c r="S99" i="5"/>
  <c r="R99" i="5"/>
  <c r="Q99" i="5"/>
  <c r="P99" i="5"/>
  <c r="O99" i="5"/>
  <c r="N99" i="5"/>
  <c r="M99" i="5"/>
  <c r="L99" i="5"/>
  <c r="K99" i="5"/>
  <c r="I99" i="5"/>
  <c r="H99" i="5"/>
  <c r="G99" i="5"/>
  <c r="F99" i="5"/>
  <c r="E99" i="5"/>
  <c r="D99" i="5"/>
  <c r="C99" i="5"/>
  <c r="B99" i="5"/>
  <c r="A99" i="5"/>
  <c r="AR98" i="5"/>
  <c r="AS98" i="5"/>
  <c r="V98" i="5"/>
  <c r="AJ98" i="5"/>
  <c r="W98" i="5"/>
  <c r="AK98" i="5"/>
  <c r="AN98" i="5"/>
  <c r="AP98" i="5"/>
  <c r="AQ98" i="5"/>
  <c r="AO98" i="5"/>
  <c r="Y98" i="5"/>
  <c r="AM98" i="5"/>
  <c r="X98" i="5"/>
  <c r="AL98" i="5"/>
  <c r="J98" i="5"/>
  <c r="AI98" i="5"/>
  <c r="AD98" i="5"/>
  <c r="AC98" i="5"/>
  <c r="AB98" i="5"/>
  <c r="AA98" i="5"/>
  <c r="Z98" i="5"/>
  <c r="U98" i="5"/>
  <c r="T98" i="5"/>
  <c r="S98" i="5"/>
  <c r="R98" i="5"/>
  <c r="Q98" i="5"/>
  <c r="P98" i="5"/>
  <c r="O98" i="5"/>
  <c r="N98" i="5"/>
  <c r="M98" i="5"/>
  <c r="L98" i="5"/>
  <c r="K98" i="5"/>
  <c r="I98" i="5"/>
  <c r="H98" i="5"/>
  <c r="G98" i="5"/>
  <c r="F98" i="5"/>
  <c r="E98" i="5"/>
  <c r="D98" i="5"/>
  <c r="C98" i="5"/>
  <c r="B98" i="5"/>
  <c r="A98" i="5"/>
  <c r="AR97" i="5"/>
  <c r="AS97" i="5"/>
  <c r="V97" i="5"/>
  <c r="AJ97" i="5"/>
  <c r="W97" i="5"/>
  <c r="AK97" i="5"/>
  <c r="AN97" i="5"/>
  <c r="AP97" i="5"/>
  <c r="AQ97" i="5"/>
  <c r="AO97" i="5"/>
  <c r="Y97" i="5"/>
  <c r="AM97" i="5"/>
  <c r="X97" i="5"/>
  <c r="AL97" i="5"/>
  <c r="J97" i="5"/>
  <c r="AI97" i="5"/>
  <c r="AD97" i="5"/>
  <c r="AC97" i="5"/>
  <c r="AB97" i="5"/>
  <c r="AA97" i="5"/>
  <c r="Z97" i="5"/>
  <c r="U97" i="5"/>
  <c r="T97" i="5"/>
  <c r="S97" i="5"/>
  <c r="R97" i="5"/>
  <c r="Q97" i="5"/>
  <c r="P97" i="5"/>
  <c r="O97" i="5"/>
  <c r="N97" i="5"/>
  <c r="M97" i="5"/>
  <c r="L97" i="5"/>
  <c r="K97" i="5"/>
  <c r="I97" i="5"/>
  <c r="H97" i="5"/>
  <c r="G97" i="5"/>
  <c r="F97" i="5"/>
  <c r="E97" i="5"/>
  <c r="D97" i="5"/>
  <c r="C97" i="5"/>
  <c r="B97" i="5"/>
  <c r="A97" i="5"/>
  <c r="AR96" i="5"/>
  <c r="AS96" i="5"/>
  <c r="V96" i="5"/>
  <c r="AJ96" i="5"/>
  <c r="W96" i="5"/>
  <c r="AK96" i="5"/>
  <c r="AN96" i="5"/>
  <c r="AP96" i="5"/>
  <c r="AQ96" i="5"/>
  <c r="AO96" i="5"/>
  <c r="Y96" i="5"/>
  <c r="AM96" i="5"/>
  <c r="X96" i="5"/>
  <c r="AL96" i="5"/>
  <c r="J96" i="5"/>
  <c r="AI96" i="5"/>
  <c r="AD96" i="5"/>
  <c r="AC96" i="5"/>
  <c r="AB96" i="5"/>
  <c r="AA96" i="5"/>
  <c r="Z96" i="5"/>
  <c r="U96" i="5"/>
  <c r="T96" i="5"/>
  <c r="S96" i="5"/>
  <c r="R96" i="5"/>
  <c r="Q96" i="5"/>
  <c r="P96" i="5"/>
  <c r="O96" i="5"/>
  <c r="N96" i="5"/>
  <c r="M96" i="5"/>
  <c r="L96" i="5"/>
  <c r="K96" i="5"/>
  <c r="I96" i="5"/>
  <c r="H96" i="5"/>
  <c r="G96" i="5"/>
  <c r="F96" i="5"/>
  <c r="E96" i="5"/>
  <c r="D96" i="5"/>
  <c r="C96" i="5"/>
  <c r="B96" i="5"/>
  <c r="A96" i="5"/>
  <c r="AR95" i="5"/>
  <c r="AS95" i="5"/>
  <c r="V95" i="5"/>
  <c r="AJ95" i="5"/>
  <c r="W95" i="5"/>
  <c r="AK95" i="5"/>
  <c r="AN95" i="5"/>
  <c r="AP95" i="5"/>
  <c r="AQ95" i="5"/>
  <c r="AO95" i="5"/>
  <c r="Y95" i="5"/>
  <c r="AM95" i="5"/>
  <c r="X95" i="5"/>
  <c r="AL95" i="5"/>
  <c r="J95" i="5"/>
  <c r="AI95" i="5"/>
  <c r="AD95" i="5"/>
  <c r="AC95" i="5"/>
  <c r="AB95" i="5"/>
  <c r="AA95" i="5"/>
  <c r="Z95" i="5"/>
  <c r="U95" i="5"/>
  <c r="T95" i="5"/>
  <c r="S95" i="5"/>
  <c r="R95" i="5"/>
  <c r="Q95" i="5"/>
  <c r="P95" i="5"/>
  <c r="O95" i="5"/>
  <c r="N95" i="5"/>
  <c r="M95" i="5"/>
  <c r="L95" i="5"/>
  <c r="K95" i="5"/>
  <c r="I95" i="5"/>
  <c r="H95" i="5"/>
  <c r="G95" i="5"/>
  <c r="F95" i="5"/>
  <c r="E95" i="5"/>
  <c r="D95" i="5"/>
  <c r="C95" i="5"/>
  <c r="B95" i="5"/>
  <c r="A95" i="5"/>
  <c r="AR94" i="5"/>
  <c r="AS94" i="5"/>
  <c r="V94" i="5"/>
  <c r="AJ94" i="5"/>
  <c r="W94" i="5"/>
  <c r="AK94" i="5"/>
  <c r="AN94" i="5"/>
  <c r="AP94" i="5"/>
  <c r="AQ94" i="5"/>
  <c r="AO94" i="5"/>
  <c r="Y94" i="5"/>
  <c r="AM94" i="5"/>
  <c r="X94" i="5"/>
  <c r="AL94" i="5"/>
  <c r="J94" i="5"/>
  <c r="AI94" i="5"/>
  <c r="AD94" i="5"/>
  <c r="AC94" i="5"/>
  <c r="AB94" i="5"/>
  <c r="AA94" i="5"/>
  <c r="Z94" i="5"/>
  <c r="U94" i="5"/>
  <c r="T94" i="5"/>
  <c r="S94" i="5"/>
  <c r="R94" i="5"/>
  <c r="Q94" i="5"/>
  <c r="P94" i="5"/>
  <c r="O94" i="5"/>
  <c r="N94" i="5"/>
  <c r="M94" i="5"/>
  <c r="L94" i="5"/>
  <c r="K94" i="5"/>
  <c r="I94" i="5"/>
  <c r="H94" i="5"/>
  <c r="G94" i="5"/>
  <c r="F94" i="5"/>
  <c r="E94" i="5"/>
  <c r="D94" i="5"/>
  <c r="C94" i="5"/>
  <c r="B94" i="5"/>
  <c r="A94" i="5"/>
  <c r="AR93" i="5"/>
  <c r="AS93" i="5"/>
  <c r="V93" i="5"/>
  <c r="AJ93" i="5"/>
  <c r="W93" i="5"/>
  <c r="AK93" i="5"/>
  <c r="AN93" i="5"/>
  <c r="AP93" i="5"/>
  <c r="AQ93" i="5"/>
  <c r="AO93" i="5"/>
  <c r="Y93" i="5"/>
  <c r="AM93" i="5"/>
  <c r="X93" i="5"/>
  <c r="AL93" i="5"/>
  <c r="J93" i="5"/>
  <c r="AI93" i="5"/>
  <c r="AD93" i="5"/>
  <c r="AC93" i="5"/>
  <c r="AB93" i="5"/>
  <c r="AA93" i="5"/>
  <c r="Z93" i="5"/>
  <c r="U93" i="5"/>
  <c r="T93" i="5"/>
  <c r="S93" i="5"/>
  <c r="R93" i="5"/>
  <c r="Q93" i="5"/>
  <c r="P93" i="5"/>
  <c r="O93" i="5"/>
  <c r="N93" i="5"/>
  <c r="M93" i="5"/>
  <c r="L93" i="5"/>
  <c r="K93" i="5"/>
  <c r="I93" i="5"/>
  <c r="H93" i="5"/>
  <c r="G93" i="5"/>
  <c r="F93" i="5"/>
  <c r="E93" i="5"/>
  <c r="D93" i="5"/>
  <c r="C93" i="5"/>
  <c r="B93" i="5"/>
  <c r="A93" i="5"/>
  <c r="AR92" i="5"/>
  <c r="AS92" i="5"/>
  <c r="V92" i="5"/>
  <c r="AJ92" i="5"/>
  <c r="W92" i="5"/>
  <c r="AK92" i="5"/>
  <c r="AN92" i="5"/>
  <c r="AP92" i="5"/>
  <c r="AQ92" i="5"/>
  <c r="AO92" i="5"/>
  <c r="Y92" i="5"/>
  <c r="AM92" i="5"/>
  <c r="X92" i="5"/>
  <c r="AL92" i="5"/>
  <c r="J92" i="5"/>
  <c r="AI92" i="5"/>
  <c r="AD92" i="5"/>
  <c r="AC92" i="5"/>
  <c r="AB92" i="5"/>
  <c r="AA92" i="5"/>
  <c r="Z92" i="5"/>
  <c r="U92" i="5"/>
  <c r="T92" i="5"/>
  <c r="S92" i="5"/>
  <c r="R92" i="5"/>
  <c r="Q92" i="5"/>
  <c r="P92" i="5"/>
  <c r="O92" i="5"/>
  <c r="N92" i="5"/>
  <c r="M92" i="5"/>
  <c r="L92" i="5"/>
  <c r="K92" i="5"/>
  <c r="I92" i="5"/>
  <c r="H92" i="5"/>
  <c r="G92" i="5"/>
  <c r="F92" i="5"/>
  <c r="E92" i="5"/>
  <c r="D92" i="5"/>
  <c r="C92" i="5"/>
  <c r="B92" i="5"/>
  <c r="A92" i="5"/>
  <c r="AR91" i="5"/>
  <c r="AS91" i="5"/>
  <c r="V91" i="5"/>
  <c r="AJ91" i="5"/>
  <c r="W91" i="5"/>
  <c r="AK91" i="5"/>
  <c r="AN91" i="5"/>
  <c r="AP91" i="5"/>
  <c r="AQ91" i="5"/>
  <c r="AO91" i="5"/>
  <c r="Y91" i="5"/>
  <c r="AM91" i="5"/>
  <c r="X91" i="5"/>
  <c r="AL91" i="5"/>
  <c r="J91" i="5"/>
  <c r="AI91" i="5"/>
  <c r="AD91" i="5"/>
  <c r="AC91" i="5"/>
  <c r="AB91" i="5"/>
  <c r="AA91" i="5"/>
  <c r="Z91" i="5"/>
  <c r="U91" i="5"/>
  <c r="T91" i="5"/>
  <c r="S91" i="5"/>
  <c r="R91" i="5"/>
  <c r="Q91" i="5"/>
  <c r="P91" i="5"/>
  <c r="O91" i="5"/>
  <c r="N91" i="5"/>
  <c r="M91" i="5"/>
  <c r="L91" i="5"/>
  <c r="K91" i="5"/>
  <c r="I91" i="5"/>
  <c r="H91" i="5"/>
  <c r="G91" i="5"/>
  <c r="F91" i="5"/>
  <c r="E91" i="5"/>
  <c r="D91" i="5"/>
  <c r="C91" i="5"/>
  <c r="B91" i="5"/>
  <c r="A91" i="5"/>
  <c r="AR90" i="5"/>
  <c r="AS90" i="5"/>
  <c r="V90" i="5"/>
  <c r="AJ90" i="5"/>
  <c r="W90" i="5"/>
  <c r="AK90" i="5"/>
  <c r="AN90" i="5"/>
  <c r="AP90" i="5"/>
  <c r="AQ90" i="5"/>
  <c r="AO90" i="5"/>
  <c r="Y90" i="5"/>
  <c r="AM90" i="5"/>
  <c r="X90" i="5"/>
  <c r="AL90" i="5"/>
  <c r="J90" i="5"/>
  <c r="AI90" i="5"/>
  <c r="AD90" i="5"/>
  <c r="AC90" i="5"/>
  <c r="AB90" i="5"/>
  <c r="AA90" i="5"/>
  <c r="Z90" i="5"/>
  <c r="U90" i="5"/>
  <c r="T90" i="5"/>
  <c r="S90" i="5"/>
  <c r="R90" i="5"/>
  <c r="Q90" i="5"/>
  <c r="P90" i="5"/>
  <c r="O90" i="5"/>
  <c r="N90" i="5"/>
  <c r="M90" i="5"/>
  <c r="L90" i="5"/>
  <c r="K90" i="5"/>
  <c r="I90" i="5"/>
  <c r="H90" i="5"/>
  <c r="G90" i="5"/>
  <c r="F90" i="5"/>
  <c r="E90" i="5"/>
  <c r="D90" i="5"/>
  <c r="C90" i="5"/>
  <c r="B90" i="5"/>
  <c r="A90" i="5"/>
  <c r="AR89" i="5"/>
  <c r="AS89" i="5"/>
  <c r="V89" i="5"/>
  <c r="AJ89" i="5"/>
  <c r="W89" i="5"/>
  <c r="AK89" i="5"/>
  <c r="AN89" i="5"/>
  <c r="AP89" i="5"/>
  <c r="AQ89" i="5"/>
  <c r="AO89" i="5"/>
  <c r="Y89" i="5"/>
  <c r="AM89" i="5"/>
  <c r="X89" i="5"/>
  <c r="AL89" i="5"/>
  <c r="J89" i="5"/>
  <c r="AI89" i="5"/>
  <c r="AD89" i="5"/>
  <c r="AC89" i="5"/>
  <c r="AB89" i="5"/>
  <c r="AA89" i="5"/>
  <c r="Z89" i="5"/>
  <c r="U89" i="5"/>
  <c r="T89" i="5"/>
  <c r="S89" i="5"/>
  <c r="R89" i="5"/>
  <c r="Q89" i="5"/>
  <c r="P89" i="5"/>
  <c r="O89" i="5"/>
  <c r="N89" i="5"/>
  <c r="M89" i="5"/>
  <c r="L89" i="5"/>
  <c r="K89" i="5"/>
  <c r="I89" i="5"/>
  <c r="H89" i="5"/>
  <c r="G89" i="5"/>
  <c r="F89" i="5"/>
  <c r="E89" i="5"/>
  <c r="D89" i="5"/>
  <c r="C89" i="5"/>
  <c r="B89" i="5"/>
  <c r="A89" i="5"/>
  <c r="AR86" i="5"/>
  <c r="AS86" i="5"/>
  <c r="V69" i="5"/>
  <c r="V86" i="5"/>
  <c r="AJ86" i="5"/>
  <c r="W69" i="5"/>
  <c r="W86" i="5"/>
  <c r="AK86" i="5"/>
  <c r="AN86" i="5"/>
  <c r="AP86" i="5"/>
  <c r="AQ86" i="5"/>
  <c r="AO86" i="5"/>
  <c r="Y69" i="5"/>
  <c r="Y86" i="5"/>
  <c r="AM86" i="5"/>
  <c r="X69" i="5"/>
  <c r="X86" i="5"/>
  <c r="AL86" i="5"/>
  <c r="J69" i="5"/>
  <c r="J86" i="5"/>
  <c r="AI86" i="5"/>
  <c r="AD69" i="5"/>
  <c r="AD86" i="5"/>
  <c r="AC69" i="5"/>
  <c r="AC86" i="5"/>
  <c r="AB69" i="5"/>
  <c r="AB86" i="5"/>
  <c r="AA69" i="5"/>
  <c r="AA86" i="5"/>
  <c r="Z69" i="5"/>
  <c r="Z86" i="5"/>
  <c r="U69" i="5"/>
  <c r="U86" i="5"/>
  <c r="T69" i="5"/>
  <c r="T86" i="5"/>
  <c r="S69" i="5"/>
  <c r="S86" i="5"/>
  <c r="R69" i="5"/>
  <c r="R86" i="5"/>
  <c r="Q69" i="5"/>
  <c r="Q86" i="5"/>
  <c r="P69" i="5"/>
  <c r="P86" i="5"/>
  <c r="O69" i="5"/>
  <c r="O86" i="5"/>
  <c r="N69" i="5"/>
  <c r="N86" i="5"/>
  <c r="M69" i="5"/>
  <c r="M86" i="5"/>
  <c r="L69" i="5"/>
  <c r="L86" i="5"/>
  <c r="K69" i="5"/>
  <c r="K86" i="5"/>
  <c r="I69" i="5"/>
  <c r="I86" i="5"/>
  <c r="H69" i="5"/>
  <c r="H86" i="5"/>
  <c r="G69" i="5"/>
  <c r="G86" i="5"/>
  <c r="F69" i="5"/>
  <c r="F86" i="5"/>
  <c r="E69" i="5"/>
  <c r="E86" i="5"/>
  <c r="D69" i="5"/>
  <c r="D86" i="5"/>
  <c r="C69" i="5"/>
  <c r="C86" i="5"/>
  <c r="B69" i="5"/>
  <c r="B86" i="5"/>
  <c r="A69" i="5"/>
  <c r="A86" i="5"/>
  <c r="AR85" i="5"/>
  <c r="AS85" i="5"/>
  <c r="V85" i="5"/>
  <c r="AJ85" i="5"/>
  <c r="W85" i="5"/>
  <c r="AK85" i="5"/>
  <c r="AN85" i="5"/>
  <c r="AP85" i="5"/>
  <c r="AQ85" i="5"/>
  <c r="AO85" i="5"/>
  <c r="Y85" i="5"/>
  <c r="AM85" i="5"/>
  <c r="X85" i="5"/>
  <c r="AL85" i="5"/>
  <c r="J85" i="5"/>
  <c r="AI85" i="5"/>
  <c r="AD85" i="5"/>
  <c r="AC85" i="5"/>
  <c r="AB85" i="5"/>
  <c r="AA85" i="5"/>
  <c r="Z85" i="5"/>
  <c r="U85" i="5"/>
  <c r="T85" i="5"/>
  <c r="S85" i="5"/>
  <c r="R85" i="5"/>
  <c r="Q85" i="5"/>
  <c r="P85" i="5"/>
  <c r="O85" i="5"/>
  <c r="N85" i="5"/>
  <c r="M85" i="5"/>
  <c r="L85" i="5"/>
  <c r="K85" i="5"/>
  <c r="I85" i="5"/>
  <c r="H85" i="5"/>
  <c r="G85" i="5"/>
  <c r="F85" i="5"/>
  <c r="E85" i="5"/>
  <c r="D85" i="5"/>
  <c r="C85" i="5"/>
  <c r="B85" i="5"/>
  <c r="A85" i="5"/>
  <c r="AR84" i="5"/>
  <c r="AS84" i="5"/>
  <c r="V84" i="5"/>
  <c r="AJ84" i="5"/>
  <c r="W84" i="5"/>
  <c r="AK84" i="5"/>
  <c r="AN84" i="5"/>
  <c r="AP84" i="5"/>
  <c r="AQ84" i="5"/>
  <c r="AO84" i="5"/>
  <c r="Y84" i="5"/>
  <c r="AM84" i="5"/>
  <c r="X84" i="5"/>
  <c r="AL84" i="5"/>
  <c r="J84" i="5"/>
  <c r="AI84" i="5"/>
  <c r="AD84" i="5"/>
  <c r="AC84" i="5"/>
  <c r="AB84" i="5"/>
  <c r="AA84" i="5"/>
  <c r="Z84" i="5"/>
  <c r="U84" i="5"/>
  <c r="T84" i="5"/>
  <c r="S84" i="5"/>
  <c r="R84" i="5"/>
  <c r="Q84" i="5"/>
  <c r="P84" i="5"/>
  <c r="O84" i="5"/>
  <c r="N84" i="5"/>
  <c r="M84" i="5"/>
  <c r="L84" i="5"/>
  <c r="K84" i="5"/>
  <c r="I84" i="5"/>
  <c r="H84" i="5"/>
  <c r="G84" i="5"/>
  <c r="F84" i="5"/>
  <c r="E84" i="5"/>
  <c r="D84" i="5"/>
  <c r="C84" i="5"/>
  <c r="B84" i="5"/>
  <c r="A84" i="5"/>
  <c r="AR83" i="5"/>
  <c r="AS83" i="5"/>
  <c r="V83" i="5"/>
  <c r="AJ83" i="5"/>
  <c r="W83" i="5"/>
  <c r="AK83" i="5"/>
  <c r="AN83" i="5"/>
  <c r="AP83" i="5"/>
  <c r="AQ83" i="5"/>
  <c r="AO83" i="5"/>
  <c r="Y83" i="5"/>
  <c r="AM83" i="5"/>
  <c r="X83" i="5"/>
  <c r="AL83" i="5"/>
  <c r="J83" i="5"/>
  <c r="AI83" i="5"/>
  <c r="AD83" i="5"/>
  <c r="AC83" i="5"/>
  <c r="AB83" i="5"/>
  <c r="AA83" i="5"/>
  <c r="Z83" i="5"/>
  <c r="U83" i="5"/>
  <c r="T83" i="5"/>
  <c r="S83" i="5"/>
  <c r="R83" i="5"/>
  <c r="Q83" i="5"/>
  <c r="P83" i="5"/>
  <c r="O83" i="5"/>
  <c r="N83" i="5"/>
  <c r="M83" i="5"/>
  <c r="L83" i="5"/>
  <c r="K83" i="5"/>
  <c r="I83" i="5"/>
  <c r="H83" i="5"/>
  <c r="G83" i="5"/>
  <c r="F83" i="5"/>
  <c r="E83" i="5"/>
  <c r="D83" i="5"/>
  <c r="C83" i="5"/>
  <c r="B83" i="5"/>
  <c r="A83" i="5"/>
  <c r="AR82" i="5"/>
  <c r="AS82" i="5"/>
  <c r="V82" i="5"/>
  <c r="AJ82" i="5"/>
  <c r="W82" i="5"/>
  <c r="AK82" i="5"/>
  <c r="AN82" i="5"/>
  <c r="AP82" i="5"/>
  <c r="AQ82" i="5"/>
  <c r="AO82" i="5"/>
  <c r="Y82" i="5"/>
  <c r="AM82" i="5"/>
  <c r="X82" i="5"/>
  <c r="AL82" i="5"/>
  <c r="J82" i="5"/>
  <c r="AI82" i="5"/>
  <c r="AD82" i="5"/>
  <c r="AC82" i="5"/>
  <c r="AB82" i="5"/>
  <c r="AA82" i="5"/>
  <c r="Z82" i="5"/>
  <c r="U82" i="5"/>
  <c r="T82" i="5"/>
  <c r="S82" i="5"/>
  <c r="R82" i="5"/>
  <c r="Q82" i="5"/>
  <c r="P82" i="5"/>
  <c r="O82" i="5"/>
  <c r="N82" i="5"/>
  <c r="M82" i="5"/>
  <c r="L82" i="5"/>
  <c r="K82" i="5"/>
  <c r="I82" i="5"/>
  <c r="H82" i="5"/>
  <c r="G82" i="5"/>
  <c r="F82" i="5"/>
  <c r="E82" i="5"/>
  <c r="D82" i="5"/>
  <c r="C82" i="5"/>
  <c r="B82" i="5"/>
  <c r="A82" i="5"/>
  <c r="AR81" i="5"/>
  <c r="AS81" i="5"/>
  <c r="V81" i="5"/>
  <c r="AJ81" i="5"/>
  <c r="W81" i="5"/>
  <c r="AK81" i="5"/>
  <c r="AN81" i="5"/>
  <c r="AP81" i="5"/>
  <c r="AQ81" i="5"/>
  <c r="AO81" i="5"/>
  <c r="Y81" i="5"/>
  <c r="AM81" i="5"/>
  <c r="X81" i="5"/>
  <c r="AL81" i="5"/>
  <c r="J81" i="5"/>
  <c r="AI81" i="5"/>
  <c r="AD81" i="5"/>
  <c r="AC81" i="5"/>
  <c r="AB81" i="5"/>
  <c r="AA81" i="5"/>
  <c r="Z81" i="5"/>
  <c r="U81" i="5"/>
  <c r="T81" i="5"/>
  <c r="S81" i="5"/>
  <c r="R81" i="5"/>
  <c r="Q81" i="5"/>
  <c r="P81" i="5"/>
  <c r="O81" i="5"/>
  <c r="N81" i="5"/>
  <c r="M81" i="5"/>
  <c r="L81" i="5"/>
  <c r="K81" i="5"/>
  <c r="I81" i="5"/>
  <c r="H81" i="5"/>
  <c r="G81" i="5"/>
  <c r="F81" i="5"/>
  <c r="E81" i="5"/>
  <c r="D81" i="5"/>
  <c r="C81" i="5"/>
  <c r="B81" i="5"/>
  <c r="A81" i="5"/>
  <c r="AR80" i="5"/>
  <c r="AS80" i="5"/>
  <c r="V80" i="5"/>
  <c r="AJ80" i="5"/>
  <c r="W80" i="5"/>
  <c r="AK80" i="5"/>
  <c r="AN80" i="5"/>
  <c r="AP80" i="5"/>
  <c r="AQ80" i="5"/>
  <c r="AO80" i="5"/>
  <c r="Y80" i="5"/>
  <c r="AM80" i="5"/>
  <c r="X80" i="5"/>
  <c r="AL80" i="5"/>
  <c r="J80" i="5"/>
  <c r="AI80" i="5"/>
  <c r="AD80" i="5"/>
  <c r="AC80" i="5"/>
  <c r="AB80" i="5"/>
  <c r="AA80" i="5"/>
  <c r="Z80" i="5"/>
  <c r="U80" i="5"/>
  <c r="T80" i="5"/>
  <c r="S80" i="5"/>
  <c r="R80" i="5"/>
  <c r="Q80" i="5"/>
  <c r="P80" i="5"/>
  <c r="O80" i="5"/>
  <c r="N80" i="5"/>
  <c r="M80" i="5"/>
  <c r="L80" i="5"/>
  <c r="K80" i="5"/>
  <c r="I80" i="5"/>
  <c r="H80" i="5"/>
  <c r="G80" i="5"/>
  <c r="F80" i="5"/>
  <c r="E80" i="5"/>
  <c r="D80" i="5"/>
  <c r="C80" i="5"/>
  <c r="B80" i="5"/>
  <c r="A80" i="5"/>
  <c r="AR79" i="5"/>
  <c r="AS79" i="5"/>
  <c r="V79" i="5"/>
  <c r="AJ79" i="5"/>
  <c r="W79" i="5"/>
  <c r="AK79" i="5"/>
  <c r="AN79" i="5"/>
  <c r="AP79" i="5"/>
  <c r="AQ79" i="5"/>
  <c r="AO79" i="5"/>
  <c r="Y79" i="5"/>
  <c r="AM79" i="5"/>
  <c r="X79" i="5"/>
  <c r="AL79" i="5"/>
  <c r="J79" i="5"/>
  <c r="AI79" i="5"/>
  <c r="AD79" i="5"/>
  <c r="AC79" i="5"/>
  <c r="AB79" i="5"/>
  <c r="AA79" i="5"/>
  <c r="Z79" i="5"/>
  <c r="U79" i="5"/>
  <c r="T79" i="5"/>
  <c r="S79" i="5"/>
  <c r="R79" i="5"/>
  <c r="Q79" i="5"/>
  <c r="P79" i="5"/>
  <c r="O79" i="5"/>
  <c r="N79" i="5"/>
  <c r="M79" i="5"/>
  <c r="L79" i="5"/>
  <c r="K79" i="5"/>
  <c r="I79" i="5"/>
  <c r="H79" i="5"/>
  <c r="G79" i="5"/>
  <c r="F79" i="5"/>
  <c r="E79" i="5"/>
  <c r="D79" i="5"/>
  <c r="C79" i="5"/>
  <c r="B79" i="5"/>
  <c r="A79" i="5"/>
  <c r="AR78" i="5"/>
  <c r="AS78" i="5"/>
  <c r="V25" i="5"/>
  <c r="V78" i="5"/>
  <c r="AJ78" i="5"/>
  <c r="W25" i="5"/>
  <c r="W78" i="5"/>
  <c r="AK78" i="5"/>
  <c r="AN78" i="5"/>
  <c r="AP78" i="5"/>
  <c r="AQ78" i="5"/>
  <c r="AO78" i="5"/>
  <c r="Y25" i="5"/>
  <c r="Y78" i="5"/>
  <c r="AM78" i="5"/>
  <c r="X25" i="5"/>
  <c r="X78" i="5"/>
  <c r="AL78" i="5"/>
  <c r="J25" i="5"/>
  <c r="J78" i="5"/>
  <c r="AI78" i="5"/>
  <c r="AD25" i="5"/>
  <c r="AD78" i="5"/>
  <c r="AC25" i="5"/>
  <c r="AC78" i="5"/>
  <c r="AB25" i="5"/>
  <c r="AB78" i="5"/>
  <c r="AA25" i="5"/>
  <c r="AA78" i="5"/>
  <c r="Z25" i="5"/>
  <c r="Z78" i="5"/>
  <c r="U25" i="5"/>
  <c r="U78" i="5"/>
  <c r="T25" i="5"/>
  <c r="T78" i="5"/>
  <c r="S25" i="5"/>
  <c r="S78" i="5"/>
  <c r="R25" i="5"/>
  <c r="R78" i="5"/>
  <c r="Q25" i="5"/>
  <c r="Q78" i="5"/>
  <c r="P25" i="5"/>
  <c r="P78" i="5"/>
  <c r="O25" i="5"/>
  <c r="O78" i="5"/>
  <c r="N25" i="5"/>
  <c r="N78" i="5"/>
  <c r="M25" i="5"/>
  <c r="M78" i="5"/>
  <c r="L25" i="5"/>
  <c r="L78" i="5"/>
  <c r="K25" i="5"/>
  <c r="K78" i="5"/>
  <c r="I25" i="5"/>
  <c r="I78" i="5"/>
  <c r="H25" i="5"/>
  <c r="H78" i="5"/>
  <c r="G25" i="5"/>
  <c r="G78" i="5"/>
  <c r="F25" i="5"/>
  <c r="F78" i="5"/>
  <c r="E25" i="5"/>
  <c r="E78" i="5"/>
  <c r="D25" i="5"/>
  <c r="D78" i="5"/>
  <c r="C25" i="5"/>
  <c r="C78" i="5"/>
  <c r="B25" i="5"/>
  <c r="B78" i="5"/>
  <c r="A25" i="5"/>
  <c r="A78" i="5"/>
  <c r="AR75" i="5"/>
  <c r="AS75" i="5"/>
  <c r="V75" i="5"/>
  <c r="AJ75" i="5"/>
  <c r="W75" i="5"/>
  <c r="AK75" i="5"/>
  <c r="AN75" i="5"/>
  <c r="AP75" i="5"/>
  <c r="AQ75" i="5"/>
  <c r="AO75" i="5"/>
  <c r="Y75" i="5"/>
  <c r="AM75" i="5"/>
  <c r="X75" i="5"/>
  <c r="AL75" i="5"/>
  <c r="J75" i="5"/>
  <c r="AI75" i="5"/>
  <c r="AD75" i="5"/>
  <c r="AC75" i="5"/>
  <c r="AB75" i="5"/>
  <c r="AA75" i="5"/>
  <c r="Z75" i="5"/>
  <c r="U75" i="5"/>
  <c r="T75" i="5"/>
  <c r="S75" i="5"/>
  <c r="R75" i="5"/>
  <c r="Q75" i="5"/>
  <c r="P75" i="5"/>
  <c r="O75" i="5"/>
  <c r="N75" i="5"/>
  <c r="M75" i="5"/>
  <c r="L75" i="5"/>
  <c r="K75" i="5"/>
  <c r="I75" i="5"/>
  <c r="H75" i="5"/>
  <c r="G75" i="5"/>
  <c r="F75" i="5"/>
  <c r="E75" i="5"/>
  <c r="D75" i="5"/>
  <c r="C75" i="5"/>
  <c r="B75" i="5"/>
  <c r="A75" i="5"/>
  <c r="AR74" i="5"/>
  <c r="AS74" i="5"/>
  <c r="V74" i="5"/>
  <c r="AJ74" i="5"/>
  <c r="W74" i="5"/>
  <c r="AK74" i="5"/>
  <c r="AN74" i="5"/>
  <c r="AP74" i="5"/>
  <c r="AQ74" i="5"/>
  <c r="AO74" i="5"/>
  <c r="Y74" i="5"/>
  <c r="AM74" i="5"/>
  <c r="X74" i="5"/>
  <c r="AL74" i="5"/>
  <c r="J74" i="5"/>
  <c r="AI74" i="5"/>
  <c r="AD74" i="5"/>
  <c r="AC74" i="5"/>
  <c r="AB74" i="5"/>
  <c r="AA74" i="5"/>
  <c r="Z74" i="5"/>
  <c r="U74" i="5"/>
  <c r="T74" i="5"/>
  <c r="S74" i="5"/>
  <c r="R74" i="5"/>
  <c r="Q74" i="5"/>
  <c r="P74" i="5"/>
  <c r="O74" i="5"/>
  <c r="N74" i="5"/>
  <c r="M74" i="5"/>
  <c r="L74" i="5"/>
  <c r="K74" i="5"/>
  <c r="I74" i="5"/>
  <c r="H74" i="5"/>
  <c r="G74" i="5"/>
  <c r="F74" i="5"/>
  <c r="E74" i="5"/>
  <c r="D74" i="5"/>
  <c r="C74" i="5"/>
  <c r="B74" i="5"/>
  <c r="A74" i="5"/>
  <c r="AR73" i="5"/>
  <c r="AS73" i="5"/>
  <c r="V73" i="5"/>
  <c r="AJ73" i="5"/>
  <c r="W73" i="5"/>
  <c r="AK73" i="5"/>
  <c r="AN73" i="5"/>
  <c r="AP73" i="5"/>
  <c r="AQ73" i="5"/>
  <c r="AO73" i="5"/>
  <c r="Y73" i="5"/>
  <c r="AM73" i="5"/>
  <c r="X73" i="5"/>
  <c r="AL73" i="5"/>
  <c r="J73" i="5"/>
  <c r="AI73" i="5"/>
  <c r="AD73" i="5"/>
  <c r="AC73" i="5"/>
  <c r="AB73" i="5"/>
  <c r="AA73" i="5"/>
  <c r="Z73" i="5"/>
  <c r="U73" i="5"/>
  <c r="T73" i="5"/>
  <c r="S73" i="5"/>
  <c r="R73" i="5"/>
  <c r="Q73" i="5"/>
  <c r="P73" i="5"/>
  <c r="O73" i="5"/>
  <c r="N73" i="5"/>
  <c r="M73" i="5"/>
  <c r="L73" i="5"/>
  <c r="K73" i="5"/>
  <c r="I73" i="5"/>
  <c r="H73" i="5"/>
  <c r="G73" i="5"/>
  <c r="F73" i="5"/>
  <c r="E73" i="5"/>
  <c r="D73" i="5"/>
  <c r="C73" i="5"/>
  <c r="B73" i="5"/>
  <c r="A73" i="5"/>
  <c r="AR72" i="5"/>
  <c r="AS72" i="5"/>
  <c r="V72" i="5"/>
  <c r="AJ72" i="5"/>
  <c r="W72" i="5"/>
  <c r="AK72" i="5"/>
  <c r="AN72" i="5"/>
  <c r="AP72" i="5"/>
  <c r="AQ72" i="5"/>
  <c r="AO72" i="5"/>
  <c r="Y72" i="5"/>
  <c r="AM72" i="5"/>
  <c r="X72" i="5"/>
  <c r="AL72" i="5"/>
  <c r="J72" i="5"/>
  <c r="AI72" i="5"/>
  <c r="AD72" i="5"/>
  <c r="AC72" i="5"/>
  <c r="AB72" i="5"/>
  <c r="AA72" i="5"/>
  <c r="Z72" i="5"/>
  <c r="U72" i="5"/>
  <c r="T72" i="5"/>
  <c r="S72" i="5"/>
  <c r="R72" i="5"/>
  <c r="Q72" i="5"/>
  <c r="P72" i="5"/>
  <c r="O72" i="5"/>
  <c r="N72" i="5"/>
  <c r="M72" i="5"/>
  <c r="L72" i="5"/>
  <c r="K72" i="5"/>
  <c r="I72" i="5"/>
  <c r="H72" i="5"/>
  <c r="G72" i="5"/>
  <c r="F72" i="5"/>
  <c r="E72" i="5"/>
  <c r="D72" i="5"/>
  <c r="C72" i="5"/>
  <c r="B72" i="5"/>
  <c r="A72" i="5"/>
  <c r="AR71" i="5"/>
  <c r="AS71" i="5"/>
  <c r="V71" i="5"/>
  <c r="AJ71" i="5"/>
  <c r="W71" i="5"/>
  <c r="AK71" i="5"/>
  <c r="AN71" i="5"/>
  <c r="AP71" i="5"/>
  <c r="AQ71" i="5"/>
  <c r="AO71" i="5"/>
  <c r="Y71" i="5"/>
  <c r="AM71" i="5"/>
  <c r="X71" i="5"/>
  <c r="AL71" i="5"/>
  <c r="J71" i="5"/>
  <c r="AI71" i="5"/>
  <c r="AD71" i="5"/>
  <c r="AC71" i="5"/>
  <c r="AB71" i="5"/>
  <c r="AA71" i="5"/>
  <c r="Z71" i="5"/>
  <c r="U71" i="5"/>
  <c r="T71" i="5"/>
  <c r="S71" i="5"/>
  <c r="R71" i="5"/>
  <c r="Q71" i="5"/>
  <c r="P71" i="5"/>
  <c r="O71" i="5"/>
  <c r="N71" i="5"/>
  <c r="M71" i="5"/>
  <c r="L71" i="5"/>
  <c r="K71" i="5"/>
  <c r="I71" i="5"/>
  <c r="H71" i="5"/>
  <c r="G71" i="5"/>
  <c r="F71" i="5"/>
  <c r="E71" i="5"/>
  <c r="D71" i="5"/>
  <c r="C71" i="5"/>
  <c r="B71" i="5"/>
  <c r="A71" i="5"/>
  <c r="AR70" i="5"/>
  <c r="AS70" i="5"/>
  <c r="V70" i="5"/>
  <c r="AJ70" i="5"/>
  <c r="W70" i="5"/>
  <c r="AK70" i="5"/>
  <c r="AN70" i="5"/>
  <c r="AP70" i="5"/>
  <c r="AQ70" i="5"/>
  <c r="AO70" i="5"/>
  <c r="Y70" i="5"/>
  <c r="AM70" i="5"/>
  <c r="X70" i="5"/>
  <c r="AL70" i="5"/>
  <c r="J70" i="5"/>
  <c r="AI70" i="5"/>
  <c r="AD70" i="5"/>
  <c r="AC70" i="5"/>
  <c r="AB70" i="5"/>
  <c r="AA70" i="5"/>
  <c r="Z70" i="5"/>
  <c r="U70" i="5"/>
  <c r="T70" i="5"/>
  <c r="S70" i="5"/>
  <c r="R70" i="5"/>
  <c r="Q70" i="5"/>
  <c r="P70" i="5"/>
  <c r="O70" i="5"/>
  <c r="N70" i="5"/>
  <c r="M70" i="5"/>
  <c r="L70" i="5"/>
  <c r="K70" i="5"/>
  <c r="I70" i="5"/>
  <c r="H70" i="5"/>
  <c r="G70" i="5"/>
  <c r="F70" i="5"/>
  <c r="E70" i="5"/>
  <c r="D70" i="5"/>
  <c r="C70" i="5"/>
  <c r="B70" i="5"/>
  <c r="A70" i="5"/>
  <c r="AR69" i="5"/>
  <c r="AS69" i="5"/>
  <c r="AJ69" i="5"/>
  <c r="AK69" i="5"/>
  <c r="AN69" i="5"/>
  <c r="AP69" i="5"/>
  <c r="AQ69" i="5"/>
  <c r="AO69" i="5"/>
  <c r="AM69" i="5"/>
  <c r="AL69" i="5"/>
  <c r="AI69" i="5"/>
  <c r="AR68" i="5"/>
  <c r="AS68" i="5"/>
  <c r="V68" i="5"/>
  <c r="AJ68" i="5"/>
  <c r="W68" i="5"/>
  <c r="AK68" i="5"/>
  <c r="AN68" i="5"/>
  <c r="AP68" i="5"/>
  <c r="AQ68" i="5"/>
  <c r="AO68" i="5"/>
  <c r="Y68" i="5"/>
  <c r="AM68" i="5"/>
  <c r="X68" i="5"/>
  <c r="AL68" i="5"/>
  <c r="J68" i="5"/>
  <c r="AI68" i="5"/>
  <c r="AD68" i="5"/>
  <c r="AC68" i="5"/>
  <c r="AB68" i="5"/>
  <c r="AA68" i="5"/>
  <c r="Z68" i="5"/>
  <c r="U68" i="5"/>
  <c r="T68" i="5"/>
  <c r="S68" i="5"/>
  <c r="R68" i="5"/>
  <c r="Q68" i="5"/>
  <c r="P68" i="5"/>
  <c r="O68" i="5"/>
  <c r="N68" i="5"/>
  <c r="M68" i="5"/>
  <c r="L68" i="5"/>
  <c r="K68" i="5"/>
  <c r="I68" i="5"/>
  <c r="H68" i="5"/>
  <c r="G68" i="5"/>
  <c r="F68" i="5"/>
  <c r="E68" i="5"/>
  <c r="D68" i="5"/>
  <c r="C68" i="5"/>
  <c r="B68" i="5"/>
  <c r="A68" i="5"/>
  <c r="AR67" i="5"/>
  <c r="AS67" i="5"/>
  <c r="V67" i="5"/>
  <c r="AJ67" i="5"/>
  <c r="W67" i="5"/>
  <c r="AK67" i="5"/>
  <c r="AN67" i="5"/>
  <c r="AP67" i="5"/>
  <c r="AQ67" i="5"/>
  <c r="AO67" i="5"/>
  <c r="Y67" i="5"/>
  <c r="AM67" i="5"/>
  <c r="X67" i="5"/>
  <c r="AL67" i="5"/>
  <c r="J67" i="5"/>
  <c r="AI67" i="5"/>
  <c r="AD67" i="5"/>
  <c r="AC67" i="5"/>
  <c r="AB67" i="5"/>
  <c r="AA67" i="5"/>
  <c r="Z67" i="5"/>
  <c r="U67" i="5"/>
  <c r="T67" i="5"/>
  <c r="S67" i="5"/>
  <c r="R67" i="5"/>
  <c r="Q67" i="5"/>
  <c r="P67" i="5"/>
  <c r="O67" i="5"/>
  <c r="N67" i="5"/>
  <c r="M67" i="5"/>
  <c r="L67" i="5"/>
  <c r="K67" i="5"/>
  <c r="I67" i="5"/>
  <c r="H67" i="5"/>
  <c r="G67" i="5"/>
  <c r="F67" i="5"/>
  <c r="E67" i="5"/>
  <c r="D67" i="5"/>
  <c r="C67" i="5"/>
  <c r="B67" i="5"/>
  <c r="A67" i="5"/>
  <c r="AR66" i="5"/>
  <c r="AS66" i="5"/>
  <c r="V66" i="5"/>
  <c r="AJ66" i="5"/>
  <c r="W66" i="5"/>
  <c r="AK66" i="5"/>
  <c r="AN66" i="5"/>
  <c r="AP66" i="5"/>
  <c r="AQ66" i="5"/>
  <c r="AO66" i="5"/>
  <c r="Y66" i="5"/>
  <c r="AM66" i="5"/>
  <c r="X66" i="5"/>
  <c r="AL66" i="5"/>
  <c r="J66" i="5"/>
  <c r="AI66" i="5"/>
  <c r="AD66" i="5"/>
  <c r="AC66" i="5"/>
  <c r="AB66" i="5"/>
  <c r="AA66" i="5"/>
  <c r="Z66" i="5"/>
  <c r="U66" i="5"/>
  <c r="T66" i="5"/>
  <c r="S66" i="5"/>
  <c r="R66" i="5"/>
  <c r="Q66" i="5"/>
  <c r="P66" i="5"/>
  <c r="O66" i="5"/>
  <c r="N66" i="5"/>
  <c r="M66" i="5"/>
  <c r="L66" i="5"/>
  <c r="K66" i="5"/>
  <c r="I66" i="5"/>
  <c r="H66" i="5"/>
  <c r="G66" i="5"/>
  <c r="F66" i="5"/>
  <c r="E66" i="5"/>
  <c r="D66" i="5"/>
  <c r="C66" i="5"/>
  <c r="B66" i="5"/>
  <c r="A66" i="5"/>
  <c r="AR65" i="5"/>
  <c r="AS65" i="5"/>
  <c r="V65" i="5"/>
  <c r="AJ65" i="5"/>
  <c r="W65" i="5"/>
  <c r="AK65" i="5"/>
  <c r="AN65" i="5"/>
  <c r="AP65" i="5"/>
  <c r="AQ65" i="5"/>
  <c r="AO65" i="5"/>
  <c r="Y65" i="5"/>
  <c r="AM65" i="5"/>
  <c r="X65" i="5"/>
  <c r="AL65" i="5"/>
  <c r="J65" i="5"/>
  <c r="AI65" i="5"/>
  <c r="AD65" i="5"/>
  <c r="AC65" i="5"/>
  <c r="AB65" i="5"/>
  <c r="AA65" i="5"/>
  <c r="Z65" i="5"/>
  <c r="U65" i="5"/>
  <c r="T65" i="5"/>
  <c r="S65" i="5"/>
  <c r="R65" i="5"/>
  <c r="Q65" i="5"/>
  <c r="P65" i="5"/>
  <c r="O65" i="5"/>
  <c r="N65" i="5"/>
  <c r="M65" i="5"/>
  <c r="L65" i="5"/>
  <c r="K65" i="5"/>
  <c r="I65" i="5"/>
  <c r="H65" i="5"/>
  <c r="G65" i="5"/>
  <c r="F65" i="5"/>
  <c r="E65" i="5"/>
  <c r="D65" i="5"/>
  <c r="C65" i="5"/>
  <c r="B65" i="5"/>
  <c r="A65" i="5"/>
  <c r="AR64" i="5"/>
  <c r="AS64" i="5"/>
  <c r="V64" i="5"/>
  <c r="AJ64" i="5"/>
  <c r="W64" i="5"/>
  <c r="AK64" i="5"/>
  <c r="AN64" i="5"/>
  <c r="AP64" i="5"/>
  <c r="AQ64" i="5"/>
  <c r="AO64" i="5"/>
  <c r="Y64" i="5"/>
  <c r="AM64" i="5"/>
  <c r="X64" i="5"/>
  <c r="AL64" i="5"/>
  <c r="J64" i="5"/>
  <c r="AI64" i="5"/>
  <c r="AD64" i="5"/>
  <c r="AC64" i="5"/>
  <c r="AB64" i="5"/>
  <c r="AA64" i="5"/>
  <c r="Z64" i="5"/>
  <c r="U64" i="5"/>
  <c r="T64" i="5"/>
  <c r="S64" i="5"/>
  <c r="R64" i="5"/>
  <c r="Q64" i="5"/>
  <c r="P64" i="5"/>
  <c r="O64" i="5"/>
  <c r="N64" i="5"/>
  <c r="M64" i="5"/>
  <c r="L64" i="5"/>
  <c r="K64" i="5"/>
  <c r="I64" i="5"/>
  <c r="H64" i="5"/>
  <c r="G64" i="5"/>
  <c r="F64" i="5"/>
  <c r="E64" i="5"/>
  <c r="D64" i="5"/>
  <c r="C64" i="5"/>
  <c r="B64" i="5"/>
  <c r="A64" i="5"/>
  <c r="AR63" i="5"/>
  <c r="AS63" i="5"/>
  <c r="V63" i="5"/>
  <c r="AJ63" i="5"/>
  <c r="W63" i="5"/>
  <c r="AK63" i="5"/>
  <c r="AN63" i="5"/>
  <c r="AP63" i="5"/>
  <c r="AQ63" i="5"/>
  <c r="AO63" i="5"/>
  <c r="Y63" i="5"/>
  <c r="AM63" i="5"/>
  <c r="X63" i="5"/>
  <c r="AL63" i="5"/>
  <c r="J63" i="5"/>
  <c r="AI63" i="5"/>
  <c r="AD63" i="5"/>
  <c r="AC63" i="5"/>
  <c r="AB63" i="5"/>
  <c r="AA63" i="5"/>
  <c r="Z63" i="5"/>
  <c r="U63" i="5"/>
  <c r="T63" i="5"/>
  <c r="S63" i="5"/>
  <c r="R63" i="5"/>
  <c r="Q63" i="5"/>
  <c r="P63" i="5"/>
  <c r="O63" i="5"/>
  <c r="N63" i="5"/>
  <c r="M63" i="5"/>
  <c r="L63" i="5"/>
  <c r="K63" i="5"/>
  <c r="I63" i="5"/>
  <c r="H63" i="5"/>
  <c r="G63" i="5"/>
  <c r="F63" i="5"/>
  <c r="E63" i="5"/>
  <c r="D63" i="5"/>
  <c r="C63" i="5"/>
  <c r="B63" i="5"/>
  <c r="A63" i="5"/>
  <c r="AR60" i="5"/>
  <c r="AS60" i="5"/>
  <c r="V60" i="5"/>
  <c r="AJ60" i="5"/>
  <c r="W60" i="5"/>
  <c r="AK60" i="5"/>
  <c r="AN60" i="5"/>
  <c r="AP60" i="5"/>
  <c r="AQ60" i="5"/>
  <c r="AO60" i="5"/>
  <c r="Y60" i="5"/>
  <c r="AM60" i="5"/>
  <c r="X60" i="5"/>
  <c r="AL60" i="5"/>
  <c r="J60" i="5"/>
  <c r="AI60" i="5"/>
  <c r="AD60" i="5"/>
  <c r="AC60" i="5"/>
  <c r="AB60" i="5"/>
  <c r="AA60" i="5"/>
  <c r="Z60" i="5"/>
  <c r="U60" i="5"/>
  <c r="T60" i="5"/>
  <c r="S60" i="5"/>
  <c r="R60" i="5"/>
  <c r="Q60" i="5"/>
  <c r="P60" i="5"/>
  <c r="O60" i="5"/>
  <c r="N60" i="5"/>
  <c r="M60" i="5"/>
  <c r="L60" i="5"/>
  <c r="K60" i="5"/>
  <c r="I60" i="5"/>
  <c r="H60" i="5"/>
  <c r="G60" i="5"/>
  <c r="F60" i="5"/>
  <c r="E60" i="5"/>
  <c r="D60" i="5"/>
  <c r="C60" i="5"/>
  <c r="B60" i="5"/>
  <c r="A60" i="5"/>
  <c r="AR59" i="5"/>
  <c r="AS59" i="5"/>
  <c r="V59" i="5"/>
  <c r="AJ59" i="5"/>
  <c r="W59" i="5"/>
  <c r="AK59" i="5"/>
  <c r="AN59" i="5"/>
  <c r="AP59" i="5"/>
  <c r="AQ59" i="5"/>
  <c r="AO59" i="5"/>
  <c r="Y59" i="5"/>
  <c r="AM59" i="5"/>
  <c r="X59" i="5"/>
  <c r="AL59" i="5"/>
  <c r="J59" i="5"/>
  <c r="AI59" i="5"/>
  <c r="AD59" i="5"/>
  <c r="AC59" i="5"/>
  <c r="AB59" i="5"/>
  <c r="AA59" i="5"/>
  <c r="Z59" i="5"/>
  <c r="U59" i="5"/>
  <c r="T59" i="5"/>
  <c r="S59" i="5"/>
  <c r="R59" i="5"/>
  <c r="Q59" i="5"/>
  <c r="P59" i="5"/>
  <c r="O59" i="5"/>
  <c r="N59" i="5"/>
  <c r="M59" i="5"/>
  <c r="L59" i="5"/>
  <c r="K59" i="5"/>
  <c r="I59" i="5"/>
  <c r="H59" i="5"/>
  <c r="G59" i="5"/>
  <c r="F59" i="5"/>
  <c r="E59" i="5"/>
  <c r="D59" i="5"/>
  <c r="C59" i="5"/>
  <c r="B59" i="5"/>
  <c r="A59" i="5"/>
  <c r="AR58" i="5"/>
  <c r="AS58" i="5"/>
  <c r="V58" i="5"/>
  <c r="AJ58" i="5"/>
  <c r="W58" i="5"/>
  <c r="AK58" i="5"/>
  <c r="AN58" i="5"/>
  <c r="AP58" i="5"/>
  <c r="AQ58" i="5"/>
  <c r="AO58" i="5"/>
  <c r="Y58" i="5"/>
  <c r="AM58" i="5"/>
  <c r="X58" i="5"/>
  <c r="AL58" i="5"/>
  <c r="J58" i="5"/>
  <c r="AI58" i="5"/>
  <c r="AD58" i="5"/>
  <c r="AC58" i="5"/>
  <c r="AB58" i="5"/>
  <c r="AA58" i="5"/>
  <c r="Z58" i="5"/>
  <c r="U58" i="5"/>
  <c r="T58" i="5"/>
  <c r="S58" i="5"/>
  <c r="R58" i="5"/>
  <c r="Q58" i="5"/>
  <c r="P58" i="5"/>
  <c r="O58" i="5"/>
  <c r="N58" i="5"/>
  <c r="M58" i="5"/>
  <c r="L58" i="5"/>
  <c r="K58" i="5"/>
  <c r="I58" i="5"/>
  <c r="H58" i="5"/>
  <c r="G58" i="5"/>
  <c r="F58" i="5"/>
  <c r="E58" i="5"/>
  <c r="D58" i="5"/>
  <c r="C58" i="5"/>
  <c r="B58" i="5"/>
  <c r="A58" i="5"/>
  <c r="AR57" i="5"/>
  <c r="AS57" i="5"/>
  <c r="V57" i="5"/>
  <c r="AJ57" i="5"/>
  <c r="W57" i="5"/>
  <c r="AK57" i="5"/>
  <c r="AN57" i="5"/>
  <c r="AP57" i="5"/>
  <c r="AQ57" i="5"/>
  <c r="AO57" i="5"/>
  <c r="Y57" i="5"/>
  <c r="AM57" i="5"/>
  <c r="X57" i="5"/>
  <c r="AL57" i="5"/>
  <c r="J57" i="5"/>
  <c r="AI57" i="5"/>
  <c r="AD57" i="5"/>
  <c r="AC57" i="5"/>
  <c r="AB57" i="5"/>
  <c r="AA57" i="5"/>
  <c r="Z57" i="5"/>
  <c r="U57" i="5"/>
  <c r="T57" i="5"/>
  <c r="S57" i="5"/>
  <c r="R57" i="5"/>
  <c r="Q57" i="5"/>
  <c r="P57" i="5"/>
  <c r="O57" i="5"/>
  <c r="N57" i="5"/>
  <c r="M57" i="5"/>
  <c r="L57" i="5"/>
  <c r="K57" i="5"/>
  <c r="I57" i="5"/>
  <c r="H57" i="5"/>
  <c r="G57" i="5"/>
  <c r="F57" i="5"/>
  <c r="E57" i="5"/>
  <c r="D57" i="5"/>
  <c r="C57" i="5"/>
  <c r="B57" i="5"/>
  <c r="A57" i="5"/>
  <c r="AR56" i="5"/>
  <c r="AS56" i="5"/>
  <c r="V56" i="5"/>
  <c r="AJ56" i="5"/>
  <c r="W56" i="5"/>
  <c r="AK56" i="5"/>
  <c r="AN56" i="5"/>
  <c r="AP56" i="5"/>
  <c r="AQ56" i="5"/>
  <c r="AO56" i="5"/>
  <c r="Y56" i="5"/>
  <c r="AM56" i="5"/>
  <c r="X56" i="5"/>
  <c r="AL56" i="5"/>
  <c r="J56" i="5"/>
  <c r="AI56" i="5"/>
  <c r="AD56" i="5"/>
  <c r="AC56" i="5"/>
  <c r="AB56" i="5"/>
  <c r="AA56" i="5"/>
  <c r="Z56" i="5"/>
  <c r="U56" i="5"/>
  <c r="T56" i="5"/>
  <c r="S56" i="5"/>
  <c r="R56" i="5"/>
  <c r="Q56" i="5"/>
  <c r="P56" i="5"/>
  <c r="O56" i="5"/>
  <c r="N56" i="5"/>
  <c r="M56" i="5"/>
  <c r="L56" i="5"/>
  <c r="K56" i="5"/>
  <c r="I56" i="5"/>
  <c r="H56" i="5"/>
  <c r="G56" i="5"/>
  <c r="F56" i="5"/>
  <c r="E56" i="5"/>
  <c r="D56" i="5"/>
  <c r="C56" i="5"/>
  <c r="B56" i="5"/>
  <c r="A56" i="5"/>
  <c r="AR55" i="5"/>
  <c r="AS55" i="5"/>
  <c r="V55" i="5"/>
  <c r="AJ55" i="5"/>
  <c r="W55" i="5"/>
  <c r="AK55" i="5"/>
  <c r="AN55" i="5"/>
  <c r="AP55" i="5"/>
  <c r="AQ55" i="5"/>
  <c r="AO55" i="5"/>
  <c r="Y55" i="5"/>
  <c r="AM55" i="5"/>
  <c r="X55" i="5"/>
  <c r="AL55" i="5"/>
  <c r="J55" i="5"/>
  <c r="AI55" i="5"/>
  <c r="AD55" i="5"/>
  <c r="AC55" i="5"/>
  <c r="AB55" i="5"/>
  <c r="AA55" i="5"/>
  <c r="Z55" i="5"/>
  <c r="U55" i="5"/>
  <c r="T55" i="5"/>
  <c r="S55" i="5"/>
  <c r="R55" i="5"/>
  <c r="Q55" i="5"/>
  <c r="P55" i="5"/>
  <c r="O55" i="5"/>
  <c r="N55" i="5"/>
  <c r="M55" i="5"/>
  <c r="L55" i="5"/>
  <c r="K55" i="5"/>
  <c r="I55" i="5"/>
  <c r="H55" i="5"/>
  <c r="G55" i="5"/>
  <c r="F55" i="5"/>
  <c r="E55" i="5"/>
  <c r="D55" i="5"/>
  <c r="C55" i="5"/>
  <c r="B55" i="5"/>
  <c r="A55" i="5"/>
  <c r="AR54" i="5"/>
  <c r="AS54" i="5"/>
  <c r="V54" i="5"/>
  <c r="AJ54" i="5"/>
  <c r="W54" i="5"/>
  <c r="AK54" i="5"/>
  <c r="AN54" i="5"/>
  <c r="AP54" i="5"/>
  <c r="AQ54" i="5"/>
  <c r="AO54" i="5"/>
  <c r="Y54" i="5"/>
  <c r="AM54" i="5"/>
  <c r="X54" i="5"/>
  <c r="AL54" i="5"/>
  <c r="J54" i="5"/>
  <c r="AI54" i="5"/>
  <c r="AD54" i="5"/>
  <c r="AC54" i="5"/>
  <c r="AB54" i="5"/>
  <c r="AA54" i="5"/>
  <c r="Z54" i="5"/>
  <c r="U54" i="5"/>
  <c r="T54" i="5"/>
  <c r="S54" i="5"/>
  <c r="R54" i="5"/>
  <c r="Q54" i="5"/>
  <c r="P54" i="5"/>
  <c r="O54" i="5"/>
  <c r="N54" i="5"/>
  <c r="M54" i="5"/>
  <c r="L54" i="5"/>
  <c r="K54" i="5"/>
  <c r="I54" i="5"/>
  <c r="H54" i="5"/>
  <c r="G54" i="5"/>
  <c r="F54" i="5"/>
  <c r="E54" i="5"/>
  <c r="D54" i="5"/>
  <c r="C54" i="5"/>
  <c r="B54" i="5"/>
  <c r="A54" i="5"/>
  <c r="AR53" i="5"/>
  <c r="AS53" i="5"/>
  <c r="V53" i="5"/>
  <c r="AJ53" i="5"/>
  <c r="W53" i="5"/>
  <c r="AK53" i="5"/>
  <c r="AN53" i="5"/>
  <c r="AP53" i="5"/>
  <c r="AQ53" i="5"/>
  <c r="AO53" i="5"/>
  <c r="Y53" i="5"/>
  <c r="AM53" i="5"/>
  <c r="X53" i="5"/>
  <c r="AL53" i="5"/>
  <c r="J53" i="5"/>
  <c r="AI53" i="5"/>
  <c r="AD53" i="5"/>
  <c r="AC53" i="5"/>
  <c r="AB53" i="5"/>
  <c r="AA53" i="5"/>
  <c r="Z53" i="5"/>
  <c r="U53" i="5"/>
  <c r="T53" i="5"/>
  <c r="S53" i="5"/>
  <c r="R53" i="5"/>
  <c r="Q53" i="5"/>
  <c r="P53" i="5"/>
  <c r="O53" i="5"/>
  <c r="N53" i="5"/>
  <c r="M53" i="5"/>
  <c r="L53" i="5"/>
  <c r="K53" i="5"/>
  <c r="I53" i="5"/>
  <c r="H53" i="5"/>
  <c r="G53" i="5"/>
  <c r="F53" i="5"/>
  <c r="E53" i="5"/>
  <c r="D53" i="5"/>
  <c r="C53" i="5"/>
  <c r="B53" i="5"/>
  <c r="A53" i="5"/>
  <c r="AR52" i="5"/>
  <c r="AS52" i="5"/>
  <c r="V52" i="5"/>
  <c r="AJ52" i="5"/>
  <c r="W52" i="5"/>
  <c r="AK52" i="5"/>
  <c r="AN52" i="5"/>
  <c r="AP52" i="5"/>
  <c r="AQ52" i="5"/>
  <c r="AO52" i="5"/>
  <c r="Y52" i="5"/>
  <c r="AM52" i="5"/>
  <c r="X52" i="5"/>
  <c r="AL52" i="5"/>
  <c r="J52" i="5"/>
  <c r="AI52" i="5"/>
  <c r="AD52" i="5"/>
  <c r="AC52" i="5"/>
  <c r="AB52" i="5"/>
  <c r="AA52" i="5"/>
  <c r="Z52" i="5"/>
  <c r="U52" i="5"/>
  <c r="T52" i="5"/>
  <c r="S52" i="5"/>
  <c r="R52" i="5"/>
  <c r="Q52" i="5"/>
  <c r="P52" i="5"/>
  <c r="O52" i="5"/>
  <c r="N52" i="5"/>
  <c r="M52" i="5"/>
  <c r="L52" i="5"/>
  <c r="K52" i="5"/>
  <c r="I52" i="5"/>
  <c r="H52" i="5"/>
  <c r="G52" i="5"/>
  <c r="F52" i="5"/>
  <c r="E52" i="5"/>
  <c r="D52" i="5"/>
  <c r="C52" i="5"/>
  <c r="B52" i="5"/>
  <c r="A52" i="5"/>
  <c r="AR51" i="5"/>
  <c r="AS51" i="5"/>
  <c r="V51" i="5"/>
  <c r="AJ51" i="5"/>
  <c r="W51" i="5"/>
  <c r="AK51" i="5"/>
  <c r="AN51" i="5"/>
  <c r="AP51" i="5"/>
  <c r="AQ51" i="5"/>
  <c r="AO51" i="5"/>
  <c r="Y51" i="5"/>
  <c r="AM51" i="5"/>
  <c r="X51" i="5"/>
  <c r="AL51" i="5"/>
  <c r="J51" i="5"/>
  <c r="AI51" i="5"/>
  <c r="AD51" i="5"/>
  <c r="AC51" i="5"/>
  <c r="AB51" i="5"/>
  <c r="AA51" i="5"/>
  <c r="Z51" i="5"/>
  <c r="U51" i="5"/>
  <c r="T51" i="5"/>
  <c r="S51" i="5"/>
  <c r="R51" i="5"/>
  <c r="Q51" i="5"/>
  <c r="P51" i="5"/>
  <c r="O51" i="5"/>
  <c r="N51" i="5"/>
  <c r="M51" i="5"/>
  <c r="L51" i="5"/>
  <c r="K51" i="5"/>
  <c r="I51" i="5"/>
  <c r="H51" i="5"/>
  <c r="G51" i="5"/>
  <c r="F51" i="5"/>
  <c r="E51" i="5"/>
  <c r="D51" i="5"/>
  <c r="C51" i="5"/>
  <c r="B51" i="5"/>
  <c r="A51" i="5"/>
  <c r="AR50" i="5"/>
  <c r="AS50" i="5"/>
  <c r="V50" i="5"/>
  <c r="AJ50" i="5"/>
  <c r="W50" i="5"/>
  <c r="AK50" i="5"/>
  <c r="AN50" i="5"/>
  <c r="AP50" i="5"/>
  <c r="AQ50" i="5"/>
  <c r="AO50" i="5"/>
  <c r="Y50" i="5"/>
  <c r="AM50" i="5"/>
  <c r="X50" i="5"/>
  <c r="AL50" i="5"/>
  <c r="J50" i="5"/>
  <c r="AI50" i="5"/>
  <c r="AD50" i="5"/>
  <c r="AC50" i="5"/>
  <c r="AB50" i="5"/>
  <c r="AA50" i="5"/>
  <c r="Z50" i="5"/>
  <c r="U50" i="5"/>
  <c r="T50" i="5"/>
  <c r="S50" i="5"/>
  <c r="R50" i="5"/>
  <c r="Q50" i="5"/>
  <c r="P50" i="5"/>
  <c r="O50" i="5"/>
  <c r="N50" i="5"/>
  <c r="M50" i="5"/>
  <c r="L50" i="5"/>
  <c r="K50" i="5"/>
  <c r="I50" i="5"/>
  <c r="H50" i="5"/>
  <c r="G50" i="5"/>
  <c r="F50" i="5"/>
  <c r="E50" i="5"/>
  <c r="D50" i="5"/>
  <c r="C50" i="5"/>
  <c r="B50" i="5"/>
  <c r="A50" i="5"/>
  <c r="AR49" i="5"/>
  <c r="AS49" i="5"/>
  <c r="V49" i="5"/>
  <c r="AJ49" i="5"/>
  <c r="W49" i="5"/>
  <c r="AK49" i="5"/>
  <c r="AN49" i="5"/>
  <c r="AP49" i="5"/>
  <c r="AQ49" i="5"/>
  <c r="AO49" i="5"/>
  <c r="Y49" i="5"/>
  <c r="AM49" i="5"/>
  <c r="X49" i="5"/>
  <c r="AL49" i="5"/>
  <c r="J49" i="5"/>
  <c r="AI49" i="5"/>
  <c r="AD49" i="5"/>
  <c r="AC49" i="5"/>
  <c r="AB49" i="5"/>
  <c r="AA49" i="5"/>
  <c r="Z49" i="5"/>
  <c r="U49" i="5"/>
  <c r="T49" i="5"/>
  <c r="S49" i="5"/>
  <c r="R49" i="5"/>
  <c r="Q49" i="5"/>
  <c r="P49" i="5"/>
  <c r="O49" i="5"/>
  <c r="N49" i="5"/>
  <c r="M49" i="5"/>
  <c r="L49" i="5"/>
  <c r="K49" i="5"/>
  <c r="I49" i="5"/>
  <c r="H49" i="5"/>
  <c r="G49" i="5"/>
  <c r="F49" i="5"/>
  <c r="E49" i="5"/>
  <c r="D49" i="5"/>
  <c r="C49" i="5"/>
  <c r="B49" i="5"/>
  <c r="A49" i="5"/>
  <c r="AR48" i="5"/>
  <c r="AS48" i="5"/>
  <c r="V48" i="5"/>
  <c r="AJ48" i="5"/>
  <c r="W48" i="5"/>
  <c r="AK48" i="5"/>
  <c r="AN48" i="5"/>
  <c r="AP48" i="5"/>
  <c r="AQ48" i="5"/>
  <c r="AO48" i="5"/>
  <c r="Y48" i="5"/>
  <c r="AM48" i="5"/>
  <c r="X48" i="5"/>
  <c r="AL48" i="5"/>
  <c r="J48" i="5"/>
  <c r="AI48" i="5"/>
  <c r="AD48" i="5"/>
  <c r="AC48" i="5"/>
  <c r="AB48" i="5"/>
  <c r="AA48" i="5"/>
  <c r="Z48" i="5"/>
  <c r="U48" i="5"/>
  <c r="T48" i="5"/>
  <c r="S48" i="5"/>
  <c r="R48" i="5"/>
  <c r="Q48" i="5"/>
  <c r="P48" i="5"/>
  <c r="O48" i="5"/>
  <c r="N48" i="5"/>
  <c r="M48" i="5"/>
  <c r="L48" i="5"/>
  <c r="K48" i="5"/>
  <c r="I48" i="5"/>
  <c r="H48" i="5"/>
  <c r="G48" i="5"/>
  <c r="F48" i="5"/>
  <c r="E48" i="5"/>
  <c r="D48" i="5"/>
  <c r="C48" i="5"/>
  <c r="B48" i="5"/>
  <c r="A48" i="5"/>
  <c r="AR47" i="5"/>
  <c r="AS47" i="5"/>
  <c r="V47" i="5"/>
  <c r="AJ47" i="5"/>
  <c r="W47" i="5"/>
  <c r="AK47" i="5"/>
  <c r="AN47" i="5"/>
  <c r="AP47" i="5"/>
  <c r="AQ47" i="5"/>
  <c r="AO47" i="5"/>
  <c r="Y47" i="5"/>
  <c r="AM47" i="5"/>
  <c r="X47" i="5"/>
  <c r="AL47" i="5"/>
  <c r="J47" i="5"/>
  <c r="AI47" i="5"/>
  <c r="AD47" i="5"/>
  <c r="AC47" i="5"/>
  <c r="AB47" i="5"/>
  <c r="AA47" i="5"/>
  <c r="Z47" i="5"/>
  <c r="U47" i="5"/>
  <c r="T47" i="5"/>
  <c r="S47" i="5"/>
  <c r="R47" i="5"/>
  <c r="Q47" i="5"/>
  <c r="P47" i="5"/>
  <c r="O47" i="5"/>
  <c r="N47" i="5"/>
  <c r="M47" i="5"/>
  <c r="L47" i="5"/>
  <c r="K47" i="5"/>
  <c r="I47" i="5"/>
  <c r="H47" i="5"/>
  <c r="G47" i="5"/>
  <c r="F47" i="5"/>
  <c r="E47" i="5"/>
  <c r="D47" i="5"/>
  <c r="C47" i="5"/>
  <c r="B47" i="5"/>
  <c r="A47" i="5"/>
  <c r="AR46" i="5"/>
  <c r="AS46" i="5"/>
  <c r="V46" i="5"/>
  <c r="AJ46" i="5"/>
  <c r="W46" i="5"/>
  <c r="AK46" i="5"/>
  <c r="AN46" i="5"/>
  <c r="AP46" i="5"/>
  <c r="AQ46" i="5"/>
  <c r="AO46" i="5"/>
  <c r="Y46" i="5"/>
  <c r="AM46" i="5"/>
  <c r="X46" i="5"/>
  <c r="AL46" i="5"/>
  <c r="J46" i="5"/>
  <c r="AI46" i="5"/>
  <c r="AD46" i="5"/>
  <c r="AC46" i="5"/>
  <c r="AB46" i="5"/>
  <c r="AA46" i="5"/>
  <c r="Z46" i="5"/>
  <c r="U46" i="5"/>
  <c r="T46" i="5"/>
  <c r="S46" i="5"/>
  <c r="R46" i="5"/>
  <c r="Q46" i="5"/>
  <c r="P46" i="5"/>
  <c r="O46" i="5"/>
  <c r="N46" i="5"/>
  <c r="M46" i="5"/>
  <c r="L46" i="5"/>
  <c r="K46" i="5"/>
  <c r="I46" i="5"/>
  <c r="H46" i="5"/>
  <c r="G46" i="5"/>
  <c r="F46" i="5"/>
  <c r="E46" i="5"/>
  <c r="D46" i="5"/>
  <c r="C46" i="5"/>
  <c r="B46" i="5"/>
  <c r="A46" i="5"/>
  <c r="AR45" i="5"/>
  <c r="AS45" i="5"/>
  <c r="V45" i="5"/>
  <c r="AJ45" i="5"/>
  <c r="W45" i="5"/>
  <c r="AK45" i="5"/>
  <c r="AN45" i="5"/>
  <c r="AP45" i="5"/>
  <c r="AQ45" i="5"/>
  <c r="AO45" i="5"/>
  <c r="Y45" i="5"/>
  <c r="AM45" i="5"/>
  <c r="X45" i="5"/>
  <c r="AL45" i="5"/>
  <c r="J45" i="5"/>
  <c r="AI45" i="5"/>
  <c r="AD45" i="5"/>
  <c r="AC45" i="5"/>
  <c r="AB45" i="5"/>
  <c r="AA45" i="5"/>
  <c r="Z45" i="5"/>
  <c r="U45" i="5"/>
  <c r="T45" i="5"/>
  <c r="S45" i="5"/>
  <c r="R45" i="5"/>
  <c r="Q45" i="5"/>
  <c r="P45" i="5"/>
  <c r="O45" i="5"/>
  <c r="N45" i="5"/>
  <c r="M45" i="5"/>
  <c r="L45" i="5"/>
  <c r="K45" i="5"/>
  <c r="I45" i="5"/>
  <c r="H45" i="5"/>
  <c r="G45" i="5"/>
  <c r="F45" i="5"/>
  <c r="E45" i="5"/>
  <c r="D45" i="5"/>
  <c r="C45" i="5"/>
  <c r="B45" i="5"/>
  <c r="A45" i="5"/>
  <c r="AR44" i="5"/>
  <c r="AS44" i="5"/>
  <c r="V44" i="5"/>
  <c r="AJ44" i="5"/>
  <c r="W44" i="5"/>
  <c r="AK44" i="5"/>
  <c r="AN44" i="5"/>
  <c r="AP44" i="5"/>
  <c r="AQ44" i="5"/>
  <c r="AO44" i="5"/>
  <c r="Y44" i="5"/>
  <c r="AM44" i="5"/>
  <c r="X44" i="5"/>
  <c r="AL44" i="5"/>
  <c r="J44" i="5"/>
  <c r="AI44" i="5"/>
  <c r="AD44" i="5"/>
  <c r="AC44" i="5"/>
  <c r="AB44" i="5"/>
  <c r="AA44" i="5"/>
  <c r="Z44" i="5"/>
  <c r="U44" i="5"/>
  <c r="T44" i="5"/>
  <c r="S44" i="5"/>
  <c r="R44" i="5"/>
  <c r="Q44" i="5"/>
  <c r="P44" i="5"/>
  <c r="O44" i="5"/>
  <c r="N44" i="5"/>
  <c r="M44" i="5"/>
  <c r="L44" i="5"/>
  <c r="K44" i="5"/>
  <c r="I44" i="5"/>
  <c r="H44" i="5"/>
  <c r="G44" i="5"/>
  <c r="F44" i="5"/>
  <c r="E44" i="5"/>
  <c r="D44" i="5"/>
  <c r="C44" i="5"/>
  <c r="B44" i="5"/>
  <c r="A44" i="5"/>
  <c r="AR43" i="5"/>
  <c r="AS43" i="5"/>
  <c r="V43" i="5"/>
  <c r="AJ43" i="5"/>
  <c r="W43" i="5"/>
  <c r="AK43" i="5"/>
  <c r="AN43" i="5"/>
  <c r="AP43" i="5"/>
  <c r="AQ43" i="5"/>
  <c r="AO43" i="5"/>
  <c r="Y43" i="5"/>
  <c r="AM43" i="5"/>
  <c r="X43" i="5"/>
  <c r="AL43" i="5"/>
  <c r="J43" i="5"/>
  <c r="AI43" i="5"/>
  <c r="AD43" i="5"/>
  <c r="AC43" i="5"/>
  <c r="AB43" i="5"/>
  <c r="AA43" i="5"/>
  <c r="Z43" i="5"/>
  <c r="U43" i="5"/>
  <c r="T43" i="5"/>
  <c r="S43" i="5"/>
  <c r="R43" i="5"/>
  <c r="Q43" i="5"/>
  <c r="P43" i="5"/>
  <c r="O43" i="5"/>
  <c r="N43" i="5"/>
  <c r="M43" i="5"/>
  <c r="L43" i="5"/>
  <c r="K43" i="5"/>
  <c r="I43" i="5"/>
  <c r="H43" i="5"/>
  <c r="G43" i="5"/>
  <c r="F43" i="5"/>
  <c r="E43" i="5"/>
  <c r="D43" i="5"/>
  <c r="C43" i="5"/>
  <c r="B43" i="5"/>
  <c r="A43" i="5"/>
  <c r="AR42" i="5"/>
  <c r="AS42" i="5"/>
  <c r="V42" i="5"/>
  <c r="AJ42" i="5"/>
  <c r="W42" i="5"/>
  <c r="AK42" i="5"/>
  <c r="AN42" i="5"/>
  <c r="AP42" i="5"/>
  <c r="AQ42" i="5"/>
  <c r="AO42" i="5"/>
  <c r="Y42" i="5"/>
  <c r="AM42" i="5"/>
  <c r="X42" i="5"/>
  <c r="AL42" i="5"/>
  <c r="J42" i="5"/>
  <c r="AI42" i="5"/>
  <c r="AD42" i="5"/>
  <c r="AC42" i="5"/>
  <c r="AB42" i="5"/>
  <c r="AA42" i="5"/>
  <c r="Z42" i="5"/>
  <c r="U42" i="5"/>
  <c r="T42" i="5"/>
  <c r="S42" i="5"/>
  <c r="R42" i="5"/>
  <c r="Q42" i="5"/>
  <c r="P42" i="5"/>
  <c r="O42" i="5"/>
  <c r="N42" i="5"/>
  <c r="M42" i="5"/>
  <c r="L42" i="5"/>
  <c r="K42" i="5"/>
  <c r="I42" i="5"/>
  <c r="H42" i="5"/>
  <c r="G42" i="5"/>
  <c r="F42" i="5"/>
  <c r="E42" i="5"/>
  <c r="D42" i="5"/>
  <c r="C42" i="5"/>
  <c r="B42" i="5"/>
  <c r="A42" i="5"/>
  <c r="AR41" i="5"/>
  <c r="AS41" i="5"/>
  <c r="V41" i="5"/>
  <c r="AJ41" i="5"/>
  <c r="W41" i="5"/>
  <c r="AK41" i="5"/>
  <c r="AN41" i="5"/>
  <c r="AP41" i="5"/>
  <c r="AQ41" i="5"/>
  <c r="AO41" i="5"/>
  <c r="Y41" i="5"/>
  <c r="AM41" i="5"/>
  <c r="X41" i="5"/>
  <c r="AL41" i="5"/>
  <c r="J41" i="5"/>
  <c r="AI41" i="5"/>
  <c r="AD41" i="5"/>
  <c r="AC41" i="5"/>
  <c r="AB41" i="5"/>
  <c r="AA41" i="5"/>
  <c r="Z41" i="5"/>
  <c r="U41" i="5"/>
  <c r="T41" i="5"/>
  <c r="S41" i="5"/>
  <c r="R41" i="5"/>
  <c r="Q41" i="5"/>
  <c r="P41" i="5"/>
  <c r="O41" i="5"/>
  <c r="N41" i="5"/>
  <c r="M41" i="5"/>
  <c r="L41" i="5"/>
  <c r="K41" i="5"/>
  <c r="I41" i="5"/>
  <c r="H41" i="5"/>
  <c r="G41" i="5"/>
  <c r="F41" i="5"/>
  <c r="E41" i="5"/>
  <c r="D41" i="5"/>
  <c r="C41" i="5"/>
  <c r="B41" i="5"/>
  <c r="A41" i="5"/>
  <c r="AR40" i="5"/>
  <c r="AS40" i="5"/>
  <c r="V40" i="5"/>
  <c r="AJ40" i="5"/>
  <c r="W40" i="5"/>
  <c r="AK40" i="5"/>
  <c r="AN40" i="5"/>
  <c r="AP40" i="5"/>
  <c r="AQ40" i="5"/>
  <c r="AO40" i="5"/>
  <c r="Y40" i="5"/>
  <c r="AM40" i="5"/>
  <c r="X40" i="5"/>
  <c r="AL40" i="5"/>
  <c r="J40" i="5"/>
  <c r="AI40" i="5"/>
  <c r="AD40" i="5"/>
  <c r="AC40" i="5"/>
  <c r="AB40" i="5"/>
  <c r="AA40" i="5"/>
  <c r="Z40" i="5"/>
  <c r="U40" i="5"/>
  <c r="T40" i="5"/>
  <c r="S40" i="5"/>
  <c r="R40" i="5"/>
  <c r="Q40" i="5"/>
  <c r="P40" i="5"/>
  <c r="O40" i="5"/>
  <c r="N40" i="5"/>
  <c r="M40" i="5"/>
  <c r="L40" i="5"/>
  <c r="K40" i="5"/>
  <c r="I40" i="5"/>
  <c r="H40" i="5"/>
  <c r="G40" i="5"/>
  <c r="F40" i="5"/>
  <c r="E40" i="5"/>
  <c r="D40" i="5"/>
  <c r="C40" i="5"/>
  <c r="B40" i="5"/>
  <c r="A40" i="5"/>
  <c r="AR39" i="5"/>
  <c r="AS39" i="5"/>
  <c r="V39" i="5"/>
  <c r="AJ39" i="5"/>
  <c r="W39" i="5"/>
  <c r="AK39" i="5"/>
  <c r="AN39" i="5"/>
  <c r="AP39" i="5"/>
  <c r="AQ39" i="5"/>
  <c r="AO39" i="5"/>
  <c r="Y39" i="5"/>
  <c r="AM39" i="5"/>
  <c r="X39" i="5"/>
  <c r="AL39" i="5"/>
  <c r="J39" i="5"/>
  <c r="AI39" i="5"/>
  <c r="AD39" i="5"/>
  <c r="AC39" i="5"/>
  <c r="AB39" i="5"/>
  <c r="AA39" i="5"/>
  <c r="Z39" i="5"/>
  <c r="U39" i="5"/>
  <c r="T39" i="5"/>
  <c r="S39" i="5"/>
  <c r="R39" i="5"/>
  <c r="Q39" i="5"/>
  <c r="P39" i="5"/>
  <c r="O39" i="5"/>
  <c r="N39" i="5"/>
  <c r="M39" i="5"/>
  <c r="L39" i="5"/>
  <c r="K39" i="5"/>
  <c r="I39" i="5"/>
  <c r="H39" i="5"/>
  <c r="G39" i="5"/>
  <c r="F39" i="5"/>
  <c r="E39" i="5"/>
  <c r="D39" i="5"/>
  <c r="C39" i="5"/>
  <c r="B39" i="5"/>
  <c r="A39" i="5"/>
  <c r="AR38" i="5"/>
  <c r="AS38" i="5"/>
  <c r="V38" i="5"/>
  <c r="AJ38" i="5"/>
  <c r="W38" i="5"/>
  <c r="AK38" i="5"/>
  <c r="AN38" i="5"/>
  <c r="AP38" i="5"/>
  <c r="AQ38" i="5"/>
  <c r="AO38" i="5"/>
  <c r="Y38" i="5"/>
  <c r="AM38" i="5"/>
  <c r="X38" i="5"/>
  <c r="AL38" i="5"/>
  <c r="J38" i="5"/>
  <c r="AI38" i="5"/>
  <c r="AD38" i="5"/>
  <c r="AC38" i="5"/>
  <c r="AB38" i="5"/>
  <c r="AA38" i="5"/>
  <c r="Z38" i="5"/>
  <c r="U38" i="5"/>
  <c r="T38" i="5"/>
  <c r="S38" i="5"/>
  <c r="R38" i="5"/>
  <c r="Q38" i="5"/>
  <c r="P38" i="5"/>
  <c r="O38" i="5"/>
  <c r="N38" i="5"/>
  <c r="M38" i="5"/>
  <c r="L38" i="5"/>
  <c r="K38" i="5"/>
  <c r="I38" i="5"/>
  <c r="H38" i="5"/>
  <c r="G38" i="5"/>
  <c r="F38" i="5"/>
  <c r="E38" i="5"/>
  <c r="D38" i="5"/>
  <c r="C38" i="5"/>
  <c r="B38" i="5"/>
  <c r="A38" i="5"/>
  <c r="AR37" i="5"/>
  <c r="AS37" i="5"/>
  <c r="V37" i="5"/>
  <c r="AJ37" i="5"/>
  <c r="W37" i="5"/>
  <c r="AK37" i="5"/>
  <c r="AN37" i="5"/>
  <c r="AP37" i="5"/>
  <c r="AQ37" i="5"/>
  <c r="AO37" i="5"/>
  <c r="Y37" i="5"/>
  <c r="AM37" i="5"/>
  <c r="X37" i="5"/>
  <c r="AL37" i="5"/>
  <c r="J37" i="5"/>
  <c r="AI37" i="5"/>
  <c r="AD37" i="5"/>
  <c r="AC37" i="5"/>
  <c r="AB37" i="5"/>
  <c r="AA37" i="5"/>
  <c r="Z37" i="5"/>
  <c r="U37" i="5"/>
  <c r="T37" i="5"/>
  <c r="S37" i="5"/>
  <c r="R37" i="5"/>
  <c r="Q37" i="5"/>
  <c r="P37" i="5"/>
  <c r="O37" i="5"/>
  <c r="N37" i="5"/>
  <c r="M37" i="5"/>
  <c r="L37" i="5"/>
  <c r="K37" i="5"/>
  <c r="I37" i="5"/>
  <c r="H37" i="5"/>
  <c r="G37" i="5"/>
  <c r="F37" i="5"/>
  <c r="E37" i="5"/>
  <c r="D37" i="5"/>
  <c r="C37" i="5"/>
  <c r="B37" i="5"/>
  <c r="A37" i="5"/>
  <c r="AR36" i="5"/>
  <c r="AS36" i="5"/>
  <c r="V36" i="5"/>
  <c r="AJ36" i="5"/>
  <c r="W36" i="5"/>
  <c r="AK36" i="5"/>
  <c r="AN36" i="5"/>
  <c r="AP36" i="5"/>
  <c r="AQ36" i="5"/>
  <c r="AO36" i="5"/>
  <c r="Y36" i="5"/>
  <c r="AM36" i="5"/>
  <c r="X36" i="5"/>
  <c r="AL36" i="5"/>
  <c r="J36" i="5"/>
  <c r="AI36" i="5"/>
  <c r="AD36" i="5"/>
  <c r="AC36" i="5"/>
  <c r="AB36" i="5"/>
  <c r="AA36" i="5"/>
  <c r="Z36" i="5"/>
  <c r="U36" i="5"/>
  <c r="T36" i="5"/>
  <c r="S36" i="5"/>
  <c r="R36" i="5"/>
  <c r="Q36" i="5"/>
  <c r="P36" i="5"/>
  <c r="O36" i="5"/>
  <c r="N36" i="5"/>
  <c r="M36" i="5"/>
  <c r="L36" i="5"/>
  <c r="K36" i="5"/>
  <c r="I36" i="5"/>
  <c r="H36" i="5"/>
  <c r="G36" i="5"/>
  <c r="F36" i="5"/>
  <c r="E36" i="5"/>
  <c r="D36" i="5"/>
  <c r="C36" i="5"/>
  <c r="B36" i="5"/>
  <c r="A36" i="5"/>
  <c r="AI5" i="5"/>
  <c r="AR35" i="5"/>
  <c r="AS35" i="5"/>
  <c r="V35" i="5"/>
  <c r="AJ35" i="5"/>
  <c r="W35" i="5"/>
  <c r="AK35" i="5"/>
  <c r="AN35" i="5"/>
  <c r="AP35" i="5"/>
  <c r="AQ35" i="5"/>
  <c r="AO35" i="5"/>
  <c r="Y35" i="5"/>
  <c r="AM35" i="5"/>
  <c r="X35" i="5"/>
  <c r="AL35" i="5"/>
  <c r="J35" i="5"/>
  <c r="AI35" i="5"/>
  <c r="AD35" i="5"/>
  <c r="AC35" i="5"/>
  <c r="AB35" i="5"/>
  <c r="AA35" i="5"/>
  <c r="Z35" i="5"/>
  <c r="U35" i="5"/>
  <c r="T35" i="5"/>
  <c r="S35" i="5"/>
  <c r="R35" i="5"/>
  <c r="Q35" i="5"/>
  <c r="P35" i="5"/>
  <c r="O35" i="5"/>
  <c r="N35" i="5"/>
  <c r="M35" i="5"/>
  <c r="L35" i="5"/>
  <c r="K35" i="5"/>
  <c r="I35" i="5"/>
  <c r="H35" i="5"/>
  <c r="G35" i="5"/>
  <c r="F35" i="5"/>
  <c r="E35" i="5"/>
  <c r="D35" i="5"/>
  <c r="C35" i="5"/>
  <c r="B35" i="5"/>
  <c r="A35" i="5"/>
  <c r="AR34" i="5"/>
  <c r="AS34" i="5"/>
  <c r="V34" i="5"/>
  <c r="AJ34" i="5"/>
  <c r="W34" i="5"/>
  <c r="AK34" i="5"/>
  <c r="AN34" i="5"/>
  <c r="AP34" i="5"/>
  <c r="AQ34" i="5"/>
  <c r="AO34" i="5"/>
  <c r="Y34" i="5"/>
  <c r="AM34" i="5"/>
  <c r="X34" i="5"/>
  <c r="AL34" i="5"/>
  <c r="J34" i="5"/>
  <c r="AI34" i="5"/>
  <c r="AD34" i="5"/>
  <c r="AC34" i="5"/>
  <c r="AB34" i="5"/>
  <c r="AA34" i="5"/>
  <c r="Z34" i="5"/>
  <c r="U34" i="5"/>
  <c r="T34" i="5"/>
  <c r="S34" i="5"/>
  <c r="R34" i="5"/>
  <c r="Q34" i="5"/>
  <c r="P34" i="5"/>
  <c r="O34" i="5"/>
  <c r="N34" i="5"/>
  <c r="M34" i="5"/>
  <c r="L34" i="5"/>
  <c r="K34" i="5"/>
  <c r="I34" i="5"/>
  <c r="H34" i="5"/>
  <c r="G34" i="5"/>
  <c r="F34" i="5"/>
  <c r="E34" i="5"/>
  <c r="D34" i="5"/>
  <c r="C34" i="5"/>
  <c r="B34" i="5"/>
  <c r="A34" i="5"/>
  <c r="AR33" i="5"/>
  <c r="AS33" i="5"/>
  <c r="V33" i="5"/>
  <c r="AJ33" i="5"/>
  <c r="W33" i="5"/>
  <c r="AK33" i="5"/>
  <c r="AN33" i="5"/>
  <c r="AP33" i="5"/>
  <c r="AQ33" i="5"/>
  <c r="AO33" i="5"/>
  <c r="Y33" i="5"/>
  <c r="AM33" i="5"/>
  <c r="X33" i="5"/>
  <c r="AL33" i="5"/>
  <c r="J33" i="5"/>
  <c r="AI33" i="5"/>
  <c r="AD33" i="5"/>
  <c r="AC33" i="5"/>
  <c r="AB33" i="5"/>
  <c r="AA33" i="5"/>
  <c r="Z33" i="5"/>
  <c r="U33" i="5"/>
  <c r="T33" i="5"/>
  <c r="S33" i="5"/>
  <c r="R33" i="5"/>
  <c r="Q33" i="5"/>
  <c r="P33" i="5"/>
  <c r="O33" i="5"/>
  <c r="N33" i="5"/>
  <c r="M33" i="5"/>
  <c r="L33" i="5"/>
  <c r="K33" i="5"/>
  <c r="I33" i="5"/>
  <c r="H33" i="5"/>
  <c r="G33" i="5"/>
  <c r="F33" i="5"/>
  <c r="E33" i="5"/>
  <c r="D33" i="5"/>
  <c r="C33" i="5"/>
  <c r="B33" i="5"/>
  <c r="A33" i="5"/>
  <c r="AR32" i="5"/>
  <c r="AS32" i="5"/>
  <c r="V32" i="5"/>
  <c r="AJ32" i="5"/>
  <c r="W32" i="5"/>
  <c r="AK32" i="5"/>
  <c r="AN32" i="5"/>
  <c r="AP32" i="5"/>
  <c r="AQ32" i="5"/>
  <c r="AO32" i="5"/>
  <c r="Y32" i="5"/>
  <c r="AM32" i="5"/>
  <c r="X32" i="5"/>
  <c r="AL32" i="5"/>
  <c r="J32" i="5"/>
  <c r="AI32" i="5"/>
  <c r="AD32" i="5"/>
  <c r="AC32" i="5"/>
  <c r="AB32" i="5"/>
  <c r="AA32" i="5"/>
  <c r="Z32" i="5"/>
  <c r="U32" i="5"/>
  <c r="T32" i="5"/>
  <c r="S32" i="5"/>
  <c r="R32" i="5"/>
  <c r="Q32" i="5"/>
  <c r="P32" i="5"/>
  <c r="O32" i="5"/>
  <c r="N32" i="5"/>
  <c r="M32" i="5"/>
  <c r="L32" i="5"/>
  <c r="K32" i="5"/>
  <c r="I32" i="5"/>
  <c r="H32" i="5"/>
  <c r="G32" i="5"/>
  <c r="F32" i="5"/>
  <c r="E32" i="5"/>
  <c r="D32" i="5"/>
  <c r="C32" i="5"/>
  <c r="B32" i="5"/>
  <c r="A32" i="5"/>
  <c r="AR31" i="5"/>
  <c r="AS31" i="5"/>
  <c r="V31" i="5"/>
  <c r="AJ31" i="5"/>
  <c r="W31" i="5"/>
  <c r="AK31" i="5"/>
  <c r="AN31" i="5"/>
  <c r="AP31" i="5"/>
  <c r="AQ31" i="5"/>
  <c r="AO31" i="5"/>
  <c r="Y31" i="5"/>
  <c r="AM31" i="5"/>
  <c r="X31" i="5"/>
  <c r="AL31" i="5"/>
  <c r="J31" i="5"/>
  <c r="AI31" i="5"/>
  <c r="AD31" i="5"/>
  <c r="AC31" i="5"/>
  <c r="AB31" i="5"/>
  <c r="AA31" i="5"/>
  <c r="Z31" i="5"/>
  <c r="U31" i="5"/>
  <c r="T31" i="5"/>
  <c r="S31" i="5"/>
  <c r="R31" i="5"/>
  <c r="Q31" i="5"/>
  <c r="P31" i="5"/>
  <c r="O31" i="5"/>
  <c r="N31" i="5"/>
  <c r="M31" i="5"/>
  <c r="L31" i="5"/>
  <c r="K31" i="5"/>
  <c r="I31" i="5"/>
  <c r="H31" i="5"/>
  <c r="G31" i="5"/>
  <c r="F31" i="5"/>
  <c r="E31" i="5"/>
  <c r="D31" i="5"/>
  <c r="C31" i="5"/>
  <c r="B31" i="5"/>
  <c r="A31" i="5"/>
  <c r="AR30" i="5"/>
  <c r="AS30" i="5"/>
  <c r="V30" i="5"/>
  <c r="AJ30" i="5"/>
  <c r="W30" i="5"/>
  <c r="AK30" i="5"/>
  <c r="AN30" i="5"/>
  <c r="AP30" i="5"/>
  <c r="AQ30" i="5"/>
  <c r="AO30" i="5"/>
  <c r="Y30" i="5"/>
  <c r="AM30" i="5"/>
  <c r="X30" i="5"/>
  <c r="AL30" i="5"/>
  <c r="J30" i="5"/>
  <c r="AI30" i="5"/>
  <c r="AD30" i="5"/>
  <c r="AC30" i="5"/>
  <c r="AB30" i="5"/>
  <c r="AA30" i="5"/>
  <c r="Z30" i="5"/>
  <c r="U30" i="5"/>
  <c r="T30" i="5"/>
  <c r="S30" i="5"/>
  <c r="R30" i="5"/>
  <c r="Q30" i="5"/>
  <c r="P30" i="5"/>
  <c r="O30" i="5"/>
  <c r="N30" i="5"/>
  <c r="M30" i="5"/>
  <c r="L30" i="5"/>
  <c r="K30" i="5"/>
  <c r="I30" i="5"/>
  <c r="H30" i="5"/>
  <c r="G30" i="5"/>
  <c r="F30" i="5"/>
  <c r="E30" i="5"/>
  <c r="D30" i="5"/>
  <c r="C30" i="5"/>
  <c r="B30" i="5"/>
  <c r="A30" i="5"/>
  <c r="AR29" i="5"/>
  <c r="AS29" i="5"/>
  <c r="V29" i="5"/>
  <c r="AJ29" i="5"/>
  <c r="W29" i="5"/>
  <c r="AK29" i="5"/>
  <c r="AN29" i="5"/>
  <c r="AP29" i="5"/>
  <c r="AQ29" i="5"/>
  <c r="AO29" i="5"/>
  <c r="Y29" i="5"/>
  <c r="AM29" i="5"/>
  <c r="X29" i="5"/>
  <c r="AL29" i="5"/>
  <c r="J29" i="5"/>
  <c r="AI29" i="5"/>
  <c r="AD29" i="5"/>
  <c r="AC29" i="5"/>
  <c r="AB29" i="5"/>
  <c r="AA29" i="5"/>
  <c r="Z29" i="5"/>
  <c r="U29" i="5"/>
  <c r="T29" i="5"/>
  <c r="S29" i="5"/>
  <c r="R29" i="5"/>
  <c r="Q29" i="5"/>
  <c r="P29" i="5"/>
  <c r="O29" i="5"/>
  <c r="N29" i="5"/>
  <c r="M29" i="5"/>
  <c r="L29" i="5"/>
  <c r="K29" i="5"/>
  <c r="I29" i="5"/>
  <c r="H29" i="5"/>
  <c r="G29" i="5"/>
  <c r="F29" i="5"/>
  <c r="E29" i="5"/>
  <c r="D29" i="5"/>
  <c r="C29" i="5"/>
  <c r="B29" i="5"/>
  <c r="A29" i="5"/>
  <c r="AR28" i="5"/>
  <c r="AS28" i="5"/>
  <c r="V28" i="5"/>
  <c r="AJ28" i="5"/>
  <c r="W28" i="5"/>
  <c r="AK28" i="5"/>
  <c r="AN28" i="5"/>
  <c r="AP28" i="5"/>
  <c r="AQ28" i="5"/>
  <c r="AO28" i="5"/>
  <c r="Y28" i="5"/>
  <c r="AM28" i="5"/>
  <c r="X28" i="5"/>
  <c r="AL28" i="5"/>
  <c r="J28" i="5"/>
  <c r="AI28" i="5"/>
  <c r="AD28" i="5"/>
  <c r="AC28" i="5"/>
  <c r="AB28" i="5"/>
  <c r="AA28" i="5"/>
  <c r="Z28" i="5"/>
  <c r="U28" i="5"/>
  <c r="T28" i="5"/>
  <c r="S28" i="5"/>
  <c r="R28" i="5"/>
  <c r="Q28" i="5"/>
  <c r="P28" i="5"/>
  <c r="O28" i="5"/>
  <c r="N28" i="5"/>
  <c r="M28" i="5"/>
  <c r="L28" i="5"/>
  <c r="K28" i="5"/>
  <c r="I28" i="5"/>
  <c r="H28" i="5"/>
  <c r="G28" i="5"/>
  <c r="F28" i="5"/>
  <c r="E28" i="5"/>
  <c r="D28" i="5"/>
  <c r="C28" i="5"/>
  <c r="B28" i="5"/>
  <c r="A28" i="5"/>
  <c r="AR27" i="5"/>
  <c r="AS27" i="5"/>
  <c r="V27" i="5"/>
  <c r="AJ27" i="5"/>
  <c r="W27" i="5"/>
  <c r="AK27" i="5"/>
  <c r="AN27" i="5"/>
  <c r="AP27" i="5"/>
  <c r="AQ27" i="5"/>
  <c r="AO27" i="5"/>
  <c r="Y27" i="5"/>
  <c r="AM27" i="5"/>
  <c r="X27" i="5"/>
  <c r="AL27" i="5"/>
  <c r="J27" i="5"/>
  <c r="AI27" i="5"/>
  <c r="AD27" i="5"/>
  <c r="AC27" i="5"/>
  <c r="AB27" i="5"/>
  <c r="AA27" i="5"/>
  <c r="Z27" i="5"/>
  <c r="U27" i="5"/>
  <c r="T27" i="5"/>
  <c r="S27" i="5"/>
  <c r="R27" i="5"/>
  <c r="Q27" i="5"/>
  <c r="P27" i="5"/>
  <c r="O27" i="5"/>
  <c r="N27" i="5"/>
  <c r="M27" i="5"/>
  <c r="L27" i="5"/>
  <c r="K27" i="5"/>
  <c r="I27" i="5"/>
  <c r="H27" i="5"/>
  <c r="G27" i="5"/>
  <c r="F27" i="5"/>
  <c r="E27" i="5"/>
  <c r="D27" i="5"/>
  <c r="C27" i="5"/>
  <c r="B27" i="5"/>
  <c r="A27" i="5"/>
  <c r="AR26" i="5"/>
  <c r="AS26" i="5"/>
  <c r="V26" i="5"/>
  <c r="AJ26" i="5"/>
  <c r="W26" i="5"/>
  <c r="AK26" i="5"/>
  <c r="AN26" i="5"/>
  <c r="AP26" i="5"/>
  <c r="AQ26" i="5"/>
  <c r="AO26" i="5"/>
  <c r="Y26" i="5"/>
  <c r="AM26" i="5"/>
  <c r="X26" i="5"/>
  <c r="AL26" i="5"/>
  <c r="J26" i="5"/>
  <c r="AI26" i="5"/>
  <c r="AD26" i="5"/>
  <c r="AC26" i="5"/>
  <c r="AB26" i="5"/>
  <c r="AA26" i="5"/>
  <c r="Z26" i="5"/>
  <c r="U26" i="5"/>
  <c r="T26" i="5"/>
  <c r="S26" i="5"/>
  <c r="R26" i="5"/>
  <c r="Q26" i="5"/>
  <c r="P26" i="5"/>
  <c r="O26" i="5"/>
  <c r="N26" i="5"/>
  <c r="M26" i="5"/>
  <c r="L26" i="5"/>
  <c r="K26" i="5"/>
  <c r="I26" i="5"/>
  <c r="H26" i="5"/>
  <c r="G26" i="5"/>
  <c r="F26" i="5"/>
  <c r="E26" i="5"/>
  <c r="D26" i="5"/>
  <c r="C26" i="5"/>
  <c r="B26" i="5"/>
  <c r="A26" i="5"/>
  <c r="AR25" i="5"/>
  <c r="AS25" i="5"/>
  <c r="AJ25" i="5"/>
  <c r="AK25" i="5"/>
  <c r="AN25" i="5"/>
  <c r="AP25" i="5"/>
  <c r="AQ25" i="5"/>
  <c r="AO25" i="5"/>
  <c r="AM25" i="5"/>
  <c r="AL25" i="5"/>
  <c r="AI25" i="5"/>
  <c r="AR24" i="5"/>
  <c r="AS24" i="5"/>
  <c r="V24" i="5"/>
  <c r="AJ24" i="5"/>
  <c r="W24" i="5"/>
  <c r="AK24" i="5"/>
  <c r="AN24" i="5"/>
  <c r="AP24" i="5"/>
  <c r="AQ24" i="5"/>
  <c r="AO24" i="5"/>
  <c r="Y24" i="5"/>
  <c r="AM24" i="5"/>
  <c r="X24" i="5"/>
  <c r="AL24" i="5"/>
  <c r="J24" i="5"/>
  <c r="AI24" i="5"/>
  <c r="AD24" i="5"/>
  <c r="AC24" i="5"/>
  <c r="AB24" i="5"/>
  <c r="AA24" i="5"/>
  <c r="Z24" i="5"/>
  <c r="U24" i="5"/>
  <c r="T24" i="5"/>
  <c r="S24" i="5"/>
  <c r="R24" i="5"/>
  <c r="Q24" i="5"/>
  <c r="P24" i="5"/>
  <c r="O24" i="5"/>
  <c r="N24" i="5"/>
  <c r="M24" i="5"/>
  <c r="L24" i="5"/>
  <c r="K24" i="5"/>
  <c r="I24" i="5"/>
  <c r="H24" i="5"/>
  <c r="G24" i="5"/>
  <c r="F24" i="5"/>
  <c r="E24" i="5"/>
  <c r="D24" i="5"/>
  <c r="C24" i="5"/>
  <c r="B24" i="5"/>
  <c r="A24" i="5"/>
  <c r="AR23" i="5"/>
  <c r="AS23" i="5"/>
  <c r="V23" i="5"/>
  <c r="AJ23" i="5"/>
  <c r="W23" i="5"/>
  <c r="AK23" i="5"/>
  <c r="AN23" i="5"/>
  <c r="AP23" i="5"/>
  <c r="AQ23" i="5"/>
  <c r="AO23" i="5"/>
  <c r="Y23" i="5"/>
  <c r="AM23" i="5"/>
  <c r="X23" i="5"/>
  <c r="AL23" i="5"/>
  <c r="J23" i="5"/>
  <c r="AI23" i="5"/>
  <c r="AD23" i="5"/>
  <c r="AC23" i="5"/>
  <c r="AB23" i="5"/>
  <c r="AA23" i="5"/>
  <c r="Z23" i="5"/>
  <c r="U23" i="5"/>
  <c r="T23" i="5"/>
  <c r="S23" i="5"/>
  <c r="R23" i="5"/>
  <c r="Q23" i="5"/>
  <c r="P23" i="5"/>
  <c r="O23" i="5"/>
  <c r="N23" i="5"/>
  <c r="M23" i="5"/>
  <c r="L23" i="5"/>
  <c r="K23" i="5"/>
  <c r="I23" i="5"/>
  <c r="H23" i="5"/>
  <c r="G23" i="5"/>
  <c r="F23" i="5"/>
  <c r="E23" i="5"/>
  <c r="D23" i="5"/>
  <c r="C23" i="5"/>
  <c r="B23" i="5"/>
  <c r="A23" i="5"/>
  <c r="AR22" i="5"/>
  <c r="AS22" i="5"/>
  <c r="V22" i="5"/>
  <c r="AJ22" i="5"/>
  <c r="W22" i="5"/>
  <c r="AK22" i="5"/>
  <c r="AN22" i="5"/>
  <c r="AP22" i="5"/>
  <c r="AQ22" i="5"/>
  <c r="AO22" i="5"/>
  <c r="Y22" i="5"/>
  <c r="AM22" i="5"/>
  <c r="X22" i="5"/>
  <c r="AL22" i="5"/>
  <c r="J22" i="5"/>
  <c r="AI22" i="5"/>
  <c r="AD22" i="5"/>
  <c r="AC22" i="5"/>
  <c r="AB22" i="5"/>
  <c r="AA22" i="5"/>
  <c r="Z22" i="5"/>
  <c r="U22" i="5"/>
  <c r="T22" i="5"/>
  <c r="S22" i="5"/>
  <c r="R22" i="5"/>
  <c r="Q22" i="5"/>
  <c r="P22" i="5"/>
  <c r="O22" i="5"/>
  <c r="N22" i="5"/>
  <c r="M22" i="5"/>
  <c r="L22" i="5"/>
  <c r="K22" i="5"/>
  <c r="I22" i="5"/>
  <c r="H22" i="5"/>
  <c r="G22" i="5"/>
  <c r="F22" i="5"/>
  <c r="E22" i="5"/>
  <c r="D22" i="5"/>
  <c r="C22" i="5"/>
  <c r="B22" i="5"/>
  <c r="A22" i="5"/>
  <c r="AR21" i="5"/>
  <c r="AS21" i="5"/>
  <c r="V21" i="5"/>
  <c r="AJ21" i="5"/>
  <c r="W21" i="5"/>
  <c r="AK21" i="5"/>
  <c r="AN21" i="5"/>
  <c r="AP21" i="5"/>
  <c r="AQ21" i="5"/>
  <c r="AO21" i="5"/>
  <c r="Y21" i="5"/>
  <c r="AM21" i="5"/>
  <c r="X21" i="5"/>
  <c r="AL21" i="5"/>
  <c r="J21" i="5"/>
  <c r="AI21" i="5"/>
  <c r="AD21" i="5"/>
  <c r="AC21" i="5"/>
  <c r="AB21" i="5"/>
  <c r="AA21" i="5"/>
  <c r="Z21" i="5"/>
  <c r="U21" i="5"/>
  <c r="T21" i="5"/>
  <c r="S21" i="5"/>
  <c r="R21" i="5"/>
  <c r="Q21" i="5"/>
  <c r="P21" i="5"/>
  <c r="O21" i="5"/>
  <c r="N21" i="5"/>
  <c r="M21" i="5"/>
  <c r="L21" i="5"/>
  <c r="K21" i="5"/>
  <c r="I21" i="5"/>
  <c r="H21" i="5"/>
  <c r="G21" i="5"/>
  <c r="F21" i="5"/>
  <c r="E21" i="5"/>
  <c r="D21" i="5"/>
  <c r="C21" i="5"/>
  <c r="B21" i="5"/>
  <c r="A21" i="5"/>
  <c r="AR20" i="5"/>
  <c r="AS20" i="5"/>
  <c r="V20" i="5"/>
  <c r="AJ20" i="5"/>
  <c r="W20" i="5"/>
  <c r="AK20" i="5"/>
  <c r="AN20" i="5"/>
  <c r="AP20" i="5"/>
  <c r="AQ20" i="5"/>
  <c r="AO20" i="5"/>
  <c r="Y20" i="5"/>
  <c r="AM20" i="5"/>
  <c r="X20" i="5"/>
  <c r="AL20" i="5"/>
  <c r="J20" i="5"/>
  <c r="AI20" i="5"/>
  <c r="AD20" i="5"/>
  <c r="AC20" i="5"/>
  <c r="AB20" i="5"/>
  <c r="AA20" i="5"/>
  <c r="Z20" i="5"/>
  <c r="U20" i="5"/>
  <c r="T20" i="5"/>
  <c r="S20" i="5"/>
  <c r="R20" i="5"/>
  <c r="Q20" i="5"/>
  <c r="P20" i="5"/>
  <c r="O20" i="5"/>
  <c r="N20" i="5"/>
  <c r="M20" i="5"/>
  <c r="L20" i="5"/>
  <c r="K20" i="5"/>
  <c r="I20" i="5"/>
  <c r="H20" i="5"/>
  <c r="G20" i="5"/>
  <c r="F20" i="5"/>
  <c r="E20" i="5"/>
  <c r="D20" i="5"/>
  <c r="C20" i="5"/>
  <c r="B20" i="5"/>
  <c r="A20" i="5"/>
  <c r="AR19" i="5"/>
  <c r="AS19" i="5"/>
  <c r="V19" i="5"/>
  <c r="AJ19" i="5"/>
  <c r="W19" i="5"/>
  <c r="AK19" i="5"/>
  <c r="AN19" i="5"/>
  <c r="AP19" i="5"/>
  <c r="AQ19" i="5"/>
  <c r="AO19" i="5"/>
  <c r="Y19" i="5"/>
  <c r="AM19" i="5"/>
  <c r="X19" i="5"/>
  <c r="AL19" i="5"/>
  <c r="J19" i="5"/>
  <c r="AI19" i="5"/>
  <c r="AD19" i="5"/>
  <c r="AC19" i="5"/>
  <c r="AB19" i="5"/>
  <c r="AA19" i="5"/>
  <c r="Z19" i="5"/>
  <c r="U19" i="5"/>
  <c r="T19" i="5"/>
  <c r="S19" i="5"/>
  <c r="R19" i="5"/>
  <c r="Q19" i="5"/>
  <c r="P19" i="5"/>
  <c r="O19" i="5"/>
  <c r="N19" i="5"/>
  <c r="M19" i="5"/>
  <c r="L19" i="5"/>
  <c r="K19" i="5"/>
  <c r="I19" i="5"/>
  <c r="H19" i="5"/>
  <c r="G19" i="5"/>
  <c r="F19" i="5"/>
  <c r="E19" i="5"/>
  <c r="D19" i="5"/>
  <c r="C19" i="5"/>
  <c r="B19" i="5"/>
  <c r="A19" i="5"/>
  <c r="AR18" i="5"/>
  <c r="AS18" i="5"/>
  <c r="V18" i="5"/>
  <c r="AJ18" i="5"/>
  <c r="W18" i="5"/>
  <c r="AK18" i="5"/>
  <c r="AN18" i="5"/>
  <c r="AP18" i="5"/>
  <c r="AQ18" i="5"/>
  <c r="AO18" i="5"/>
  <c r="Y18" i="5"/>
  <c r="AM18" i="5"/>
  <c r="X18" i="5"/>
  <c r="AL18" i="5"/>
  <c r="J18" i="5"/>
  <c r="AI18" i="5"/>
  <c r="AD18" i="5"/>
  <c r="AC18" i="5"/>
  <c r="AB18" i="5"/>
  <c r="AA18" i="5"/>
  <c r="Z18" i="5"/>
  <c r="U18" i="5"/>
  <c r="T18" i="5"/>
  <c r="S18" i="5"/>
  <c r="R18" i="5"/>
  <c r="Q18" i="5"/>
  <c r="P18" i="5"/>
  <c r="O18" i="5"/>
  <c r="N18" i="5"/>
  <c r="M18" i="5"/>
  <c r="L18" i="5"/>
  <c r="K18" i="5"/>
  <c r="I18" i="5"/>
  <c r="H18" i="5"/>
  <c r="G18" i="5"/>
  <c r="F18" i="5"/>
  <c r="E18" i="5"/>
  <c r="D18" i="5"/>
  <c r="C18" i="5"/>
  <c r="B18" i="5"/>
  <c r="A18" i="5"/>
  <c r="AR17" i="5"/>
  <c r="AS17" i="5"/>
  <c r="V17" i="5"/>
  <c r="AJ17" i="5"/>
  <c r="W17" i="5"/>
  <c r="AK17" i="5"/>
  <c r="AN17" i="5"/>
  <c r="AP17" i="5"/>
  <c r="AQ17" i="5"/>
  <c r="AO17" i="5"/>
  <c r="Y17" i="5"/>
  <c r="AM17" i="5"/>
  <c r="X17" i="5"/>
  <c r="AL17" i="5"/>
  <c r="J17" i="5"/>
  <c r="AI17" i="5"/>
  <c r="AD17" i="5"/>
  <c r="AC17" i="5"/>
  <c r="AB17" i="5"/>
  <c r="AA17" i="5"/>
  <c r="Z17" i="5"/>
  <c r="U17" i="5"/>
  <c r="T17" i="5"/>
  <c r="S17" i="5"/>
  <c r="R17" i="5"/>
  <c r="Q17" i="5"/>
  <c r="P17" i="5"/>
  <c r="O17" i="5"/>
  <c r="N17" i="5"/>
  <c r="M17" i="5"/>
  <c r="L17" i="5"/>
  <c r="K17" i="5"/>
  <c r="I17" i="5"/>
  <c r="H17" i="5"/>
  <c r="G17" i="5"/>
  <c r="F17" i="5"/>
  <c r="E17" i="5"/>
  <c r="D17" i="5"/>
  <c r="C17" i="5"/>
  <c r="B17" i="5"/>
  <c r="A17" i="5"/>
  <c r="AR16" i="5"/>
  <c r="AS16" i="5"/>
  <c r="V16" i="5"/>
  <c r="AJ16" i="5"/>
  <c r="W16" i="5"/>
  <c r="AK16" i="5"/>
  <c r="AN16" i="5"/>
  <c r="AP16" i="5"/>
  <c r="AQ16" i="5"/>
  <c r="AO16" i="5"/>
  <c r="Y16" i="5"/>
  <c r="AM16" i="5"/>
  <c r="X16" i="5"/>
  <c r="AL16" i="5"/>
  <c r="J16" i="5"/>
  <c r="AI16" i="5"/>
  <c r="AD16" i="5"/>
  <c r="AC16" i="5"/>
  <c r="AB16" i="5"/>
  <c r="AA16" i="5"/>
  <c r="Z16" i="5"/>
  <c r="U16" i="5"/>
  <c r="T16" i="5"/>
  <c r="S16" i="5"/>
  <c r="R16" i="5"/>
  <c r="Q16" i="5"/>
  <c r="P16" i="5"/>
  <c r="O16" i="5"/>
  <c r="N16" i="5"/>
  <c r="M16" i="5"/>
  <c r="L16" i="5"/>
  <c r="K16" i="5"/>
  <c r="I16" i="5"/>
  <c r="H16" i="5"/>
  <c r="G16" i="5"/>
  <c r="F16" i="5"/>
  <c r="E16" i="5"/>
  <c r="D16" i="5"/>
  <c r="C16" i="5"/>
  <c r="B16" i="5"/>
  <c r="A16" i="5"/>
  <c r="AR15" i="5"/>
  <c r="AS15" i="5"/>
  <c r="V15" i="5"/>
  <c r="AJ15" i="5"/>
  <c r="W15" i="5"/>
  <c r="AK15" i="5"/>
  <c r="AN15" i="5"/>
  <c r="AP15" i="5"/>
  <c r="AQ15" i="5"/>
  <c r="AO15" i="5"/>
  <c r="Y15" i="5"/>
  <c r="AM15" i="5"/>
  <c r="X15" i="5"/>
  <c r="AL15" i="5"/>
  <c r="J15" i="5"/>
  <c r="AI15" i="5"/>
  <c r="AD15" i="5"/>
  <c r="AC15" i="5"/>
  <c r="AB15" i="5"/>
  <c r="AA15" i="5"/>
  <c r="Z15" i="5"/>
  <c r="U15" i="5"/>
  <c r="T15" i="5"/>
  <c r="S15" i="5"/>
  <c r="R15" i="5"/>
  <c r="Q15" i="5"/>
  <c r="P15" i="5"/>
  <c r="O15" i="5"/>
  <c r="N15" i="5"/>
  <c r="M15" i="5"/>
  <c r="L15" i="5"/>
  <c r="K15" i="5"/>
  <c r="I15" i="5"/>
  <c r="H15" i="5"/>
  <c r="G15" i="5"/>
  <c r="F15" i="5"/>
  <c r="E15" i="5"/>
  <c r="D15" i="5"/>
  <c r="C15" i="5"/>
  <c r="B15" i="5"/>
  <c r="A15" i="5"/>
  <c r="AR14" i="5"/>
  <c r="AS14" i="5"/>
  <c r="V14" i="5"/>
  <c r="AJ14" i="5"/>
  <c r="W14" i="5"/>
  <c r="AK14" i="5"/>
  <c r="AN14" i="5"/>
  <c r="AP14" i="5"/>
  <c r="AQ14" i="5"/>
  <c r="AO14" i="5"/>
  <c r="Y14" i="5"/>
  <c r="AM14" i="5"/>
  <c r="X14" i="5"/>
  <c r="AL14" i="5"/>
  <c r="J14" i="5"/>
  <c r="AI14" i="5"/>
  <c r="AD14" i="5"/>
  <c r="AC14" i="5"/>
  <c r="AB14" i="5"/>
  <c r="AA14" i="5"/>
  <c r="Z14" i="5"/>
  <c r="U14" i="5"/>
  <c r="T14" i="5"/>
  <c r="S14" i="5"/>
  <c r="R14" i="5"/>
  <c r="Q14" i="5"/>
  <c r="P14" i="5"/>
  <c r="O14" i="5"/>
  <c r="N14" i="5"/>
  <c r="M14" i="5"/>
  <c r="L14" i="5"/>
  <c r="K14" i="5"/>
  <c r="I14" i="5"/>
  <c r="H14" i="5"/>
  <c r="G14" i="5"/>
  <c r="F14" i="5"/>
  <c r="E14" i="5"/>
  <c r="D14" i="5"/>
  <c r="C14" i="5"/>
  <c r="B14" i="5"/>
  <c r="A14" i="5"/>
  <c r="AR13" i="5"/>
  <c r="AS13" i="5"/>
  <c r="V13" i="5"/>
  <c r="AJ13" i="5"/>
  <c r="W13" i="5"/>
  <c r="AK13" i="5"/>
  <c r="AN13" i="5"/>
  <c r="AP13" i="5"/>
  <c r="AQ13" i="5"/>
  <c r="AO13" i="5"/>
  <c r="Y13" i="5"/>
  <c r="AM13" i="5"/>
  <c r="X13" i="5"/>
  <c r="AL13" i="5"/>
  <c r="J13" i="5"/>
  <c r="AI13" i="5"/>
  <c r="AD13" i="5"/>
  <c r="AC13" i="5"/>
  <c r="AB13" i="5"/>
  <c r="AA13" i="5"/>
  <c r="Z13" i="5"/>
  <c r="U13" i="5"/>
  <c r="T13" i="5"/>
  <c r="S13" i="5"/>
  <c r="R13" i="5"/>
  <c r="Q13" i="5"/>
  <c r="P13" i="5"/>
  <c r="O13" i="5"/>
  <c r="N13" i="5"/>
  <c r="M13" i="5"/>
  <c r="L13" i="5"/>
  <c r="K13" i="5"/>
  <c r="I13" i="5"/>
  <c r="H13" i="5"/>
  <c r="G13" i="5"/>
  <c r="F13" i="5"/>
  <c r="E13" i="5"/>
  <c r="D13" i="5"/>
  <c r="C13" i="5"/>
  <c r="B13" i="5"/>
  <c r="A13" i="5"/>
  <c r="AR12" i="5"/>
  <c r="AS12" i="5"/>
  <c r="V12" i="5"/>
  <c r="AJ12" i="5"/>
  <c r="W12" i="5"/>
  <c r="AK12" i="5"/>
  <c r="AN12" i="5"/>
  <c r="AP12" i="5"/>
  <c r="AQ12" i="5"/>
  <c r="AO12" i="5"/>
  <c r="Y12" i="5"/>
  <c r="AM12" i="5"/>
  <c r="X12" i="5"/>
  <c r="AL12" i="5"/>
  <c r="J12" i="5"/>
  <c r="AI12" i="5"/>
  <c r="AD12" i="5"/>
  <c r="AC12" i="5"/>
  <c r="AB12" i="5"/>
  <c r="AA12" i="5"/>
  <c r="Z12" i="5"/>
  <c r="U12" i="5"/>
  <c r="T12" i="5"/>
  <c r="S12" i="5"/>
  <c r="R12" i="5"/>
  <c r="Q12" i="5"/>
  <c r="P12" i="5"/>
  <c r="O12" i="5"/>
  <c r="N12" i="5"/>
  <c r="M12" i="5"/>
  <c r="L12" i="5"/>
  <c r="K12" i="5"/>
  <c r="I12" i="5"/>
  <c r="H12" i="5"/>
  <c r="G12" i="5"/>
  <c r="F12" i="5"/>
  <c r="E12" i="5"/>
  <c r="D12" i="5"/>
  <c r="C12" i="5"/>
  <c r="B12" i="5"/>
  <c r="A12" i="5"/>
  <c r="AR11" i="5"/>
  <c r="AS11" i="5"/>
  <c r="V11" i="5"/>
  <c r="AJ11" i="5"/>
  <c r="W11" i="5"/>
  <c r="AK11" i="5"/>
  <c r="AN11" i="5"/>
  <c r="AP11" i="5"/>
  <c r="AQ11" i="5"/>
  <c r="AO11" i="5"/>
  <c r="Y11" i="5"/>
  <c r="AM11" i="5"/>
  <c r="X11" i="5"/>
  <c r="AL11" i="5"/>
  <c r="J11" i="5"/>
  <c r="AI11" i="5"/>
  <c r="AD11" i="5"/>
  <c r="AC11" i="5"/>
  <c r="AB11" i="5"/>
  <c r="AA11" i="5"/>
  <c r="Z11" i="5"/>
  <c r="U11" i="5"/>
  <c r="T11" i="5"/>
  <c r="S11" i="5"/>
  <c r="R11" i="5"/>
  <c r="Q11" i="5"/>
  <c r="P11" i="5"/>
  <c r="O11" i="5"/>
  <c r="N11" i="5"/>
  <c r="M11" i="5"/>
  <c r="L11" i="5"/>
  <c r="K11" i="5"/>
  <c r="I11" i="5"/>
  <c r="H11" i="5"/>
  <c r="G11" i="5"/>
  <c r="F11" i="5"/>
  <c r="E11" i="5"/>
  <c r="D11" i="5"/>
  <c r="C11" i="5"/>
  <c r="B11" i="5"/>
  <c r="A11" i="5"/>
  <c r="AR10" i="5"/>
  <c r="AS10" i="5"/>
  <c r="V10" i="5"/>
  <c r="AJ10" i="5"/>
  <c r="W10" i="5"/>
  <c r="AK10" i="5"/>
  <c r="AN10" i="5"/>
  <c r="AP10" i="5"/>
  <c r="AQ10" i="5"/>
  <c r="AO10" i="5"/>
  <c r="Y10" i="5"/>
  <c r="AM10" i="5"/>
  <c r="X10" i="5"/>
  <c r="AL10" i="5"/>
  <c r="J10" i="5"/>
  <c r="AI10" i="5"/>
  <c r="AD10" i="5"/>
  <c r="AC10" i="5"/>
  <c r="AB10" i="5"/>
  <c r="AA10" i="5"/>
  <c r="Z10" i="5"/>
  <c r="U10" i="5"/>
  <c r="T10" i="5"/>
  <c r="S10" i="5"/>
  <c r="R10" i="5"/>
  <c r="Q10" i="5"/>
  <c r="P10" i="5"/>
  <c r="O10" i="5"/>
  <c r="N10" i="5"/>
  <c r="M10" i="5"/>
  <c r="L10" i="5"/>
  <c r="K10" i="5"/>
  <c r="I10" i="5"/>
  <c r="H10" i="5"/>
  <c r="G10" i="5"/>
  <c r="F10" i="5"/>
  <c r="E10" i="5"/>
  <c r="D10" i="5"/>
  <c r="C10" i="5"/>
  <c r="B10" i="5"/>
  <c r="A10" i="5"/>
  <c r="AR9" i="5"/>
  <c r="AS9" i="5"/>
  <c r="V9" i="5"/>
  <c r="AJ9" i="5"/>
  <c r="W9" i="5"/>
  <c r="AK9" i="5"/>
  <c r="AN9" i="5"/>
  <c r="AP9" i="5"/>
  <c r="AQ9" i="5"/>
  <c r="AO9" i="5"/>
  <c r="Y9" i="5"/>
  <c r="AM9" i="5"/>
  <c r="X9" i="5"/>
  <c r="AL9" i="5"/>
  <c r="J9" i="5"/>
  <c r="AI9" i="5"/>
  <c r="AD9" i="5"/>
  <c r="AC9" i="5"/>
  <c r="AB9" i="5"/>
  <c r="AA9" i="5"/>
  <c r="Z9" i="5"/>
  <c r="U9" i="5"/>
  <c r="T9" i="5"/>
  <c r="S9" i="5"/>
  <c r="R9" i="5"/>
  <c r="Q9" i="5"/>
  <c r="P9" i="5"/>
  <c r="O9" i="5"/>
  <c r="N9" i="5"/>
  <c r="M9" i="5"/>
  <c r="L9" i="5"/>
  <c r="K9" i="5"/>
  <c r="I9" i="5"/>
  <c r="H9" i="5"/>
  <c r="G9" i="5"/>
  <c r="F9" i="5"/>
  <c r="E9" i="5"/>
  <c r="D9" i="5"/>
  <c r="C9" i="5"/>
  <c r="B9" i="5"/>
  <c r="A9" i="5"/>
  <c r="AR8" i="5"/>
  <c r="AS8" i="5"/>
  <c r="V8" i="5"/>
  <c r="AJ8" i="5"/>
  <c r="W8" i="5"/>
  <c r="AK8" i="5"/>
  <c r="AN8" i="5"/>
  <c r="AP8" i="5"/>
  <c r="AQ8" i="5"/>
  <c r="AO8" i="5"/>
  <c r="Y8" i="5"/>
  <c r="AM8" i="5"/>
  <c r="X8" i="5"/>
  <c r="AL8" i="5"/>
  <c r="J8" i="5"/>
  <c r="AI8" i="5"/>
  <c r="AD8" i="5"/>
  <c r="AC8" i="5"/>
  <c r="AB8" i="5"/>
  <c r="AA8" i="5"/>
  <c r="Z8" i="5"/>
  <c r="U8" i="5"/>
  <c r="T8" i="5"/>
  <c r="S8" i="5"/>
  <c r="R8" i="5"/>
  <c r="Q8" i="5"/>
  <c r="P8" i="5"/>
  <c r="O8" i="5"/>
  <c r="N8" i="5"/>
  <c r="M8" i="5"/>
  <c r="L8" i="5"/>
  <c r="K8" i="5"/>
  <c r="I8" i="5"/>
  <c r="H8" i="5"/>
  <c r="G8" i="5"/>
  <c r="F8" i="5"/>
  <c r="E8" i="5"/>
  <c r="D8" i="5"/>
  <c r="C8" i="5"/>
  <c r="B8" i="5"/>
  <c r="A8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C7" i="5"/>
  <c r="B7" i="5"/>
  <c r="A7" i="5"/>
  <c r="AI4" i="5"/>
  <c r="AI3" i="5"/>
  <c r="AR9" i="4"/>
  <c r="AR10" i="4"/>
  <c r="AR11" i="4"/>
  <c r="AR12" i="4"/>
  <c r="AR13" i="4"/>
  <c r="AR14" i="4"/>
  <c r="AI5" i="4"/>
  <c r="AR15" i="4"/>
  <c r="AR16" i="4"/>
  <c r="AR17" i="4"/>
  <c r="AR18" i="4"/>
  <c r="AR19" i="4"/>
  <c r="AR20" i="4"/>
  <c r="AR21" i="4"/>
  <c r="AR22" i="4"/>
  <c r="AR23" i="4"/>
  <c r="AR24" i="4"/>
  <c r="AR25" i="4"/>
  <c r="AR26" i="4"/>
  <c r="AR27" i="4"/>
  <c r="AR28" i="4"/>
  <c r="AR29" i="4"/>
  <c r="AR30" i="4"/>
  <c r="AR31" i="4"/>
  <c r="AR32" i="4"/>
  <c r="AR33" i="4"/>
  <c r="AR34" i="4"/>
  <c r="AR35" i="4"/>
  <c r="AR36" i="4"/>
  <c r="AR37" i="4"/>
  <c r="AR38" i="4"/>
  <c r="AR39" i="4"/>
  <c r="AR40" i="4"/>
  <c r="AR41" i="4"/>
  <c r="AR42" i="4"/>
  <c r="AR43" i="4"/>
  <c r="AR44" i="4"/>
  <c r="AR45" i="4"/>
  <c r="AR46" i="4"/>
  <c r="AR47" i="4"/>
  <c r="AR48" i="4"/>
  <c r="AR49" i="4"/>
  <c r="AR50" i="4"/>
  <c r="AR51" i="4"/>
  <c r="AR52" i="4"/>
  <c r="AR53" i="4"/>
  <c r="AR54" i="4"/>
  <c r="AR55" i="4"/>
  <c r="AR56" i="4"/>
  <c r="AR57" i="4"/>
  <c r="AR58" i="4"/>
  <c r="AR59" i="4"/>
  <c r="AR60" i="4"/>
  <c r="AR8" i="4"/>
  <c r="J69" i="4"/>
  <c r="J86" i="4"/>
  <c r="AI86" i="4"/>
  <c r="V69" i="4"/>
  <c r="V86" i="4"/>
  <c r="AJ86" i="4"/>
  <c r="W69" i="4"/>
  <c r="W86" i="4"/>
  <c r="AK86" i="4"/>
  <c r="AN86" i="4"/>
  <c r="AO86" i="4"/>
  <c r="X69" i="4"/>
  <c r="X86" i="4"/>
  <c r="AL86" i="4"/>
  <c r="Y69" i="4"/>
  <c r="Y86" i="4"/>
  <c r="AM86" i="4"/>
  <c r="AR86" i="4"/>
  <c r="B69" i="4"/>
  <c r="B86" i="4"/>
  <c r="C69" i="4"/>
  <c r="C86" i="4"/>
  <c r="D69" i="4"/>
  <c r="D86" i="4"/>
  <c r="E69" i="4"/>
  <c r="E86" i="4"/>
  <c r="F69" i="4"/>
  <c r="F86" i="4"/>
  <c r="G69" i="4"/>
  <c r="G86" i="4"/>
  <c r="H69" i="4"/>
  <c r="H86" i="4"/>
  <c r="I62" i="2"/>
  <c r="I69" i="4"/>
  <c r="I86" i="4"/>
  <c r="K69" i="4"/>
  <c r="K86" i="4"/>
  <c r="L69" i="4"/>
  <c r="L86" i="4"/>
  <c r="M62" i="2"/>
  <c r="M69" i="4"/>
  <c r="M86" i="4"/>
  <c r="N69" i="4"/>
  <c r="N86" i="4"/>
  <c r="O69" i="4"/>
  <c r="O86" i="4"/>
  <c r="P69" i="4"/>
  <c r="P86" i="4"/>
  <c r="Q69" i="4"/>
  <c r="Q86" i="4"/>
  <c r="R69" i="4"/>
  <c r="R86" i="4"/>
  <c r="S69" i="4"/>
  <c r="S86" i="4"/>
  <c r="T69" i="4"/>
  <c r="T86" i="4"/>
  <c r="U69" i="4"/>
  <c r="U86" i="4"/>
  <c r="Z69" i="4"/>
  <c r="Z86" i="4"/>
  <c r="AA69" i="4"/>
  <c r="AA86" i="4"/>
  <c r="AB69" i="4"/>
  <c r="AB86" i="4"/>
  <c r="AC69" i="4"/>
  <c r="AC86" i="4"/>
  <c r="AD69" i="4"/>
  <c r="AD86" i="4"/>
  <c r="A69" i="4"/>
  <c r="A86" i="4"/>
  <c r="AR78" i="4"/>
  <c r="AS86" i="4"/>
  <c r="AP86" i="4"/>
  <c r="AQ86" i="4"/>
  <c r="AS78" i="4"/>
  <c r="AS9" i="4"/>
  <c r="AS10" i="4"/>
  <c r="AS11" i="4"/>
  <c r="AS12" i="4"/>
  <c r="AS14" i="4"/>
  <c r="AS15" i="4"/>
  <c r="AS16" i="4"/>
  <c r="AS17" i="4"/>
  <c r="AS18" i="4"/>
  <c r="AS19" i="4"/>
  <c r="AS20" i="4"/>
  <c r="AS22" i="4"/>
  <c r="AS23" i="4"/>
  <c r="AS24" i="4"/>
  <c r="AS25" i="4"/>
  <c r="AS26" i="4"/>
  <c r="AS27" i="4"/>
  <c r="AS28" i="4"/>
  <c r="AS29" i="4"/>
  <c r="AS30" i="4"/>
  <c r="AS31" i="4"/>
  <c r="AS32" i="4"/>
  <c r="AS34" i="4"/>
  <c r="AS35" i="4"/>
  <c r="AS36" i="4"/>
  <c r="AS38" i="4"/>
  <c r="AS39" i="4"/>
  <c r="AS40" i="4"/>
  <c r="AS42" i="4"/>
  <c r="AS43" i="4"/>
  <c r="AS44" i="4"/>
  <c r="AS45" i="4"/>
  <c r="AS46" i="4"/>
  <c r="AS47" i="4"/>
  <c r="AS48" i="4"/>
  <c r="AS50" i="4"/>
  <c r="AS51" i="4"/>
  <c r="AS52" i="4"/>
  <c r="AS54" i="4"/>
  <c r="AS55" i="4"/>
  <c r="AS56" i="4"/>
  <c r="AS58" i="4"/>
  <c r="AS59" i="4"/>
  <c r="AS60" i="4"/>
  <c r="AR63" i="4"/>
  <c r="AS63" i="4"/>
  <c r="AR64" i="4"/>
  <c r="AS64" i="4"/>
  <c r="AR65" i="4"/>
  <c r="AS65" i="4"/>
  <c r="AR66" i="4"/>
  <c r="AR67" i="4"/>
  <c r="AS67" i="4"/>
  <c r="AR68" i="4"/>
  <c r="AS68" i="4"/>
  <c r="AR69" i="4"/>
  <c r="AS69" i="4"/>
  <c r="AR70" i="4"/>
  <c r="AS70" i="4"/>
  <c r="AR71" i="4"/>
  <c r="AS71" i="4"/>
  <c r="AR72" i="4"/>
  <c r="AS72" i="4"/>
  <c r="AR73" i="4"/>
  <c r="AS73" i="4"/>
  <c r="AR74" i="4"/>
  <c r="AR75" i="4"/>
  <c r="AS75" i="4"/>
  <c r="AR79" i="4"/>
  <c r="AS79" i="4"/>
  <c r="AR80" i="4"/>
  <c r="AS80" i="4"/>
  <c r="AR81" i="4"/>
  <c r="AR82" i="4"/>
  <c r="AS82" i="4"/>
  <c r="AR83" i="4"/>
  <c r="AS83" i="4"/>
  <c r="AR84" i="4"/>
  <c r="AS84" i="4"/>
  <c r="AR85" i="4"/>
  <c r="AS85" i="4"/>
  <c r="AR89" i="4"/>
  <c r="AS89" i="4"/>
  <c r="AR90" i="4"/>
  <c r="AS90" i="4"/>
  <c r="AR91" i="4"/>
  <c r="AS91" i="4"/>
  <c r="AR92" i="4"/>
  <c r="AS92" i="4"/>
  <c r="AR93" i="4"/>
  <c r="AS93" i="4"/>
  <c r="AR94" i="4"/>
  <c r="AS94" i="4"/>
  <c r="AR95" i="4"/>
  <c r="AS95" i="4"/>
  <c r="AR96" i="4"/>
  <c r="AS96" i="4"/>
  <c r="AR97" i="4"/>
  <c r="AS97" i="4"/>
  <c r="AR98" i="4"/>
  <c r="AS98" i="4"/>
  <c r="AR99" i="4"/>
  <c r="AR100" i="4"/>
  <c r="AS100" i="4"/>
  <c r="AR101" i="4"/>
  <c r="AS101" i="4"/>
  <c r="AR102" i="4"/>
  <c r="AS102" i="4"/>
  <c r="AR103" i="4"/>
  <c r="AS103" i="4"/>
  <c r="AR104" i="4"/>
  <c r="AS104" i="4"/>
  <c r="AR105" i="4"/>
  <c r="AS105" i="4"/>
  <c r="AR106" i="4"/>
  <c r="AS106" i="4"/>
  <c r="AR107" i="4"/>
  <c r="AR108" i="4"/>
  <c r="AS108" i="4"/>
  <c r="AR109" i="4"/>
  <c r="AS109" i="4"/>
  <c r="AR110" i="4"/>
  <c r="AS110" i="4"/>
  <c r="AR111" i="4"/>
  <c r="AS111" i="4"/>
  <c r="AR112" i="4"/>
  <c r="AS112" i="4"/>
  <c r="AR113" i="4"/>
  <c r="AS113" i="4"/>
  <c r="AR114" i="4"/>
  <c r="AS114" i="4"/>
  <c r="AR115" i="4"/>
  <c r="AR116" i="4"/>
  <c r="AS116" i="4"/>
  <c r="AR117" i="4"/>
  <c r="AS117" i="4"/>
  <c r="AR118" i="4"/>
  <c r="AS118" i="4"/>
  <c r="AR119" i="4"/>
  <c r="AR120" i="4"/>
  <c r="AS120" i="4"/>
  <c r="AR121" i="4"/>
  <c r="AS121" i="4"/>
  <c r="AR122" i="4"/>
  <c r="AS122" i="4"/>
  <c r="AR123" i="4"/>
  <c r="AS123" i="4"/>
  <c r="AR124" i="4"/>
  <c r="AS124" i="4"/>
  <c r="AR125" i="4"/>
  <c r="AS125" i="4"/>
  <c r="AR126" i="4"/>
  <c r="AS126" i="4"/>
  <c r="AR127" i="4"/>
  <c r="AS127" i="4"/>
  <c r="AR128" i="4"/>
  <c r="AS128" i="4"/>
  <c r="AR129" i="4"/>
  <c r="AS129" i="4"/>
  <c r="AR130" i="4"/>
  <c r="AS130" i="4"/>
  <c r="AR131" i="4"/>
  <c r="AS131" i="4"/>
  <c r="AR132" i="4"/>
  <c r="AS132" i="4"/>
  <c r="AR133" i="4"/>
  <c r="AS133" i="4"/>
  <c r="AR134" i="4"/>
  <c r="AS134" i="4"/>
  <c r="AR135" i="4"/>
  <c r="AR136" i="4"/>
  <c r="AS136" i="4"/>
  <c r="AR137" i="4"/>
  <c r="AS137" i="4"/>
  <c r="AR138" i="4"/>
  <c r="AS138" i="4"/>
  <c r="AR139" i="4"/>
  <c r="AR140" i="4"/>
  <c r="AS140" i="4"/>
  <c r="AR141" i="4"/>
  <c r="AS141" i="4"/>
  <c r="AS8" i="4"/>
  <c r="AI4" i="4"/>
  <c r="AI3" i="4"/>
  <c r="A8" i="4"/>
  <c r="B8" i="4"/>
  <c r="C8" i="4"/>
  <c r="D8" i="4"/>
  <c r="E8" i="4"/>
  <c r="F8" i="4"/>
  <c r="G8" i="4"/>
  <c r="H8" i="4"/>
  <c r="I2" i="2"/>
  <c r="I8" i="4"/>
  <c r="J8" i="4"/>
  <c r="AI8" i="4"/>
  <c r="K8" i="4"/>
  <c r="L8" i="4"/>
  <c r="M2" i="2"/>
  <c r="M8" i="4"/>
  <c r="N8" i="4"/>
  <c r="O8" i="4"/>
  <c r="P8" i="4"/>
  <c r="Q8" i="4"/>
  <c r="R8" i="4"/>
  <c r="S8" i="4"/>
  <c r="T8" i="4"/>
  <c r="U8" i="4"/>
  <c r="V8" i="4"/>
  <c r="AJ8" i="4"/>
  <c r="AN8" i="4"/>
  <c r="W8" i="4"/>
  <c r="AK8" i="4"/>
  <c r="X8" i="4"/>
  <c r="AL8" i="4"/>
  <c r="Y8" i="4"/>
  <c r="AM8" i="4"/>
  <c r="Z8" i="4"/>
  <c r="AA8" i="4"/>
  <c r="AB8" i="4"/>
  <c r="AC8" i="4"/>
  <c r="AD8" i="4"/>
  <c r="A9" i="4"/>
  <c r="B9" i="4"/>
  <c r="C9" i="4"/>
  <c r="D9" i="4"/>
  <c r="E9" i="4"/>
  <c r="F9" i="4"/>
  <c r="G9" i="4"/>
  <c r="H9" i="4"/>
  <c r="I3" i="2"/>
  <c r="I9" i="4"/>
  <c r="J9" i="4"/>
  <c r="AI9" i="4"/>
  <c r="K9" i="4"/>
  <c r="L9" i="4"/>
  <c r="M3" i="2"/>
  <c r="M9" i="4"/>
  <c r="N9" i="4"/>
  <c r="O9" i="4"/>
  <c r="P9" i="4"/>
  <c r="Q9" i="4"/>
  <c r="R9" i="4"/>
  <c r="S9" i="4"/>
  <c r="T9" i="4"/>
  <c r="U9" i="4"/>
  <c r="V9" i="4"/>
  <c r="AJ9" i="4"/>
  <c r="AN9" i="4"/>
  <c r="W9" i="4"/>
  <c r="AK9" i="4"/>
  <c r="X9" i="4"/>
  <c r="AL9" i="4"/>
  <c r="Y9" i="4"/>
  <c r="AM9" i="4"/>
  <c r="Z9" i="4"/>
  <c r="AA9" i="4"/>
  <c r="AB9" i="4"/>
  <c r="AC9" i="4"/>
  <c r="AD9" i="4"/>
  <c r="A10" i="4"/>
  <c r="B10" i="4"/>
  <c r="C10" i="4"/>
  <c r="D10" i="4"/>
  <c r="E10" i="4"/>
  <c r="F10" i="4"/>
  <c r="G10" i="4"/>
  <c r="H10" i="4"/>
  <c r="I4" i="2"/>
  <c r="I10" i="4"/>
  <c r="J10" i="4"/>
  <c r="AI10" i="4"/>
  <c r="K10" i="4"/>
  <c r="L10" i="4"/>
  <c r="M4" i="2"/>
  <c r="M10" i="4"/>
  <c r="N10" i="4"/>
  <c r="O10" i="4"/>
  <c r="P10" i="4"/>
  <c r="Q10" i="4"/>
  <c r="R10" i="4"/>
  <c r="S10" i="4"/>
  <c r="T10" i="4"/>
  <c r="U10" i="4"/>
  <c r="V10" i="4"/>
  <c r="AJ10" i="4"/>
  <c r="W10" i="4"/>
  <c r="AK10" i="4"/>
  <c r="X10" i="4"/>
  <c r="AL10" i="4"/>
  <c r="Y10" i="4"/>
  <c r="AM10" i="4"/>
  <c r="Z10" i="4"/>
  <c r="AA10" i="4"/>
  <c r="AB10" i="4"/>
  <c r="AC10" i="4"/>
  <c r="AD10" i="4"/>
  <c r="A11" i="4"/>
  <c r="B11" i="4"/>
  <c r="C11" i="4"/>
  <c r="D11" i="4"/>
  <c r="E11" i="4"/>
  <c r="F11" i="4"/>
  <c r="G11" i="4"/>
  <c r="H11" i="4"/>
  <c r="I5" i="2"/>
  <c r="I11" i="4"/>
  <c r="J11" i="4"/>
  <c r="AI11" i="4"/>
  <c r="K11" i="4"/>
  <c r="L11" i="4"/>
  <c r="M5" i="2"/>
  <c r="M11" i="4"/>
  <c r="N11" i="4"/>
  <c r="O11" i="4"/>
  <c r="P11" i="4"/>
  <c r="Q11" i="4"/>
  <c r="R11" i="4"/>
  <c r="S11" i="4"/>
  <c r="T11" i="4"/>
  <c r="U11" i="4"/>
  <c r="V11" i="4"/>
  <c r="AJ11" i="4"/>
  <c r="W11" i="4"/>
  <c r="AK11" i="4"/>
  <c r="X11" i="4"/>
  <c r="AL11" i="4"/>
  <c r="Y11" i="4"/>
  <c r="AM11" i="4"/>
  <c r="Z11" i="4"/>
  <c r="AA11" i="4"/>
  <c r="AB11" i="4"/>
  <c r="AC11" i="4"/>
  <c r="AD11" i="4"/>
  <c r="A12" i="4"/>
  <c r="B12" i="4"/>
  <c r="C12" i="4"/>
  <c r="D12" i="4"/>
  <c r="E12" i="4"/>
  <c r="F12" i="4"/>
  <c r="G12" i="4"/>
  <c r="H12" i="4"/>
  <c r="I6" i="2"/>
  <c r="I12" i="4"/>
  <c r="J12" i="4"/>
  <c r="AI12" i="4"/>
  <c r="K12" i="4"/>
  <c r="L12" i="4"/>
  <c r="M6" i="2"/>
  <c r="M12" i="4"/>
  <c r="N12" i="4"/>
  <c r="O12" i="4"/>
  <c r="P12" i="4"/>
  <c r="Q12" i="4"/>
  <c r="R12" i="4"/>
  <c r="S12" i="4"/>
  <c r="T12" i="4"/>
  <c r="U12" i="4"/>
  <c r="V12" i="4"/>
  <c r="AJ12" i="4"/>
  <c r="W12" i="4"/>
  <c r="AK12" i="4"/>
  <c r="X12" i="4"/>
  <c r="AL12" i="4"/>
  <c r="Y12" i="4"/>
  <c r="AM12" i="4"/>
  <c r="Z12" i="4"/>
  <c r="AA12" i="4"/>
  <c r="AB12" i="4"/>
  <c r="AC12" i="4"/>
  <c r="AD12" i="4"/>
  <c r="A13" i="4"/>
  <c r="B13" i="4"/>
  <c r="C13" i="4"/>
  <c r="D13" i="4"/>
  <c r="E13" i="4"/>
  <c r="F13" i="4"/>
  <c r="G13" i="4"/>
  <c r="H13" i="4"/>
  <c r="I7" i="2"/>
  <c r="I13" i="4"/>
  <c r="J13" i="4"/>
  <c r="AI13" i="4"/>
  <c r="K13" i="4"/>
  <c r="L13" i="4"/>
  <c r="M7" i="2"/>
  <c r="M13" i="4"/>
  <c r="N13" i="4"/>
  <c r="O13" i="4"/>
  <c r="P13" i="4"/>
  <c r="Q13" i="4"/>
  <c r="R13" i="4"/>
  <c r="S13" i="4"/>
  <c r="T13" i="4"/>
  <c r="U13" i="4"/>
  <c r="V13" i="4"/>
  <c r="AJ13" i="4"/>
  <c r="AN13" i="4"/>
  <c r="W13" i="4"/>
  <c r="AK13" i="4"/>
  <c r="X13" i="4"/>
  <c r="AL13" i="4"/>
  <c r="Y13" i="4"/>
  <c r="AM13" i="4"/>
  <c r="Z13" i="4"/>
  <c r="AA13" i="4"/>
  <c r="AB13" i="4"/>
  <c r="AC13" i="4"/>
  <c r="AD13" i="4"/>
  <c r="A14" i="4"/>
  <c r="B14" i="4"/>
  <c r="C14" i="4"/>
  <c r="D14" i="4"/>
  <c r="E14" i="4"/>
  <c r="F14" i="4"/>
  <c r="G14" i="4"/>
  <c r="H14" i="4"/>
  <c r="I8" i="2"/>
  <c r="I14" i="4"/>
  <c r="J14" i="4"/>
  <c r="AI14" i="4"/>
  <c r="K14" i="4"/>
  <c r="L14" i="4"/>
  <c r="M8" i="2"/>
  <c r="M14" i="4"/>
  <c r="N14" i="4"/>
  <c r="O14" i="4"/>
  <c r="P14" i="4"/>
  <c r="Q14" i="4"/>
  <c r="R14" i="4"/>
  <c r="S14" i="4"/>
  <c r="T14" i="4"/>
  <c r="U14" i="4"/>
  <c r="V14" i="4"/>
  <c r="AJ14" i="4"/>
  <c r="W14" i="4"/>
  <c r="AK14" i="4"/>
  <c r="X14" i="4"/>
  <c r="AL14" i="4"/>
  <c r="Y14" i="4"/>
  <c r="AM14" i="4"/>
  <c r="Z14" i="4"/>
  <c r="AA14" i="4"/>
  <c r="AB14" i="4"/>
  <c r="AC14" i="4"/>
  <c r="AD14" i="4"/>
  <c r="A15" i="4"/>
  <c r="B15" i="4"/>
  <c r="C15" i="4"/>
  <c r="D15" i="4"/>
  <c r="E15" i="4"/>
  <c r="F15" i="4"/>
  <c r="G15" i="4"/>
  <c r="H15" i="4"/>
  <c r="I9" i="2"/>
  <c r="I15" i="4"/>
  <c r="J15" i="4"/>
  <c r="AI15" i="4"/>
  <c r="K15" i="4"/>
  <c r="L15" i="4"/>
  <c r="M9" i="2"/>
  <c r="M15" i="4"/>
  <c r="N15" i="4"/>
  <c r="O15" i="4"/>
  <c r="P15" i="4"/>
  <c r="Q15" i="4"/>
  <c r="R15" i="4"/>
  <c r="S15" i="4"/>
  <c r="T15" i="4"/>
  <c r="U15" i="4"/>
  <c r="V15" i="4"/>
  <c r="AJ15" i="4"/>
  <c r="AN15" i="4"/>
  <c r="W15" i="4"/>
  <c r="AK15" i="4"/>
  <c r="X15" i="4"/>
  <c r="AL15" i="4"/>
  <c r="Y15" i="4"/>
  <c r="AM15" i="4"/>
  <c r="Z15" i="4"/>
  <c r="AA15" i="4"/>
  <c r="AB15" i="4"/>
  <c r="AC15" i="4"/>
  <c r="AD15" i="4"/>
  <c r="A16" i="4"/>
  <c r="B16" i="4"/>
  <c r="C16" i="4"/>
  <c r="D16" i="4"/>
  <c r="E16" i="4"/>
  <c r="F16" i="4"/>
  <c r="G16" i="4"/>
  <c r="H16" i="4"/>
  <c r="I10" i="2"/>
  <c r="I16" i="4"/>
  <c r="J16" i="4"/>
  <c r="AI16" i="4"/>
  <c r="K16" i="4"/>
  <c r="L16" i="4"/>
  <c r="M10" i="2"/>
  <c r="M16" i="4"/>
  <c r="N16" i="4"/>
  <c r="O16" i="4"/>
  <c r="P16" i="4"/>
  <c r="Q16" i="4"/>
  <c r="R16" i="4"/>
  <c r="S16" i="4"/>
  <c r="T16" i="4"/>
  <c r="U16" i="4"/>
  <c r="V16" i="4"/>
  <c r="AJ16" i="4"/>
  <c r="W16" i="4"/>
  <c r="AK16" i="4"/>
  <c r="X16" i="4"/>
  <c r="AL16" i="4"/>
  <c r="Y16" i="4"/>
  <c r="AM16" i="4"/>
  <c r="Z16" i="4"/>
  <c r="AA16" i="4"/>
  <c r="AB16" i="4"/>
  <c r="AC16" i="4"/>
  <c r="AD16" i="4"/>
  <c r="A17" i="4"/>
  <c r="B17" i="4"/>
  <c r="C17" i="4"/>
  <c r="D17" i="4"/>
  <c r="E17" i="4"/>
  <c r="F17" i="4"/>
  <c r="G17" i="4"/>
  <c r="H17" i="4"/>
  <c r="I11" i="2"/>
  <c r="I17" i="4"/>
  <c r="J17" i="4"/>
  <c r="AI17" i="4"/>
  <c r="K17" i="4"/>
  <c r="L17" i="4"/>
  <c r="M11" i="2"/>
  <c r="M17" i="4"/>
  <c r="N17" i="4"/>
  <c r="O17" i="4"/>
  <c r="P17" i="4"/>
  <c r="Q17" i="4"/>
  <c r="R17" i="4"/>
  <c r="S17" i="4"/>
  <c r="T17" i="4"/>
  <c r="U17" i="4"/>
  <c r="V17" i="4"/>
  <c r="AJ17" i="4"/>
  <c r="W17" i="4"/>
  <c r="AK17" i="4"/>
  <c r="X17" i="4"/>
  <c r="AL17" i="4"/>
  <c r="Y17" i="4"/>
  <c r="AM17" i="4"/>
  <c r="Z17" i="4"/>
  <c r="AA17" i="4"/>
  <c r="AB17" i="4"/>
  <c r="AC17" i="4"/>
  <c r="AD17" i="4"/>
  <c r="A18" i="4"/>
  <c r="B18" i="4"/>
  <c r="C18" i="4"/>
  <c r="D18" i="4"/>
  <c r="E18" i="4"/>
  <c r="F18" i="4"/>
  <c r="G18" i="4"/>
  <c r="H18" i="4"/>
  <c r="I12" i="2"/>
  <c r="I18" i="4"/>
  <c r="J18" i="4"/>
  <c r="AI18" i="4"/>
  <c r="K18" i="4"/>
  <c r="L18" i="4"/>
  <c r="M12" i="2"/>
  <c r="M18" i="4"/>
  <c r="N18" i="4"/>
  <c r="O18" i="4"/>
  <c r="P18" i="4"/>
  <c r="Q18" i="4"/>
  <c r="R18" i="4"/>
  <c r="S18" i="4"/>
  <c r="T18" i="4"/>
  <c r="U18" i="4"/>
  <c r="V18" i="4"/>
  <c r="AJ18" i="4"/>
  <c r="W18" i="4"/>
  <c r="AK18" i="4"/>
  <c r="X18" i="4"/>
  <c r="AL18" i="4"/>
  <c r="Y18" i="4"/>
  <c r="AM18" i="4"/>
  <c r="Z18" i="4"/>
  <c r="AA18" i="4"/>
  <c r="AB18" i="4"/>
  <c r="AC18" i="4"/>
  <c r="AD18" i="4"/>
  <c r="A19" i="4"/>
  <c r="B19" i="4"/>
  <c r="C19" i="4"/>
  <c r="D19" i="4"/>
  <c r="E19" i="4"/>
  <c r="F19" i="4"/>
  <c r="G19" i="4"/>
  <c r="H19" i="4"/>
  <c r="I13" i="2"/>
  <c r="I19" i="4"/>
  <c r="J19" i="4"/>
  <c r="AI19" i="4"/>
  <c r="K19" i="4"/>
  <c r="L19" i="4"/>
  <c r="M13" i="2"/>
  <c r="M19" i="4"/>
  <c r="N19" i="4"/>
  <c r="O19" i="4"/>
  <c r="P19" i="4"/>
  <c r="Q19" i="4"/>
  <c r="R19" i="4"/>
  <c r="S19" i="4"/>
  <c r="T19" i="4"/>
  <c r="U19" i="4"/>
  <c r="V19" i="4"/>
  <c r="AJ19" i="4"/>
  <c r="W19" i="4"/>
  <c r="AK19" i="4"/>
  <c r="X19" i="4"/>
  <c r="AL19" i="4"/>
  <c r="Y19" i="4"/>
  <c r="AM19" i="4"/>
  <c r="Z19" i="4"/>
  <c r="AA19" i="4"/>
  <c r="AB19" i="4"/>
  <c r="AC19" i="4"/>
  <c r="AD19" i="4"/>
  <c r="A20" i="4"/>
  <c r="B20" i="4"/>
  <c r="C20" i="4"/>
  <c r="D20" i="4"/>
  <c r="E20" i="4"/>
  <c r="F20" i="4"/>
  <c r="G20" i="4"/>
  <c r="H20" i="4"/>
  <c r="I14" i="2"/>
  <c r="I20" i="4"/>
  <c r="J20" i="4"/>
  <c r="AI20" i="4"/>
  <c r="K20" i="4"/>
  <c r="L20" i="4"/>
  <c r="M14" i="2"/>
  <c r="M20" i="4"/>
  <c r="N20" i="4"/>
  <c r="O20" i="4"/>
  <c r="P20" i="4"/>
  <c r="Q20" i="4"/>
  <c r="R20" i="4"/>
  <c r="S20" i="4"/>
  <c r="T20" i="4"/>
  <c r="U20" i="4"/>
  <c r="V20" i="4"/>
  <c r="AJ20" i="4"/>
  <c r="W20" i="4"/>
  <c r="AK20" i="4"/>
  <c r="X20" i="4"/>
  <c r="AL20" i="4"/>
  <c r="Y20" i="4"/>
  <c r="AM20" i="4"/>
  <c r="Z20" i="4"/>
  <c r="AA20" i="4"/>
  <c r="AB20" i="4"/>
  <c r="AC20" i="4"/>
  <c r="AD20" i="4"/>
  <c r="A21" i="4"/>
  <c r="B21" i="4"/>
  <c r="C21" i="4"/>
  <c r="D21" i="4"/>
  <c r="E21" i="4"/>
  <c r="F21" i="4"/>
  <c r="G21" i="4"/>
  <c r="H21" i="4"/>
  <c r="I15" i="2"/>
  <c r="I21" i="4"/>
  <c r="J21" i="4"/>
  <c r="AI21" i="4"/>
  <c r="K21" i="4"/>
  <c r="L21" i="4"/>
  <c r="M15" i="2"/>
  <c r="M21" i="4"/>
  <c r="N21" i="4"/>
  <c r="O21" i="4"/>
  <c r="P21" i="4"/>
  <c r="Q21" i="4"/>
  <c r="R21" i="4"/>
  <c r="S21" i="4"/>
  <c r="T21" i="4"/>
  <c r="U21" i="4"/>
  <c r="V21" i="4"/>
  <c r="AJ21" i="4"/>
  <c r="AN21" i="4"/>
  <c r="W21" i="4"/>
  <c r="AK21" i="4"/>
  <c r="X21" i="4"/>
  <c r="AL21" i="4"/>
  <c r="Y21" i="4"/>
  <c r="AM21" i="4"/>
  <c r="Z21" i="4"/>
  <c r="AA21" i="4"/>
  <c r="AB21" i="4"/>
  <c r="AC21" i="4"/>
  <c r="AD21" i="4"/>
  <c r="A22" i="4"/>
  <c r="B22" i="4"/>
  <c r="C22" i="4"/>
  <c r="D22" i="4"/>
  <c r="E22" i="4"/>
  <c r="F22" i="4"/>
  <c r="G22" i="4"/>
  <c r="H22" i="4"/>
  <c r="I16" i="2"/>
  <c r="I22" i="4"/>
  <c r="J22" i="4"/>
  <c r="AI22" i="4"/>
  <c r="K22" i="4"/>
  <c r="L22" i="4"/>
  <c r="M16" i="2"/>
  <c r="M22" i="4"/>
  <c r="N22" i="4"/>
  <c r="O22" i="4"/>
  <c r="P22" i="4"/>
  <c r="Q22" i="4"/>
  <c r="R22" i="4"/>
  <c r="S22" i="4"/>
  <c r="T22" i="4"/>
  <c r="U22" i="4"/>
  <c r="V22" i="4"/>
  <c r="AJ22" i="4"/>
  <c r="W22" i="4"/>
  <c r="AK22" i="4"/>
  <c r="X22" i="4"/>
  <c r="AL22" i="4"/>
  <c r="Y22" i="4"/>
  <c r="AM22" i="4"/>
  <c r="Z22" i="4"/>
  <c r="AA22" i="4"/>
  <c r="AB22" i="4"/>
  <c r="AC22" i="4"/>
  <c r="AD22" i="4"/>
  <c r="A23" i="4"/>
  <c r="B23" i="4"/>
  <c r="C23" i="4"/>
  <c r="D23" i="4"/>
  <c r="E23" i="4"/>
  <c r="F23" i="4"/>
  <c r="G23" i="4"/>
  <c r="H23" i="4"/>
  <c r="I17" i="2"/>
  <c r="I23" i="4"/>
  <c r="J23" i="4"/>
  <c r="AI23" i="4"/>
  <c r="K23" i="4"/>
  <c r="L23" i="4"/>
  <c r="M17" i="2"/>
  <c r="M23" i="4"/>
  <c r="N23" i="4"/>
  <c r="O23" i="4"/>
  <c r="P23" i="4"/>
  <c r="Q23" i="4"/>
  <c r="R23" i="4"/>
  <c r="S23" i="4"/>
  <c r="T23" i="4"/>
  <c r="U23" i="4"/>
  <c r="V23" i="4"/>
  <c r="AJ23" i="4"/>
  <c r="AN23" i="4"/>
  <c r="W23" i="4"/>
  <c r="AK23" i="4"/>
  <c r="X23" i="4"/>
  <c r="AL23" i="4"/>
  <c r="Y23" i="4"/>
  <c r="AM23" i="4"/>
  <c r="Z23" i="4"/>
  <c r="AA23" i="4"/>
  <c r="AB23" i="4"/>
  <c r="AC23" i="4"/>
  <c r="AD23" i="4"/>
  <c r="A24" i="4"/>
  <c r="B24" i="4"/>
  <c r="C24" i="4"/>
  <c r="D24" i="4"/>
  <c r="E24" i="4"/>
  <c r="F24" i="4"/>
  <c r="G24" i="4"/>
  <c r="H24" i="4"/>
  <c r="I18" i="2"/>
  <c r="I24" i="4"/>
  <c r="J24" i="4"/>
  <c r="AI24" i="4"/>
  <c r="K24" i="4"/>
  <c r="L24" i="4"/>
  <c r="M18" i="2"/>
  <c r="M24" i="4"/>
  <c r="N24" i="4"/>
  <c r="O24" i="4"/>
  <c r="P24" i="4"/>
  <c r="Q24" i="4"/>
  <c r="R24" i="4"/>
  <c r="S24" i="4"/>
  <c r="T24" i="4"/>
  <c r="U24" i="4"/>
  <c r="V24" i="4"/>
  <c r="AJ24" i="4"/>
  <c r="AN24" i="4"/>
  <c r="AP24" i="4"/>
  <c r="W24" i="4"/>
  <c r="AK24" i="4"/>
  <c r="X24" i="4"/>
  <c r="AL24" i="4"/>
  <c r="Y24" i="4"/>
  <c r="AM24" i="4"/>
  <c r="Z24" i="4"/>
  <c r="AA24" i="4"/>
  <c r="AB24" i="4"/>
  <c r="AC24" i="4"/>
  <c r="AD24" i="4"/>
  <c r="A25" i="4"/>
  <c r="A78" i="4"/>
  <c r="B25" i="4"/>
  <c r="B78" i="4"/>
  <c r="C25" i="4"/>
  <c r="C78" i="4"/>
  <c r="D25" i="4"/>
  <c r="D78" i="4"/>
  <c r="E25" i="4"/>
  <c r="E78" i="4"/>
  <c r="F25" i="4"/>
  <c r="F78" i="4"/>
  <c r="G25" i="4"/>
  <c r="G78" i="4"/>
  <c r="H25" i="4"/>
  <c r="H78" i="4"/>
  <c r="I19" i="2"/>
  <c r="I25" i="4"/>
  <c r="I78" i="4"/>
  <c r="J25" i="4"/>
  <c r="K25" i="4"/>
  <c r="K78" i="4"/>
  <c r="L25" i="4"/>
  <c r="L78" i="4"/>
  <c r="M19" i="2"/>
  <c r="M25" i="4"/>
  <c r="M78" i="4"/>
  <c r="N25" i="4"/>
  <c r="N78" i="4"/>
  <c r="O25" i="4"/>
  <c r="O78" i="4"/>
  <c r="P25" i="4"/>
  <c r="P78" i="4"/>
  <c r="Q25" i="4"/>
  <c r="Q78" i="4"/>
  <c r="R25" i="4"/>
  <c r="R78" i="4"/>
  <c r="S25" i="4"/>
  <c r="S78" i="4"/>
  <c r="T25" i="4"/>
  <c r="T78" i="4"/>
  <c r="U25" i="4"/>
  <c r="U78" i="4"/>
  <c r="V25" i="4"/>
  <c r="W25" i="4"/>
  <c r="X25" i="4"/>
  <c r="Y25" i="4"/>
  <c r="Z25" i="4"/>
  <c r="Z78" i="4"/>
  <c r="AA25" i="4"/>
  <c r="AA78" i="4"/>
  <c r="AB25" i="4"/>
  <c r="AB78" i="4"/>
  <c r="AC25" i="4"/>
  <c r="AC78" i="4"/>
  <c r="AD25" i="4"/>
  <c r="AD78" i="4"/>
  <c r="A26" i="4"/>
  <c r="B26" i="4"/>
  <c r="C26" i="4"/>
  <c r="D26" i="4"/>
  <c r="E26" i="4"/>
  <c r="F26" i="4"/>
  <c r="G26" i="4"/>
  <c r="H26" i="4"/>
  <c r="I20" i="2"/>
  <c r="I26" i="4"/>
  <c r="J26" i="4"/>
  <c r="AI26" i="4"/>
  <c r="K26" i="4"/>
  <c r="L26" i="4"/>
  <c r="M20" i="2"/>
  <c r="M26" i="4"/>
  <c r="N26" i="4"/>
  <c r="O26" i="4"/>
  <c r="P26" i="4"/>
  <c r="Q26" i="4"/>
  <c r="R26" i="4"/>
  <c r="S26" i="4"/>
  <c r="T26" i="4"/>
  <c r="U26" i="4"/>
  <c r="V26" i="4"/>
  <c r="AJ26" i="4"/>
  <c r="W26" i="4"/>
  <c r="AK26" i="4"/>
  <c r="X26" i="4"/>
  <c r="AL26" i="4"/>
  <c r="Y26" i="4"/>
  <c r="AM26" i="4"/>
  <c r="Z26" i="4"/>
  <c r="AA26" i="4"/>
  <c r="AB26" i="4"/>
  <c r="AC26" i="4"/>
  <c r="AD26" i="4"/>
  <c r="A27" i="4"/>
  <c r="B27" i="4"/>
  <c r="C27" i="4"/>
  <c r="D27" i="4"/>
  <c r="E27" i="4"/>
  <c r="F27" i="4"/>
  <c r="G27" i="4"/>
  <c r="H27" i="4"/>
  <c r="I21" i="2"/>
  <c r="I27" i="4"/>
  <c r="J27" i="4"/>
  <c r="AI27" i="4"/>
  <c r="K27" i="4"/>
  <c r="L27" i="4"/>
  <c r="M21" i="2"/>
  <c r="M27" i="4"/>
  <c r="N27" i="4"/>
  <c r="O27" i="4"/>
  <c r="P27" i="4"/>
  <c r="Q27" i="4"/>
  <c r="R27" i="4"/>
  <c r="S27" i="4"/>
  <c r="T27" i="4"/>
  <c r="U27" i="4"/>
  <c r="V27" i="4"/>
  <c r="AJ27" i="4"/>
  <c r="W27" i="4"/>
  <c r="AK27" i="4"/>
  <c r="X27" i="4"/>
  <c r="AL27" i="4"/>
  <c r="Y27" i="4"/>
  <c r="AM27" i="4"/>
  <c r="Z27" i="4"/>
  <c r="AA27" i="4"/>
  <c r="AB27" i="4"/>
  <c r="AC27" i="4"/>
  <c r="AD27" i="4"/>
  <c r="A28" i="4"/>
  <c r="B28" i="4"/>
  <c r="C28" i="4"/>
  <c r="D28" i="4"/>
  <c r="E28" i="4"/>
  <c r="F28" i="4"/>
  <c r="G28" i="4"/>
  <c r="H28" i="4"/>
  <c r="I22" i="2"/>
  <c r="I28" i="4"/>
  <c r="J28" i="4"/>
  <c r="AI28" i="4"/>
  <c r="K28" i="4"/>
  <c r="L28" i="4"/>
  <c r="M22" i="2"/>
  <c r="M28" i="4"/>
  <c r="N28" i="4"/>
  <c r="O28" i="4"/>
  <c r="P28" i="4"/>
  <c r="Q28" i="4"/>
  <c r="R28" i="4"/>
  <c r="S28" i="4"/>
  <c r="T28" i="4"/>
  <c r="U28" i="4"/>
  <c r="V28" i="4"/>
  <c r="AJ28" i="4"/>
  <c r="W28" i="4"/>
  <c r="AK28" i="4"/>
  <c r="X28" i="4"/>
  <c r="AL28" i="4"/>
  <c r="Y28" i="4"/>
  <c r="AM28" i="4"/>
  <c r="Z28" i="4"/>
  <c r="AA28" i="4"/>
  <c r="AB28" i="4"/>
  <c r="AC28" i="4"/>
  <c r="AD28" i="4"/>
  <c r="A29" i="4"/>
  <c r="B29" i="4"/>
  <c r="C29" i="4"/>
  <c r="D29" i="4"/>
  <c r="E29" i="4"/>
  <c r="F29" i="4"/>
  <c r="G29" i="4"/>
  <c r="H29" i="4"/>
  <c r="I23" i="2"/>
  <c r="I29" i="4"/>
  <c r="J29" i="4"/>
  <c r="AI29" i="4"/>
  <c r="K29" i="4"/>
  <c r="L29" i="4"/>
  <c r="M23" i="2"/>
  <c r="M29" i="4"/>
  <c r="N29" i="4"/>
  <c r="O29" i="4"/>
  <c r="P29" i="4"/>
  <c r="Q29" i="4"/>
  <c r="R29" i="4"/>
  <c r="S29" i="4"/>
  <c r="T29" i="4"/>
  <c r="U29" i="4"/>
  <c r="V29" i="4"/>
  <c r="AJ29" i="4"/>
  <c r="AN29" i="4"/>
  <c r="W29" i="4"/>
  <c r="AK29" i="4"/>
  <c r="X29" i="4"/>
  <c r="AL29" i="4"/>
  <c r="Y29" i="4"/>
  <c r="AM29" i="4"/>
  <c r="Z29" i="4"/>
  <c r="AA29" i="4"/>
  <c r="AB29" i="4"/>
  <c r="AC29" i="4"/>
  <c r="AD29" i="4"/>
  <c r="A30" i="4"/>
  <c r="B30" i="4"/>
  <c r="C30" i="4"/>
  <c r="D30" i="4"/>
  <c r="E30" i="4"/>
  <c r="F30" i="4"/>
  <c r="G30" i="4"/>
  <c r="H30" i="4"/>
  <c r="I24" i="2"/>
  <c r="I30" i="4"/>
  <c r="J30" i="4"/>
  <c r="AI30" i="4"/>
  <c r="K30" i="4"/>
  <c r="L30" i="4"/>
  <c r="M24" i="2"/>
  <c r="M30" i="4"/>
  <c r="N30" i="4"/>
  <c r="O30" i="4"/>
  <c r="P30" i="4"/>
  <c r="Q30" i="4"/>
  <c r="R30" i="4"/>
  <c r="S30" i="4"/>
  <c r="T30" i="4"/>
  <c r="U30" i="4"/>
  <c r="V30" i="4"/>
  <c r="AJ30" i="4"/>
  <c r="W30" i="4"/>
  <c r="AK30" i="4"/>
  <c r="X30" i="4"/>
  <c r="AL30" i="4"/>
  <c r="Y30" i="4"/>
  <c r="AM30" i="4"/>
  <c r="Z30" i="4"/>
  <c r="AA30" i="4"/>
  <c r="AB30" i="4"/>
  <c r="AC30" i="4"/>
  <c r="AD30" i="4"/>
  <c r="A31" i="4"/>
  <c r="B31" i="4"/>
  <c r="C31" i="4"/>
  <c r="D31" i="4"/>
  <c r="E31" i="4"/>
  <c r="F31" i="4"/>
  <c r="G31" i="4"/>
  <c r="H31" i="4"/>
  <c r="I25" i="2"/>
  <c r="I31" i="4"/>
  <c r="J31" i="4"/>
  <c r="AI31" i="4"/>
  <c r="K31" i="4"/>
  <c r="L31" i="4"/>
  <c r="M25" i="2"/>
  <c r="M31" i="4"/>
  <c r="N31" i="4"/>
  <c r="O31" i="4"/>
  <c r="P31" i="4"/>
  <c r="Q31" i="4"/>
  <c r="R31" i="4"/>
  <c r="S31" i="4"/>
  <c r="T31" i="4"/>
  <c r="U31" i="4"/>
  <c r="V31" i="4"/>
  <c r="AJ31" i="4"/>
  <c r="AN31" i="4"/>
  <c r="W31" i="4"/>
  <c r="AK31" i="4"/>
  <c r="X31" i="4"/>
  <c r="AL31" i="4"/>
  <c r="Y31" i="4"/>
  <c r="AM31" i="4"/>
  <c r="Z31" i="4"/>
  <c r="AA31" i="4"/>
  <c r="AB31" i="4"/>
  <c r="AC31" i="4"/>
  <c r="AD31" i="4"/>
  <c r="A32" i="4"/>
  <c r="B32" i="4"/>
  <c r="C32" i="4"/>
  <c r="D32" i="4"/>
  <c r="E32" i="4"/>
  <c r="F32" i="4"/>
  <c r="G32" i="4"/>
  <c r="H32" i="4"/>
  <c r="I26" i="2"/>
  <c r="I32" i="4"/>
  <c r="J32" i="4"/>
  <c r="AI32" i="4"/>
  <c r="K32" i="4"/>
  <c r="L32" i="4"/>
  <c r="M26" i="2"/>
  <c r="M32" i="4"/>
  <c r="N32" i="4"/>
  <c r="O32" i="4"/>
  <c r="P32" i="4"/>
  <c r="Q32" i="4"/>
  <c r="R32" i="4"/>
  <c r="S32" i="4"/>
  <c r="T32" i="4"/>
  <c r="U32" i="4"/>
  <c r="V32" i="4"/>
  <c r="AJ32" i="4"/>
  <c r="W32" i="4"/>
  <c r="AK32" i="4"/>
  <c r="X32" i="4"/>
  <c r="AL32" i="4"/>
  <c r="Y32" i="4"/>
  <c r="AM32" i="4"/>
  <c r="Z32" i="4"/>
  <c r="AA32" i="4"/>
  <c r="AB32" i="4"/>
  <c r="AC32" i="4"/>
  <c r="AD32" i="4"/>
  <c r="A33" i="4"/>
  <c r="B33" i="4"/>
  <c r="C33" i="4"/>
  <c r="D33" i="4"/>
  <c r="E33" i="4"/>
  <c r="F33" i="4"/>
  <c r="G33" i="4"/>
  <c r="H33" i="4"/>
  <c r="I27" i="2"/>
  <c r="I33" i="4"/>
  <c r="J33" i="4"/>
  <c r="AI33" i="4"/>
  <c r="K33" i="4"/>
  <c r="L33" i="4"/>
  <c r="M27" i="2"/>
  <c r="M33" i="4"/>
  <c r="N33" i="4"/>
  <c r="O33" i="4"/>
  <c r="P33" i="4"/>
  <c r="Q33" i="4"/>
  <c r="R33" i="4"/>
  <c r="S33" i="4"/>
  <c r="T33" i="4"/>
  <c r="U33" i="4"/>
  <c r="V33" i="4"/>
  <c r="AJ33" i="4"/>
  <c r="W33" i="4"/>
  <c r="AK33" i="4"/>
  <c r="X33" i="4"/>
  <c r="AL33" i="4"/>
  <c r="Y33" i="4"/>
  <c r="AM33" i="4"/>
  <c r="Z33" i="4"/>
  <c r="AA33" i="4"/>
  <c r="AB33" i="4"/>
  <c r="AC33" i="4"/>
  <c r="AD33" i="4"/>
  <c r="A34" i="4"/>
  <c r="B34" i="4"/>
  <c r="C34" i="4"/>
  <c r="D34" i="4"/>
  <c r="E34" i="4"/>
  <c r="F34" i="4"/>
  <c r="G34" i="4"/>
  <c r="H34" i="4"/>
  <c r="I28" i="2"/>
  <c r="I34" i="4"/>
  <c r="J34" i="4"/>
  <c r="AI34" i="4"/>
  <c r="K34" i="4"/>
  <c r="L34" i="4"/>
  <c r="M28" i="2"/>
  <c r="M34" i="4"/>
  <c r="N34" i="4"/>
  <c r="O34" i="4"/>
  <c r="P34" i="4"/>
  <c r="Q34" i="4"/>
  <c r="R34" i="4"/>
  <c r="S34" i="4"/>
  <c r="T34" i="4"/>
  <c r="U34" i="4"/>
  <c r="V34" i="4"/>
  <c r="AJ34" i="4"/>
  <c r="W34" i="4"/>
  <c r="AK34" i="4"/>
  <c r="X34" i="4"/>
  <c r="AL34" i="4"/>
  <c r="Y34" i="4"/>
  <c r="AM34" i="4"/>
  <c r="Z34" i="4"/>
  <c r="AA34" i="4"/>
  <c r="AB34" i="4"/>
  <c r="AC34" i="4"/>
  <c r="AD34" i="4"/>
  <c r="A35" i="4"/>
  <c r="B35" i="4"/>
  <c r="C35" i="4"/>
  <c r="D35" i="4"/>
  <c r="E35" i="4"/>
  <c r="F35" i="4"/>
  <c r="G35" i="4"/>
  <c r="H35" i="4"/>
  <c r="I29" i="2"/>
  <c r="I35" i="4"/>
  <c r="J35" i="4"/>
  <c r="AI35" i="4"/>
  <c r="K35" i="4"/>
  <c r="L35" i="4"/>
  <c r="M29" i="2"/>
  <c r="M35" i="4"/>
  <c r="N35" i="4"/>
  <c r="O35" i="4"/>
  <c r="P35" i="4"/>
  <c r="Q35" i="4"/>
  <c r="R35" i="4"/>
  <c r="S35" i="4"/>
  <c r="T35" i="4"/>
  <c r="U35" i="4"/>
  <c r="V35" i="4"/>
  <c r="AJ35" i="4"/>
  <c r="W35" i="4"/>
  <c r="AK35" i="4"/>
  <c r="X35" i="4"/>
  <c r="AL35" i="4"/>
  <c r="Y35" i="4"/>
  <c r="AM35" i="4"/>
  <c r="Z35" i="4"/>
  <c r="AA35" i="4"/>
  <c r="AB35" i="4"/>
  <c r="AC35" i="4"/>
  <c r="AD35" i="4"/>
  <c r="A36" i="4"/>
  <c r="B36" i="4"/>
  <c r="C36" i="4"/>
  <c r="D36" i="4"/>
  <c r="E36" i="4"/>
  <c r="F36" i="4"/>
  <c r="G36" i="4"/>
  <c r="H36" i="4"/>
  <c r="I30" i="2"/>
  <c r="I36" i="4"/>
  <c r="J36" i="4"/>
  <c r="AI36" i="4"/>
  <c r="K36" i="4"/>
  <c r="L36" i="4"/>
  <c r="M30" i="2"/>
  <c r="M36" i="4"/>
  <c r="N36" i="4"/>
  <c r="O36" i="4"/>
  <c r="P36" i="4"/>
  <c r="Q36" i="4"/>
  <c r="R36" i="4"/>
  <c r="S36" i="4"/>
  <c r="T36" i="4"/>
  <c r="U36" i="4"/>
  <c r="V36" i="4"/>
  <c r="AJ36" i="4"/>
  <c r="W36" i="4"/>
  <c r="AK36" i="4"/>
  <c r="X36" i="4"/>
  <c r="AL36" i="4"/>
  <c r="Y36" i="4"/>
  <c r="AM36" i="4"/>
  <c r="Z36" i="4"/>
  <c r="AA36" i="4"/>
  <c r="AB36" i="4"/>
  <c r="AC36" i="4"/>
  <c r="AD36" i="4"/>
  <c r="A37" i="4"/>
  <c r="B37" i="4"/>
  <c r="C37" i="4"/>
  <c r="D37" i="4"/>
  <c r="E37" i="4"/>
  <c r="F37" i="4"/>
  <c r="G37" i="4"/>
  <c r="H37" i="4"/>
  <c r="I31" i="2"/>
  <c r="I37" i="4"/>
  <c r="J37" i="4"/>
  <c r="AI37" i="4"/>
  <c r="K37" i="4"/>
  <c r="L37" i="4"/>
  <c r="M31" i="2"/>
  <c r="M37" i="4"/>
  <c r="N37" i="4"/>
  <c r="O37" i="4"/>
  <c r="P37" i="4"/>
  <c r="Q37" i="4"/>
  <c r="R37" i="4"/>
  <c r="S37" i="4"/>
  <c r="T37" i="4"/>
  <c r="U37" i="4"/>
  <c r="V37" i="4"/>
  <c r="AJ37" i="4"/>
  <c r="W37" i="4"/>
  <c r="AK37" i="4"/>
  <c r="X37" i="4"/>
  <c r="AL37" i="4"/>
  <c r="Y37" i="4"/>
  <c r="AM37" i="4"/>
  <c r="Z37" i="4"/>
  <c r="AA37" i="4"/>
  <c r="AB37" i="4"/>
  <c r="AC37" i="4"/>
  <c r="AD37" i="4"/>
  <c r="A38" i="4"/>
  <c r="B38" i="4"/>
  <c r="C38" i="4"/>
  <c r="D38" i="4"/>
  <c r="E38" i="4"/>
  <c r="F38" i="4"/>
  <c r="G38" i="4"/>
  <c r="H38" i="4"/>
  <c r="I32" i="2"/>
  <c r="I38" i="4"/>
  <c r="J38" i="4"/>
  <c r="AI38" i="4"/>
  <c r="K38" i="4"/>
  <c r="L38" i="4"/>
  <c r="M32" i="2"/>
  <c r="M38" i="4"/>
  <c r="N38" i="4"/>
  <c r="O38" i="4"/>
  <c r="P38" i="4"/>
  <c r="Q38" i="4"/>
  <c r="R38" i="4"/>
  <c r="S38" i="4"/>
  <c r="T38" i="4"/>
  <c r="U38" i="4"/>
  <c r="V38" i="4"/>
  <c r="AJ38" i="4"/>
  <c r="W38" i="4"/>
  <c r="AK38" i="4"/>
  <c r="X38" i="4"/>
  <c r="AL38" i="4"/>
  <c r="Y38" i="4"/>
  <c r="AM38" i="4"/>
  <c r="Z38" i="4"/>
  <c r="AA38" i="4"/>
  <c r="AB38" i="4"/>
  <c r="AC38" i="4"/>
  <c r="AD38" i="4"/>
  <c r="A39" i="4"/>
  <c r="B39" i="4"/>
  <c r="C39" i="4"/>
  <c r="D39" i="4"/>
  <c r="E39" i="4"/>
  <c r="F39" i="4"/>
  <c r="G39" i="4"/>
  <c r="H39" i="4"/>
  <c r="I33" i="2"/>
  <c r="I39" i="4"/>
  <c r="J39" i="4"/>
  <c r="AI39" i="4"/>
  <c r="K39" i="4"/>
  <c r="L39" i="4"/>
  <c r="M33" i="2"/>
  <c r="M39" i="4"/>
  <c r="N39" i="4"/>
  <c r="O39" i="4"/>
  <c r="P39" i="4"/>
  <c r="Q39" i="4"/>
  <c r="R39" i="4"/>
  <c r="S39" i="4"/>
  <c r="T39" i="4"/>
  <c r="U39" i="4"/>
  <c r="V39" i="4"/>
  <c r="AJ39" i="4"/>
  <c r="AN39" i="4"/>
  <c r="W39" i="4"/>
  <c r="AK39" i="4"/>
  <c r="X39" i="4"/>
  <c r="AL39" i="4"/>
  <c r="Y39" i="4"/>
  <c r="AM39" i="4"/>
  <c r="Z39" i="4"/>
  <c r="AA39" i="4"/>
  <c r="AB39" i="4"/>
  <c r="AC39" i="4"/>
  <c r="AD39" i="4"/>
  <c r="A40" i="4"/>
  <c r="B40" i="4"/>
  <c r="C40" i="4"/>
  <c r="D40" i="4"/>
  <c r="E40" i="4"/>
  <c r="F40" i="4"/>
  <c r="G40" i="4"/>
  <c r="H40" i="4"/>
  <c r="I34" i="2"/>
  <c r="I40" i="4"/>
  <c r="J40" i="4"/>
  <c r="AI40" i="4"/>
  <c r="K40" i="4"/>
  <c r="L40" i="4"/>
  <c r="M34" i="2"/>
  <c r="M40" i="4"/>
  <c r="N40" i="4"/>
  <c r="O40" i="4"/>
  <c r="P40" i="4"/>
  <c r="Q40" i="4"/>
  <c r="R40" i="4"/>
  <c r="S40" i="4"/>
  <c r="T40" i="4"/>
  <c r="U40" i="4"/>
  <c r="V40" i="4"/>
  <c r="AJ40" i="4"/>
  <c r="W40" i="4"/>
  <c r="AK40" i="4"/>
  <c r="X40" i="4"/>
  <c r="AL40" i="4"/>
  <c r="Y40" i="4"/>
  <c r="AM40" i="4"/>
  <c r="Z40" i="4"/>
  <c r="AA40" i="4"/>
  <c r="AB40" i="4"/>
  <c r="AC40" i="4"/>
  <c r="AD40" i="4"/>
  <c r="A41" i="4"/>
  <c r="B41" i="4"/>
  <c r="C41" i="4"/>
  <c r="D41" i="4"/>
  <c r="E41" i="4"/>
  <c r="F41" i="4"/>
  <c r="G41" i="4"/>
  <c r="H41" i="4"/>
  <c r="I35" i="2"/>
  <c r="I41" i="4"/>
  <c r="J41" i="4"/>
  <c r="AI41" i="4"/>
  <c r="K41" i="4"/>
  <c r="L41" i="4"/>
  <c r="M35" i="2"/>
  <c r="M41" i="4"/>
  <c r="N41" i="4"/>
  <c r="O41" i="4"/>
  <c r="P41" i="4"/>
  <c r="Q41" i="4"/>
  <c r="R41" i="4"/>
  <c r="S41" i="4"/>
  <c r="T41" i="4"/>
  <c r="U41" i="4"/>
  <c r="V41" i="4"/>
  <c r="AJ41" i="4"/>
  <c r="W41" i="4"/>
  <c r="AK41" i="4"/>
  <c r="X41" i="4"/>
  <c r="AL41" i="4"/>
  <c r="Y41" i="4"/>
  <c r="AM41" i="4"/>
  <c r="Z41" i="4"/>
  <c r="AA41" i="4"/>
  <c r="AB41" i="4"/>
  <c r="AC41" i="4"/>
  <c r="AD41" i="4"/>
  <c r="A42" i="4"/>
  <c r="B42" i="4"/>
  <c r="C42" i="4"/>
  <c r="D42" i="4"/>
  <c r="E42" i="4"/>
  <c r="F42" i="4"/>
  <c r="G42" i="4"/>
  <c r="H42" i="4"/>
  <c r="I36" i="2"/>
  <c r="I42" i="4"/>
  <c r="J42" i="4"/>
  <c r="AI42" i="4"/>
  <c r="K42" i="4"/>
  <c r="L42" i="4"/>
  <c r="M36" i="2"/>
  <c r="M42" i="4"/>
  <c r="N42" i="4"/>
  <c r="O42" i="4"/>
  <c r="P42" i="4"/>
  <c r="Q42" i="4"/>
  <c r="R42" i="4"/>
  <c r="S42" i="4"/>
  <c r="T42" i="4"/>
  <c r="U42" i="4"/>
  <c r="V42" i="4"/>
  <c r="AJ42" i="4"/>
  <c r="W42" i="4"/>
  <c r="AK42" i="4"/>
  <c r="X42" i="4"/>
  <c r="AL42" i="4"/>
  <c r="Y42" i="4"/>
  <c r="AM42" i="4"/>
  <c r="Z42" i="4"/>
  <c r="AA42" i="4"/>
  <c r="AB42" i="4"/>
  <c r="AC42" i="4"/>
  <c r="AD42" i="4"/>
  <c r="A43" i="4"/>
  <c r="B43" i="4"/>
  <c r="C43" i="4"/>
  <c r="D43" i="4"/>
  <c r="E43" i="4"/>
  <c r="F43" i="4"/>
  <c r="G43" i="4"/>
  <c r="H43" i="4"/>
  <c r="I37" i="2"/>
  <c r="I43" i="4"/>
  <c r="J43" i="4"/>
  <c r="AI43" i="4"/>
  <c r="K43" i="4"/>
  <c r="L43" i="4"/>
  <c r="M37" i="2"/>
  <c r="M43" i="4"/>
  <c r="N43" i="4"/>
  <c r="O43" i="4"/>
  <c r="P43" i="4"/>
  <c r="Q43" i="4"/>
  <c r="R43" i="4"/>
  <c r="S43" i="4"/>
  <c r="T43" i="4"/>
  <c r="U43" i="4"/>
  <c r="V43" i="4"/>
  <c r="AJ43" i="4"/>
  <c r="W43" i="4"/>
  <c r="AK43" i="4"/>
  <c r="X43" i="4"/>
  <c r="AL43" i="4"/>
  <c r="Y43" i="4"/>
  <c r="AM43" i="4"/>
  <c r="Z43" i="4"/>
  <c r="AA43" i="4"/>
  <c r="AB43" i="4"/>
  <c r="AC43" i="4"/>
  <c r="AD43" i="4"/>
  <c r="A44" i="4"/>
  <c r="B44" i="4"/>
  <c r="C44" i="4"/>
  <c r="D44" i="4"/>
  <c r="E44" i="4"/>
  <c r="F44" i="4"/>
  <c r="G44" i="4"/>
  <c r="H44" i="4"/>
  <c r="I38" i="2"/>
  <c r="I44" i="4"/>
  <c r="J44" i="4"/>
  <c r="AI44" i="4"/>
  <c r="K44" i="4"/>
  <c r="L44" i="4"/>
  <c r="M38" i="2"/>
  <c r="M44" i="4"/>
  <c r="N44" i="4"/>
  <c r="O44" i="4"/>
  <c r="P44" i="4"/>
  <c r="Q44" i="4"/>
  <c r="R44" i="4"/>
  <c r="S44" i="4"/>
  <c r="T44" i="4"/>
  <c r="U44" i="4"/>
  <c r="V44" i="4"/>
  <c r="AJ44" i="4"/>
  <c r="W44" i="4"/>
  <c r="AK44" i="4"/>
  <c r="X44" i="4"/>
  <c r="AL44" i="4"/>
  <c r="Y44" i="4"/>
  <c r="AM44" i="4"/>
  <c r="Z44" i="4"/>
  <c r="AA44" i="4"/>
  <c r="AB44" i="4"/>
  <c r="AC44" i="4"/>
  <c r="AD44" i="4"/>
  <c r="A45" i="4"/>
  <c r="B45" i="4"/>
  <c r="C45" i="4"/>
  <c r="D45" i="4"/>
  <c r="E45" i="4"/>
  <c r="F45" i="4"/>
  <c r="G45" i="4"/>
  <c r="H45" i="4"/>
  <c r="I39" i="2"/>
  <c r="I45" i="4"/>
  <c r="J45" i="4"/>
  <c r="AI45" i="4"/>
  <c r="K45" i="4"/>
  <c r="L45" i="4"/>
  <c r="M39" i="2"/>
  <c r="M45" i="4"/>
  <c r="N45" i="4"/>
  <c r="O45" i="4"/>
  <c r="P45" i="4"/>
  <c r="Q45" i="4"/>
  <c r="R45" i="4"/>
  <c r="S45" i="4"/>
  <c r="T45" i="4"/>
  <c r="U45" i="4"/>
  <c r="V45" i="4"/>
  <c r="AJ45" i="4"/>
  <c r="AN45" i="4"/>
  <c r="W45" i="4"/>
  <c r="AK45" i="4"/>
  <c r="X45" i="4"/>
  <c r="AL45" i="4"/>
  <c r="Y45" i="4"/>
  <c r="AM45" i="4"/>
  <c r="Z45" i="4"/>
  <c r="AA45" i="4"/>
  <c r="AB45" i="4"/>
  <c r="AC45" i="4"/>
  <c r="AD45" i="4"/>
  <c r="A46" i="4"/>
  <c r="B46" i="4"/>
  <c r="C46" i="4"/>
  <c r="D46" i="4"/>
  <c r="E46" i="4"/>
  <c r="F46" i="4"/>
  <c r="G46" i="4"/>
  <c r="H46" i="4"/>
  <c r="I40" i="2"/>
  <c r="I46" i="4"/>
  <c r="J46" i="4"/>
  <c r="AI46" i="4"/>
  <c r="K46" i="4"/>
  <c r="L46" i="4"/>
  <c r="M40" i="2"/>
  <c r="M46" i="4"/>
  <c r="N46" i="4"/>
  <c r="O46" i="4"/>
  <c r="P46" i="4"/>
  <c r="Q46" i="4"/>
  <c r="R46" i="4"/>
  <c r="S46" i="4"/>
  <c r="T46" i="4"/>
  <c r="U46" i="4"/>
  <c r="V46" i="4"/>
  <c r="AJ46" i="4"/>
  <c r="W46" i="4"/>
  <c r="AK46" i="4"/>
  <c r="X46" i="4"/>
  <c r="AL46" i="4"/>
  <c r="Y46" i="4"/>
  <c r="AM46" i="4"/>
  <c r="Z46" i="4"/>
  <c r="AA46" i="4"/>
  <c r="AB46" i="4"/>
  <c r="AC46" i="4"/>
  <c r="AD46" i="4"/>
  <c r="A47" i="4"/>
  <c r="B47" i="4"/>
  <c r="C47" i="4"/>
  <c r="D47" i="4"/>
  <c r="E47" i="4"/>
  <c r="F47" i="4"/>
  <c r="G47" i="4"/>
  <c r="H47" i="4"/>
  <c r="I41" i="2"/>
  <c r="I47" i="4"/>
  <c r="J47" i="4"/>
  <c r="AI47" i="4"/>
  <c r="K47" i="4"/>
  <c r="L47" i="4"/>
  <c r="M41" i="2"/>
  <c r="M47" i="4"/>
  <c r="N47" i="4"/>
  <c r="O47" i="4"/>
  <c r="P47" i="4"/>
  <c r="Q47" i="4"/>
  <c r="R47" i="4"/>
  <c r="S47" i="4"/>
  <c r="T47" i="4"/>
  <c r="U47" i="4"/>
  <c r="V47" i="4"/>
  <c r="AJ47" i="4"/>
  <c r="AN47" i="4"/>
  <c r="W47" i="4"/>
  <c r="AK47" i="4"/>
  <c r="X47" i="4"/>
  <c r="AL47" i="4"/>
  <c r="Y47" i="4"/>
  <c r="AM47" i="4"/>
  <c r="Z47" i="4"/>
  <c r="AA47" i="4"/>
  <c r="AB47" i="4"/>
  <c r="AC47" i="4"/>
  <c r="AD47" i="4"/>
  <c r="A48" i="4"/>
  <c r="B48" i="4"/>
  <c r="C48" i="4"/>
  <c r="D48" i="4"/>
  <c r="E48" i="4"/>
  <c r="F48" i="4"/>
  <c r="G48" i="4"/>
  <c r="H48" i="4"/>
  <c r="I42" i="2"/>
  <c r="I48" i="4"/>
  <c r="J48" i="4"/>
  <c r="AI48" i="4"/>
  <c r="K48" i="4"/>
  <c r="L48" i="4"/>
  <c r="M42" i="2"/>
  <c r="M48" i="4"/>
  <c r="N48" i="4"/>
  <c r="O48" i="4"/>
  <c r="P48" i="4"/>
  <c r="Q48" i="4"/>
  <c r="R48" i="4"/>
  <c r="S48" i="4"/>
  <c r="T48" i="4"/>
  <c r="U48" i="4"/>
  <c r="V48" i="4"/>
  <c r="AJ48" i="4"/>
  <c r="W48" i="4"/>
  <c r="AK48" i="4"/>
  <c r="X48" i="4"/>
  <c r="AL48" i="4"/>
  <c r="Y48" i="4"/>
  <c r="AM48" i="4"/>
  <c r="Z48" i="4"/>
  <c r="AA48" i="4"/>
  <c r="AB48" i="4"/>
  <c r="AC48" i="4"/>
  <c r="AD48" i="4"/>
  <c r="A49" i="4"/>
  <c r="B49" i="4"/>
  <c r="C49" i="4"/>
  <c r="D49" i="4"/>
  <c r="E49" i="4"/>
  <c r="F49" i="4"/>
  <c r="G49" i="4"/>
  <c r="H49" i="4"/>
  <c r="I43" i="2"/>
  <c r="I49" i="4"/>
  <c r="J49" i="4"/>
  <c r="AI49" i="4"/>
  <c r="K49" i="4"/>
  <c r="L49" i="4"/>
  <c r="M43" i="2"/>
  <c r="M49" i="4"/>
  <c r="N49" i="4"/>
  <c r="O49" i="4"/>
  <c r="P49" i="4"/>
  <c r="Q49" i="4"/>
  <c r="R49" i="4"/>
  <c r="S49" i="4"/>
  <c r="T49" i="4"/>
  <c r="U49" i="4"/>
  <c r="V49" i="4"/>
  <c r="AJ49" i="4"/>
  <c r="W49" i="4"/>
  <c r="AK49" i="4"/>
  <c r="X49" i="4"/>
  <c r="AL49" i="4"/>
  <c r="Y49" i="4"/>
  <c r="AM49" i="4"/>
  <c r="Z49" i="4"/>
  <c r="AA49" i="4"/>
  <c r="AB49" i="4"/>
  <c r="AC49" i="4"/>
  <c r="AD49" i="4"/>
  <c r="A50" i="4"/>
  <c r="B50" i="4"/>
  <c r="C50" i="4"/>
  <c r="D50" i="4"/>
  <c r="E50" i="4"/>
  <c r="F50" i="4"/>
  <c r="G50" i="4"/>
  <c r="H50" i="4"/>
  <c r="I44" i="2"/>
  <c r="I50" i="4"/>
  <c r="J50" i="4"/>
  <c r="AI50" i="4"/>
  <c r="K50" i="4"/>
  <c r="L50" i="4"/>
  <c r="M44" i="2"/>
  <c r="M50" i="4"/>
  <c r="N50" i="4"/>
  <c r="O50" i="4"/>
  <c r="P50" i="4"/>
  <c r="Q50" i="4"/>
  <c r="R50" i="4"/>
  <c r="S50" i="4"/>
  <c r="T50" i="4"/>
  <c r="U50" i="4"/>
  <c r="V50" i="4"/>
  <c r="AJ50" i="4"/>
  <c r="W50" i="4"/>
  <c r="AK50" i="4"/>
  <c r="X50" i="4"/>
  <c r="AL50" i="4"/>
  <c r="Y50" i="4"/>
  <c r="AM50" i="4"/>
  <c r="Z50" i="4"/>
  <c r="AA50" i="4"/>
  <c r="AB50" i="4"/>
  <c r="AC50" i="4"/>
  <c r="AD50" i="4"/>
  <c r="A51" i="4"/>
  <c r="B51" i="4"/>
  <c r="C51" i="4"/>
  <c r="D51" i="4"/>
  <c r="E51" i="4"/>
  <c r="F51" i="4"/>
  <c r="G51" i="4"/>
  <c r="H51" i="4"/>
  <c r="I45" i="2"/>
  <c r="I51" i="4"/>
  <c r="J51" i="4"/>
  <c r="AI51" i="4"/>
  <c r="K51" i="4"/>
  <c r="L51" i="4"/>
  <c r="M45" i="2"/>
  <c r="M51" i="4"/>
  <c r="N51" i="4"/>
  <c r="O51" i="4"/>
  <c r="P51" i="4"/>
  <c r="Q51" i="4"/>
  <c r="R51" i="4"/>
  <c r="S51" i="4"/>
  <c r="T51" i="4"/>
  <c r="U51" i="4"/>
  <c r="V51" i="4"/>
  <c r="AJ51" i="4"/>
  <c r="W51" i="4"/>
  <c r="AK51" i="4"/>
  <c r="X51" i="4"/>
  <c r="AL51" i="4"/>
  <c r="Y51" i="4"/>
  <c r="AM51" i="4"/>
  <c r="Z51" i="4"/>
  <c r="AA51" i="4"/>
  <c r="AB51" i="4"/>
  <c r="AC51" i="4"/>
  <c r="AD51" i="4"/>
  <c r="A52" i="4"/>
  <c r="B52" i="4"/>
  <c r="C52" i="4"/>
  <c r="D52" i="4"/>
  <c r="E52" i="4"/>
  <c r="F52" i="4"/>
  <c r="G52" i="4"/>
  <c r="H52" i="4"/>
  <c r="I46" i="2"/>
  <c r="I52" i="4"/>
  <c r="J52" i="4"/>
  <c r="AI52" i="4"/>
  <c r="K52" i="4"/>
  <c r="L52" i="4"/>
  <c r="M46" i="2"/>
  <c r="M52" i="4"/>
  <c r="N52" i="4"/>
  <c r="O52" i="4"/>
  <c r="P52" i="4"/>
  <c r="Q52" i="4"/>
  <c r="R52" i="4"/>
  <c r="S52" i="4"/>
  <c r="T52" i="4"/>
  <c r="U52" i="4"/>
  <c r="V52" i="4"/>
  <c r="AJ52" i="4"/>
  <c r="W52" i="4"/>
  <c r="AK52" i="4"/>
  <c r="X52" i="4"/>
  <c r="AL52" i="4"/>
  <c r="Y52" i="4"/>
  <c r="AM52" i="4"/>
  <c r="Z52" i="4"/>
  <c r="AA52" i="4"/>
  <c r="AB52" i="4"/>
  <c r="AC52" i="4"/>
  <c r="AD52" i="4"/>
  <c r="A53" i="4"/>
  <c r="B53" i="4"/>
  <c r="C53" i="4"/>
  <c r="D53" i="4"/>
  <c r="E53" i="4"/>
  <c r="F53" i="4"/>
  <c r="G53" i="4"/>
  <c r="H53" i="4"/>
  <c r="I47" i="2"/>
  <c r="I53" i="4"/>
  <c r="J53" i="4"/>
  <c r="AI53" i="4"/>
  <c r="K53" i="4"/>
  <c r="L53" i="4"/>
  <c r="M47" i="2"/>
  <c r="M53" i="4"/>
  <c r="N53" i="4"/>
  <c r="O53" i="4"/>
  <c r="P53" i="4"/>
  <c r="Q53" i="4"/>
  <c r="R53" i="4"/>
  <c r="S53" i="4"/>
  <c r="T53" i="4"/>
  <c r="U53" i="4"/>
  <c r="V53" i="4"/>
  <c r="AJ53" i="4"/>
  <c r="AN53" i="4"/>
  <c r="W53" i="4"/>
  <c r="AK53" i="4"/>
  <c r="X53" i="4"/>
  <c r="AL53" i="4"/>
  <c r="Y53" i="4"/>
  <c r="AM53" i="4"/>
  <c r="Z53" i="4"/>
  <c r="AA53" i="4"/>
  <c r="AB53" i="4"/>
  <c r="AC53" i="4"/>
  <c r="AD53" i="4"/>
  <c r="A54" i="4"/>
  <c r="B54" i="4"/>
  <c r="C54" i="4"/>
  <c r="D54" i="4"/>
  <c r="E54" i="4"/>
  <c r="F54" i="4"/>
  <c r="G54" i="4"/>
  <c r="H54" i="4"/>
  <c r="I48" i="2"/>
  <c r="I54" i="4"/>
  <c r="J54" i="4"/>
  <c r="AI54" i="4"/>
  <c r="K54" i="4"/>
  <c r="L54" i="4"/>
  <c r="M48" i="2"/>
  <c r="M54" i="4"/>
  <c r="N54" i="4"/>
  <c r="O54" i="4"/>
  <c r="P54" i="4"/>
  <c r="Q54" i="4"/>
  <c r="R54" i="4"/>
  <c r="S54" i="4"/>
  <c r="T54" i="4"/>
  <c r="U54" i="4"/>
  <c r="V54" i="4"/>
  <c r="AJ54" i="4"/>
  <c r="W54" i="4"/>
  <c r="AK54" i="4"/>
  <c r="X54" i="4"/>
  <c r="AL54" i="4"/>
  <c r="Y54" i="4"/>
  <c r="AM54" i="4"/>
  <c r="Z54" i="4"/>
  <c r="AA54" i="4"/>
  <c r="AB54" i="4"/>
  <c r="AC54" i="4"/>
  <c r="AD54" i="4"/>
  <c r="A55" i="4"/>
  <c r="B55" i="4"/>
  <c r="C55" i="4"/>
  <c r="D55" i="4"/>
  <c r="E55" i="4"/>
  <c r="F55" i="4"/>
  <c r="G55" i="4"/>
  <c r="H55" i="4"/>
  <c r="I49" i="2"/>
  <c r="I55" i="4"/>
  <c r="J55" i="4"/>
  <c r="AI55" i="4"/>
  <c r="K55" i="4"/>
  <c r="L55" i="4"/>
  <c r="M49" i="2"/>
  <c r="M55" i="4"/>
  <c r="N55" i="4"/>
  <c r="O55" i="4"/>
  <c r="P55" i="4"/>
  <c r="Q55" i="4"/>
  <c r="R55" i="4"/>
  <c r="S55" i="4"/>
  <c r="T55" i="4"/>
  <c r="U55" i="4"/>
  <c r="V55" i="4"/>
  <c r="AJ55" i="4"/>
  <c r="AN55" i="4"/>
  <c r="W55" i="4"/>
  <c r="AK55" i="4"/>
  <c r="X55" i="4"/>
  <c r="AL55" i="4"/>
  <c r="Y55" i="4"/>
  <c r="AM55" i="4"/>
  <c r="Z55" i="4"/>
  <c r="AA55" i="4"/>
  <c r="AB55" i="4"/>
  <c r="AC55" i="4"/>
  <c r="AD55" i="4"/>
  <c r="A56" i="4"/>
  <c r="B56" i="4"/>
  <c r="C56" i="4"/>
  <c r="D56" i="4"/>
  <c r="E56" i="4"/>
  <c r="F56" i="4"/>
  <c r="G56" i="4"/>
  <c r="H56" i="4"/>
  <c r="I50" i="2"/>
  <c r="I56" i="4"/>
  <c r="J56" i="4"/>
  <c r="AI56" i="4"/>
  <c r="K56" i="4"/>
  <c r="L56" i="4"/>
  <c r="M50" i="2"/>
  <c r="M56" i="4"/>
  <c r="N56" i="4"/>
  <c r="O56" i="4"/>
  <c r="P56" i="4"/>
  <c r="Q56" i="4"/>
  <c r="R56" i="4"/>
  <c r="S56" i="4"/>
  <c r="T56" i="4"/>
  <c r="U56" i="4"/>
  <c r="V56" i="4"/>
  <c r="AJ56" i="4"/>
  <c r="W56" i="4"/>
  <c r="AK56" i="4"/>
  <c r="X56" i="4"/>
  <c r="AL56" i="4"/>
  <c r="Y56" i="4"/>
  <c r="AM56" i="4"/>
  <c r="Z56" i="4"/>
  <c r="AA56" i="4"/>
  <c r="AB56" i="4"/>
  <c r="AC56" i="4"/>
  <c r="AD56" i="4"/>
  <c r="A57" i="4"/>
  <c r="B57" i="4"/>
  <c r="C57" i="4"/>
  <c r="D57" i="4"/>
  <c r="E57" i="4"/>
  <c r="F57" i="4"/>
  <c r="G57" i="4"/>
  <c r="H57" i="4"/>
  <c r="I51" i="2"/>
  <c r="I57" i="4"/>
  <c r="J57" i="4"/>
  <c r="AI57" i="4"/>
  <c r="K57" i="4"/>
  <c r="L57" i="4"/>
  <c r="M51" i="2"/>
  <c r="M57" i="4"/>
  <c r="N57" i="4"/>
  <c r="O57" i="4"/>
  <c r="P57" i="4"/>
  <c r="Q57" i="4"/>
  <c r="R57" i="4"/>
  <c r="S57" i="4"/>
  <c r="T57" i="4"/>
  <c r="U57" i="4"/>
  <c r="V57" i="4"/>
  <c r="AJ57" i="4"/>
  <c r="W57" i="4"/>
  <c r="AK57" i="4"/>
  <c r="X57" i="4"/>
  <c r="AL57" i="4"/>
  <c r="Y57" i="4"/>
  <c r="AM57" i="4"/>
  <c r="Z57" i="4"/>
  <c r="AA57" i="4"/>
  <c r="AB57" i="4"/>
  <c r="AC57" i="4"/>
  <c r="AD57" i="4"/>
  <c r="A58" i="4"/>
  <c r="B58" i="4"/>
  <c r="C58" i="4"/>
  <c r="D58" i="4"/>
  <c r="E58" i="4"/>
  <c r="F58" i="4"/>
  <c r="G58" i="4"/>
  <c r="H58" i="4"/>
  <c r="I52" i="2"/>
  <c r="I58" i="4"/>
  <c r="J58" i="4"/>
  <c r="AI58" i="4"/>
  <c r="K58" i="4"/>
  <c r="L58" i="4"/>
  <c r="M52" i="2"/>
  <c r="M58" i="4"/>
  <c r="N58" i="4"/>
  <c r="O58" i="4"/>
  <c r="P58" i="4"/>
  <c r="Q58" i="4"/>
  <c r="R58" i="4"/>
  <c r="S58" i="4"/>
  <c r="T58" i="4"/>
  <c r="U58" i="4"/>
  <c r="V58" i="4"/>
  <c r="AJ58" i="4"/>
  <c r="W58" i="4"/>
  <c r="AK58" i="4"/>
  <c r="X58" i="4"/>
  <c r="AL58" i="4"/>
  <c r="Y58" i="4"/>
  <c r="AM58" i="4"/>
  <c r="Z58" i="4"/>
  <c r="AA58" i="4"/>
  <c r="AB58" i="4"/>
  <c r="AC58" i="4"/>
  <c r="AD58" i="4"/>
  <c r="A59" i="4"/>
  <c r="B59" i="4"/>
  <c r="C59" i="4"/>
  <c r="D59" i="4"/>
  <c r="E59" i="4"/>
  <c r="F59" i="4"/>
  <c r="G59" i="4"/>
  <c r="H59" i="4"/>
  <c r="I53" i="2"/>
  <c r="I59" i="4"/>
  <c r="J59" i="4"/>
  <c r="AI59" i="4"/>
  <c r="K59" i="4"/>
  <c r="L59" i="4"/>
  <c r="M53" i="2"/>
  <c r="M59" i="4"/>
  <c r="N59" i="4"/>
  <c r="O59" i="4"/>
  <c r="P59" i="4"/>
  <c r="Q59" i="4"/>
  <c r="R59" i="4"/>
  <c r="S59" i="4"/>
  <c r="T59" i="4"/>
  <c r="U59" i="4"/>
  <c r="V59" i="4"/>
  <c r="AJ59" i="4"/>
  <c r="W59" i="4"/>
  <c r="AK59" i="4"/>
  <c r="X59" i="4"/>
  <c r="AL59" i="4"/>
  <c r="Y59" i="4"/>
  <c r="AM59" i="4"/>
  <c r="Z59" i="4"/>
  <c r="AA59" i="4"/>
  <c r="AB59" i="4"/>
  <c r="AC59" i="4"/>
  <c r="AD59" i="4"/>
  <c r="A60" i="4"/>
  <c r="B60" i="4"/>
  <c r="C60" i="4"/>
  <c r="D60" i="4"/>
  <c r="E60" i="4"/>
  <c r="F60" i="4"/>
  <c r="G60" i="4"/>
  <c r="H60" i="4"/>
  <c r="I54" i="2"/>
  <c r="I60" i="4"/>
  <c r="J60" i="4"/>
  <c r="AI60" i="4"/>
  <c r="K60" i="4"/>
  <c r="L60" i="4"/>
  <c r="M54" i="2"/>
  <c r="M60" i="4"/>
  <c r="N60" i="4"/>
  <c r="O60" i="4"/>
  <c r="P60" i="4"/>
  <c r="Q60" i="4"/>
  <c r="R60" i="4"/>
  <c r="S60" i="4"/>
  <c r="T60" i="4"/>
  <c r="U60" i="4"/>
  <c r="V60" i="4"/>
  <c r="AJ60" i="4"/>
  <c r="W60" i="4"/>
  <c r="AK60" i="4"/>
  <c r="X60" i="4"/>
  <c r="AL60" i="4"/>
  <c r="Y60" i="4"/>
  <c r="AM60" i="4"/>
  <c r="Z60" i="4"/>
  <c r="AA60" i="4"/>
  <c r="AB60" i="4"/>
  <c r="AC60" i="4"/>
  <c r="AD60" i="4"/>
  <c r="A63" i="4"/>
  <c r="B63" i="4"/>
  <c r="C63" i="4"/>
  <c r="D63" i="4"/>
  <c r="E63" i="4"/>
  <c r="F63" i="4"/>
  <c r="G63" i="4"/>
  <c r="H63" i="4"/>
  <c r="I56" i="2"/>
  <c r="I63" i="4"/>
  <c r="J63" i="4"/>
  <c r="AI63" i="4"/>
  <c r="K63" i="4"/>
  <c r="L63" i="4"/>
  <c r="M56" i="2"/>
  <c r="M63" i="4"/>
  <c r="N63" i="4"/>
  <c r="O63" i="4"/>
  <c r="P63" i="4"/>
  <c r="Q63" i="4"/>
  <c r="R63" i="4"/>
  <c r="S63" i="4"/>
  <c r="T63" i="4"/>
  <c r="U63" i="4"/>
  <c r="V63" i="4"/>
  <c r="AJ63" i="4"/>
  <c r="W63" i="4"/>
  <c r="AK63" i="4"/>
  <c r="X63" i="4"/>
  <c r="AL63" i="4"/>
  <c r="Y63" i="4"/>
  <c r="AM63" i="4"/>
  <c r="Z63" i="4"/>
  <c r="AA63" i="4"/>
  <c r="AB63" i="4"/>
  <c r="AC63" i="4"/>
  <c r="AD63" i="4"/>
  <c r="A64" i="4"/>
  <c r="B64" i="4"/>
  <c r="C64" i="4"/>
  <c r="D64" i="4"/>
  <c r="E64" i="4"/>
  <c r="F64" i="4"/>
  <c r="G64" i="4"/>
  <c r="H64" i="4"/>
  <c r="I57" i="2"/>
  <c r="I64" i="4"/>
  <c r="J64" i="4"/>
  <c r="AI64" i="4"/>
  <c r="K64" i="4"/>
  <c r="L64" i="4"/>
  <c r="M57" i="2"/>
  <c r="M64" i="4"/>
  <c r="N64" i="4"/>
  <c r="O64" i="4"/>
  <c r="P64" i="4"/>
  <c r="Q64" i="4"/>
  <c r="R64" i="4"/>
  <c r="S64" i="4"/>
  <c r="T64" i="4"/>
  <c r="U64" i="4"/>
  <c r="V64" i="4"/>
  <c r="AJ64" i="4"/>
  <c r="AN64" i="4"/>
  <c r="W64" i="4"/>
  <c r="AK64" i="4"/>
  <c r="X64" i="4"/>
  <c r="AL64" i="4"/>
  <c r="Y64" i="4"/>
  <c r="AM64" i="4"/>
  <c r="Z64" i="4"/>
  <c r="AA64" i="4"/>
  <c r="AB64" i="4"/>
  <c r="AC64" i="4"/>
  <c r="AD64" i="4"/>
  <c r="A65" i="4"/>
  <c r="B65" i="4"/>
  <c r="C65" i="4"/>
  <c r="D65" i="4"/>
  <c r="E65" i="4"/>
  <c r="F65" i="4"/>
  <c r="G65" i="4"/>
  <c r="H65" i="4"/>
  <c r="I58" i="2"/>
  <c r="I65" i="4"/>
  <c r="J65" i="4"/>
  <c r="AI65" i="4"/>
  <c r="K65" i="4"/>
  <c r="L65" i="4"/>
  <c r="M58" i="2"/>
  <c r="M65" i="4"/>
  <c r="N65" i="4"/>
  <c r="O65" i="4"/>
  <c r="P65" i="4"/>
  <c r="Q65" i="4"/>
  <c r="R65" i="4"/>
  <c r="S65" i="4"/>
  <c r="T65" i="4"/>
  <c r="U65" i="4"/>
  <c r="V65" i="4"/>
  <c r="AJ65" i="4"/>
  <c r="W65" i="4"/>
  <c r="AK65" i="4"/>
  <c r="X65" i="4"/>
  <c r="AL65" i="4"/>
  <c r="Y65" i="4"/>
  <c r="AM65" i="4"/>
  <c r="Z65" i="4"/>
  <c r="AA65" i="4"/>
  <c r="AB65" i="4"/>
  <c r="AC65" i="4"/>
  <c r="AD65" i="4"/>
  <c r="A66" i="4"/>
  <c r="B66" i="4"/>
  <c r="C66" i="4"/>
  <c r="D66" i="4"/>
  <c r="E66" i="4"/>
  <c r="F66" i="4"/>
  <c r="G66" i="4"/>
  <c r="H66" i="4"/>
  <c r="I59" i="2"/>
  <c r="I66" i="4"/>
  <c r="J66" i="4"/>
  <c r="AI66" i="4"/>
  <c r="K66" i="4"/>
  <c r="L66" i="4"/>
  <c r="M59" i="2"/>
  <c r="M66" i="4"/>
  <c r="N66" i="4"/>
  <c r="O66" i="4"/>
  <c r="P66" i="4"/>
  <c r="Q66" i="4"/>
  <c r="R66" i="4"/>
  <c r="S66" i="4"/>
  <c r="T66" i="4"/>
  <c r="U66" i="4"/>
  <c r="V66" i="4"/>
  <c r="AJ66" i="4"/>
  <c r="W66" i="4"/>
  <c r="AK66" i="4"/>
  <c r="X66" i="4"/>
  <c r="AL66" i="4"/>
  <c r="Y66" i="4"/>
  <c r="AM66" i="4"/>
  <c r="Z66" i="4"/>
  <c r="AA66" i="4"/>
  <c r="AB66" i="4"/>
  <c r="AC66" i="4"/>
  <c r="AD66" i="4"/>
  <c r="A67" i="4"/>
  <c r="B67" i="4"/>
  <c r="C67" i="4"/>
  <c r="D67" i="4"/>
  <c r="E67" i="4"/>
  <c r="F67" i="4"/>
  <c r="G67" i="4"/>
  <c r="H67" i="4"/>
  <c r="I60" i="2"/>
  <c r="I67" i="4"/>
  <c r="J67" i="4"/>
  <c r="AI67" i="4"/>
  <c r="K67" i="4"/>
  <c r="L67" i="4"/>
  <c r="M60" i="2"/>
  <c r="M67" i="4"/>
  <c r="N67" i="4"/>
  <c r="O67" i="4"/>
  <c r="P67" i="4"/>
  <c r="Q67" i="4"/>
  <c r="R67" i="4"/>
  <c r="S67" i="4"/>
  <c r="T67" i="4"/>
  <c r="U67" i="4"/>
  <c r="V67" i="4"/>
  <c r="AJ67" i="4"/>
  <c r="W67" i="4"/>
  <c r="AK67" i="4"/>
  <c r="X67" i="4"/>
  <c r="AL67" i="4"/>
  <c r="Y67" i="4"/>
  <c r="AM67" i="4"/>
  <c r="Z67" i="4"/>
  <c r="AA67" i="4"/>
  <c r="AB67" i="4"/>
  <c r="AC67" i="4"/>
  <c r="AD67" i="4"/>
  <c r="A68" i="4"/>
  <c r="B68" i="4"/>
  <c r="C68" i="4"/>
  <c r="D68" i="4"/>
  <c r="E68" i="4"/>
  <c r="F68" i="4"/>
  <c r="G68" i="4"/>
  <c r="H68" i="4"/>
  <c r="I61" i="2"/>
  <c r="I68" i="4"/>
  <c r="J68" i="4"/>
  <c r="AI68" i="4"/>
  <c r="K68" i="4"/>
  <c r="L68" i="4"/>
  <c r="M61" i="2"/>
  <c r="M68" i="4"/>
  <c r="N68" i="4"/>
  <c r="O68" i="4"/>
  <c r="P68" i="4"/>
  <c r="Q68" i="4"/>
  <c r="R68" i="4"/>
  <c r="S68" i="4"/>
  <c r="T68" i="4"/>
  <c r="U68" i="4"/>
  <c r="V68" i="4"/>
  <c r="AJ68" i="4"/>
  <c r="W68" i="4"/>
  <c r="AK68" i="4"/>
  <c r="X68" i="4"/>
  <c r="AL68" i="4"/>
  <c r="Y68" i="4"/>
  <c r="AM68" i="4"/>
  <c r="Z68" i="4"/>
  <c r="AA68" i="4"/>
  <c r="AB68" i="4"/>
  <c r="AC68" i="4"/>
  <c r="AD68" i="4"/>
  <c r="AI69" i="4"/>
  <c r="AJ69" i="4"/>
  <c r="AK69" i="4"/>
  <c r="AL69" i="4"/>
  <c r="AM69" i="4"/>
  <c r="A70" i="4"/>
  <c r="B70" i="4"/>
  <c r="C70" i="4"/>
  <c r="D70" i="4"/>
  <c r="E70" i="4"/>
  <c r="F70" i="4"/>
  <c r="G70" i="4"/>
  <c r="H70" i="4"/>
  <c r="I63" i="2"/>
  <c r="I70" i="4"/>
  <c r="J70" i="4"/>
  <c r="AI70" i="4"/>
  <c r="K70" i="4"/>
  <c r="L70" i="4"/>
  <c r="M63" i="2"/>
  <c r="M70" i="4"/>
  <c r="N70" i="4"/>
  <c r="O70" i="4"/>
  <c r="P70" i="4"/>
  <c r="Q70" i="4"/>
  <c r="R70" i="4"/>
  <c r="S70" i="4"/>
  <c r="T70" i="4"/>
  <c r="U70" i="4"/>
  <c r="V70" i="4"/>
  <c r="AJ70" i="4"/>
  <c r="AN70" i="4"/>
  <c r="W70" i="4"/>
  <c r="AK70" i="4"/>
  <c r="X70" i="4"/>
  <c r="AL70" i="4"/>
  <c r="Y70" i="4"/>
  <c r="AM70" i="4"/>
  <c r="Z70" i="4"/>
  <c r="AA70" i="4"/>
  <c r="AB70" i="4"/>
  <c r="AC70" i="4"/>
  <c r="AD70" i="4"/>
  <c r="A71" i="4"/>
  <c r="B71" i="4"/>
  <c r="C71" i="4"/>
  <c r="D71" i="4"/>
  <c r="E71" i="4"/>
  <c r="F71" i="4"/>
  <c r="G71" i="4"/>
  <c r="H71" i="4"/>
  <c r="I64" i="2"/>
  <c r="I71" i="4"/>
  <c r="J71" i="4"/>
  <c r="AI71" i="4"/>
  <c r="K71" i="4"/>
  <c r="L71" i="4"/>
  <c r="M64" i="2"/>
  <c r="M71" i="4"/>
  <c r="N71" i="4"/>
  <c r="O71" i="4"/>
  <c r="P71" i="4"/>
  <c r="Q71" i="4"/>
  <c r="R71" i="4"/>
  <c r="S71" i="4"/>
  <c r="T71" i="4"/>
  <c r="U71" i="4"/>
  <c r="V71" i="4"/>
  <c r="AJ71" i="4"/>
  <c r="W71" i="4"/>
  <c r="AK71" i="4"/>
  <c r="X71" i="4"/>
  <c r="AL71" i="4"/>
  <c r="Y71" i="4"/>
  <c r="AM71" i="4"/>
  <c r="Z71" i="4"/>
  <c r="AA71" i="4"/>
  <c r="AB71" i="4"/>
  <c r="AC71" i="4"/>
  <c r="AD71" i="4"/>
  <c r="A72" i="4"/>
  <c r="B72" i="4"/>
  <c r="C72" i="4"/>
  <c r="D72" i="4"/>
  <c r="E72" i="4"/>
  <c r="F72" i="4"/>
  <c r="G72" i="4"/>
  <c r="H72" i="4"/>
  <c r="I65" i="2"/>
  <c r="I72" i="4"/>
  <c r="J72" i="4"/>
  <c r="AI72" i="4"/>
  <c r="K72" i="4"/>
  <c r="L72" i="4"/>
  <c r="M65" i="2"/>
  <c r="M72" i="4"/>
  <c r="N72" i="4"/>
  <c r="O72" i="4"/>
  <c r="P72" i="4"/>
  <c r="Q72" i="4"/>
  <c r="R72" i="4"/>
  <c r="S72" i="4"/>
  <c r="T72" i="4"/>
  <c r="U72" i="4"/>
  <c r="V72" i="4"/>
  <c r="AJ72" i="4"/>
  <c r="AN72" i="4"/>
  <c r="W72" i="4"/>
  <c r="AK72" i="4"/>
  <c r="X72" i="4"/>
  <c r="AL72" i="4"/>
  <c r="Y72" i="4"/>
  <c r="AM72" i="4"/>
  <c r="Z72" i="4"/>
  <c r="AA72" i="4"/>
  <c r="AB72" i="4"/>
  <c r="AC72" i="4"/>
  <c r="AD72" i="4"/>
  <c r="A73" i="4"/>
  <c r="B73" i="4"/>
  <c r="C73" i="4"/>
  <c r="D73" i="4"/>
  <c r="E73" i="4"/>
  <c r="F73" i="4"/>
  <c r="G73" i="4"/>
  <c r="H73" i="4"/>
  <c r="I66" i="2"/>
  <c r="I73" i="4"/>
  <c r="J73" i="4"/>
  <c r="AI73" i="4"/>
  <c r="K73" i="4"/>
  <c r="L73" i="4"/>
  <c r="M66" i="2"/>
  <c r="M73" i="4"/>
  <c r="N73" i="4"/>
  <c r="O73" i="4"/>
  <c r="P73" i="4"/>
  <c r="Q73" i="4"/>
  <c r="R73" i="4"/>
  <c r="S73" i="4"/>
  <c r="T73" i="4"/>
  <c r="U73" i="4"/>
  <c r="V73" i="4"/>
  <c r="AJ73" i="4"/>
  <c r="W73" i="4"/>
  <c r="AK73" i="4"/>
  <c r="X73" i="4"/>
  <c r="AL73" i="4"/>
  <c r="Y73" i="4"/>
  <c r="AM73" i="4"/>
  <c r="Z73" i="4"/>
  <c r="AA73" i="4"/>
  <c r="AB73" i="4"/>
  <c r="AC73" i="4"/>
  <c r="AD73" i="4"/>
  <c r="A74" i="4"/>
  <c r="B74" i="4"/>
  <c r="C74" i="4"/>
  <c r="D74" i="4"/>
  <c r="E74" i="4"/>
  <c r="F74" i="4"/>
  <c r="G74" i="4"/>
  <c r="H74" i="4"/>
  <c r="I67" i="2"/>
  <c r="I74" i="4"/>
  <c r="J74" i="4"/>
  <c r="AI74" i="4"/>
  <c r="K74" i="4"/>
  <c r="L74" i="4"/>
  <c r="M67" i="2"/>
  <c r="M74" i="4"/>
  <c r="N74" i="4"/>
  <c r="O74" i="4"/>
  <c r="P74" i="4"/>
  <c r="Q74" i="4"/>
  <c r="R74" i="4"/>
  <c r="S74" i="4"/>
  <c r="T74" i="4"/>
  <c r="U74" i="4"/>
  <c r="V74" i="4"/>
  <c r="AJ74" i="4"/>
  <c r="W74" i="4"/>
  <c r="AK74" i="4"/>
  <c r="X74" i="4"/>
  <c r="AL74" i="4"/>
  <c r="Y74" i="4"/>
  <c r="AM74" i="4"/>
  <c r="Z74" i="4"/>
  <c r="AA74" i="4"/>
  <c r="AB74" i="4"/>
  <c r="AC74" i="4"/>
  <c r="AD74" i="4"/>
  <c r="A75" i="4"/>
  <c r="B75" i="4"/>
  <c r="C75" i="4"/>
  <c r="D75" i="4"/>
  <c r="E75" i="4"/>
  <c r="F75" i="4"/>
  <c r="G75" i="4"/>
  <c r="H75" i="4"/>
  <c r="I68" i="2"/>
  <c r="I75" i="4"/>
  <c r="J75" i="4"/>
  <c r="AI75" i="4"/>
  <c r="K75" i="4"/>
  <c r="L75" i="4"/>
  <c r="M68" i="2"/>
  <c r="M75" i="4"/>
  <c r="N75" i="4"/>
  <c r="O75" i="4"/>
  <c r="P75" i="4"/>
  <c r="Q75" i="4"/>
  <c r="R75" i="4"/>
  <c r="S75" i="4"/>
  <c r="T75" i="4"/>
  <c r="U75" i="4"/>
  <c r="V75" i="4"/>
  <c r="AJ75" i="4"/>
  <c r="W75" i="4"/>
  <c r="AK75" i="4"/>
  <c r="X75" i="4"/>
  <c r="AL75" i="4"/>
  <c r="Y75" i="4"/>
  <c r="AM75" i="4"/>
  <c r="Z75" i="4"/>
  <c r="AA75" i="4"/>
  <c r="AB75" i="4"/>
  <c r="AC75" i="4"/>
  <c r="AD75" i="4"/>
  <c r="A79" i="4"/>
  <c r="B79" i="4"/>
  <c r="C79" i="4"/>
  <c r="D79" i="4"/>
  <c r="E79" i="4"/>
  <c r="F79" i="4"/>
  <c r="G79" i="4"/>
  <c r="H79" i="4"/>
  <c r="I69" i="2"/>
  <c r="I79" i="4"/>
  <c r="J79" i="4"/>
  <c r="AI79" i="4"/>
  <c r="K79" i="4"/>
  <c r="L79" i="4"/>
  <c r="M69" i="2"/>
  <c r="M79" i="4"/>
  <c r="N79" i="4"/>
  <c r="O79" i="4"/>
  <c r="P79" i="4"/>
  <c r="Q79" i="4"/>
  <c r="R79" i="4"/>
  <c r="S79" i="4"/>
  <c r="T79" i="4"/>
  <c r="U79" i="4"/>
  <c r="V79" i="4"/>
  <c r="AJ79" i="4"/>
  <c r="W79" i="4"/>
  <c r="AK79" i="4"/>
  <c r="X79" i="4"/>
  <c r="AL79" i="4"/>
  <c r="Y79" i="4"/>
  <c r="AM79" i="4"/>
  <c r="Z79" i="4"/>
  <c r="AA79" i="4"/>
  <c r="AB79" i="4"/>
  <c r="AC79" i="4"/>
  <c r="AD79" i="4"/>
  <c r="A80" i="4"/>
  <c r="B80" i="4"/>
  <c r="C80" i="4"/>
  <c r="D80" i="4"/>
  <c r="E80" i="4"/>
  <c r="F80" i="4"/>
  <c r="G80" i="4"/>
  <c r="H80" i="4"/>
  <c r="I70" i="2"/>
  <c r="I80" i="4"/>
  <c r="J80" i="4"/>
  <c r="AI80" i="4"/>
  <c r="K80" i="4"/>
  <c r="L80" i="4"/>
  <c r="M70" i="2"/>
  <c r="M80" i="4"/>
  <c r="N80" i="4"/>
  <c r="O80" i="4"/>
  <c r="P80" i="4"/>
  <c r="Q80" i="4"/>
  <c r="R80" i="4"/>
  <c r="S80" i="4"/>
  <c r="T80" i="4"/>
  <c r="U80" i="4"/>
  <c r="V80" i="4"/>
  <c r="AJ80" i="4"/>
  <c r="W80" i="4"/>
  <c r="AK80" i="4"/>
  <c r="X80" i="4"/>
  <c r="AL80" i="4"/>
  <c r="Y80" i="4"/>
  <c r="AM80" i="4"/>
  <c r="Z80" i="4"/>
  <c r="AA80" i="4"/>
  <c r="AB80" i="4"/>
  <c r="AC80" i="4"/>
  <c r="AD80" i="4"/>
  <c r="A81" i="4"/>
  <c r="B81" i="4"/>
  <c r="C81" i="4"/>
  <c r="D81" i="4"/>
  <c r="E81" i="4"/>
  <c r="F81" i="4"/>
  <c r="G81" i="4"/>
  <c r="H81" i="4"/>
  <c r="I71" i="2"/>
  <c r="I81" i="4"/>
  <c r="J81" i="4"/>
  <c r="AI81" i="4"/>
  <c r="K81" i="4"/>
  <c r="L81" i="4"/>
  <c r="M71" i="2"/>
  <c r="M81" i="4"/>
  <c r="N81" i="4"/>
  <c r="O81" i="4"/>
  <c r="P81" i="4"/>
  <c r="Q81" i="4"/>
  <c r="R81" i="4"/>
  <c r="S81" i="4"/>
  <c r="T81" i="4"/>
  <c r="U81" i="4"/>
  <c r="V81" i="4"/>
  <c r="AJ81" i="4"/>
  <c r="W81" i="4"/>
  <c r="AK81" i="4"/>
  <c r="X81" i="4"/>
  <c r="AL81" i="4"/>
  <c r="Y81" i="4"/>
  <c r="AM81" i="4"/>
  <c r="Z81" i="4"/>
  <c r="AA81" i="4"/>
  <c r="AB81" i="4"/>
  <c r="AC81" i="4"/>
  <c r="AD81" i="4"/>
  <c r="A82" i="4"/>
  <c r="B82" i="4"/>
  <c r="C82" i="4"/>
  <c r="D82" i="4"/>
  <c r="E82" i="4"/>
  <c r="F82" i="4"/>
  <c r="G82" i="4"/>
  <c r="H82" i="4"/>
  <c r="I72" i="2"/>
  <c r="I82" i="4"/>
  <c r="J82" i="4"/>
  <c r="AI82" i="4"/>
  <c r="K82" i="4"/>
  <c r="L82" i="4"/>
  <c r="M72" i="2"/>
  <c r="M82" i="4"/>
  <c r="N82" i="4"/>
  <c r="O82" i="4"/>
  <c r="P82" i="4"/>
  <c r="Q82" i="4"/>
  <c r="R82" i="4"/>
  <c r="S82" i="4"/>
  <c r="T82" i="4"/>
  <c r="U82" i="4"/>
  <c r="V82" i="4"/>
  <c r="AJ82" i="4"/>
  <c r="W82" i="4"/>
  <c r="AK82" i="4"/>
  <c r="X82" i="4"/>
  <c r="AL82" i="4"/>
  <c r="Y82" i="4"/>
  <c r="AM82" i="4"/>
  <c r="Z82" i="4"/>
  <c r="AA82" i="4"/>
  <c r="AB82" i="4"/>
  <c r="AC82" i="4"/>
  <c r="AD82" i="4"/>
  <c r="A83" i="4"/>
  <c r="B83" i="4"/>
  <c r="C83" i="4"/>
  <c r="D83" i="4"/>
  <c r="E83" i="4"/>
  <c r="F83" i="4"/>
  <c r="G83" i="4"/>
  <c r="H83" i="4"/>
  <c r="I73" i="2"/>
  <c r="I83" i="4"/>
  <c r="J83" i="4"/>
  <c r="AI83" i="4"/>
  <c r="K83" i="4"/>
  <c r="L83" i="4"/>
  <c r="M73" i="2"/>
  <c r="M83" i="4"/>
  <c r="N83" i="4"/>
  <c r="O83" i="4"/>
  <c r="P83" i="4"/>
  <c r="Q83" i="4"/>
  <c r="R83" i="4"/>
  <c r="S83" i="4"/>
  <c r="T83" i="4"/>
  <c r="U83" i="4"/>
  <c r="V83" i="4"/>
  <c r="AJ83" i="4"/>
  <c r="W83" i="4"/>
  <c r="AK83" i="4"/>
  <c r="X83" i="4"/>
  <c r="AL83" i="4"/>
  <c r="Y83" i="4"/>
  <c r="AM83" i="4"/>
  <c r="Z83" i="4"/>
  <c r="AA83" i="4"/>
  <c r="AB83" i="4"/>
  <c r="AC83" i="4"/>
  <c r="AD83" i="4"/>
  <c r="A84" i="4"/>
  <c r="B84" i="4"/>
  <c r="C84" i="4"/>
  <c r="D84" i="4"/>
  <c r="E84" i="4"/>
  <c r="F84" i="4"/>
  <c r="G84" i="4"/>
  <c r="H84" i="4"/>
  <c r="I74" i="2"/>
  <c r="I84" i="4"/>
  <c r="J84" i="4"/>
  <c r="AI84" i="4"/>
  <c r="K84" i="4"/>
  <c r="L84" i="4"/>
  <c r="M74" i="2"/>
  <c r="M84" i="4"/>
  <c r="N84" i="4"/>
  <c r="O84" i="4"/>
  <c r="P84" i="4"/>
  <c r="Q84" i="4"/>
  <c r="R84" i="4"/>
  <c r="S84" i="4"/>
  <c r="T84" i="4"/>
  <c r="U84" i="4"/>
  <c r="V84" i="4"/>
  <c r="AJ84" i="4"/>
  <c r="AN84" i="4"/>
  <c r="W84" i="4"/>
  <c r="AK84" i="4"/>
  <c r="X84" i="4"/>
  <c r="AL84" i="4"/>
  <c r="Y84" i="4"/>
  <c r="AM84" i="4"/>
  <c r="Z84" i="4"/>
  <c r="AA84" i="4"/>
  <c r="AB84" i="4"/>
  <c r="AC84" i="4"/>
  <c r="AD84" i="4"/>
  <c r="A85" i="4"/>
  <c r="B85" i="4"/>
  <c r="C85" i="4"/>
  <c r="D85" i="4"/>
  <c r="E85" i="4"/>
  <c r="F85" i="4"/>
  <c r="G85" i="4"/>
  <c r="H85" i="4"/>
  <c r="I75" i="2"/>
  <c r="I85" i="4"/>
  <c r="J85" i="4"/>
  <c r="AI85" i="4"/>
  <c r="K85" i="4"/>
  <c r="L85" i="4"/>
  <c r="M75" i="2"/>
  <c r="M85" i="4"/>
  <c r="N85" i="4"/>
  <c r="O85" i="4"/>
  <c r="P85" i="4"/>
  <c r="Q85" i="4"/>
  <c r="R85" i="4"/>
  <c r="S85" i="4"/>
  <c r="T85" i="4"/>
  <c r="U85" i="4"/>
  <c r="V85" i="4"/>
  <c r="AJ85" i="4"/>
  <c r="W85" i="4"/>
  <c r="AK85" i="4"/>
  <c r="X85" i="4"/>
  <c r="AL85" i="4"/>
  <c r="Y85" i="4"/>
  <c r="AM85" i="4"/>
  <c r="Z85" i="4"/>
  <c r="AA85" i="4"/>
  <c r="AB85" i="4"/>
  <c r="AC85" i="4"/>
  <c r="AD85" i="4"/>
  <c r="A89" i="4"/>
  <c r="B89" i="4"/>
  <c r="C89" i="4"/>
  <c r="D89" i="4"/>
  <c r="E89" i="4"/>
  <c r="F89" i="4"/>
  <c r="G89" i="4"/>
  <c r="H89" i="4"/>
  <c r="I77" i="2"/>
  <c r="I89" i="4"/>
  <c r="J89" i="4"/>
  <c r="AI89" i="4"/>
  <c r="K89" i="4"/>
  <c r="L89" i="4"/>
  <c r="M77" i="2"/>
  <c r="M89" i="4"/>
  <c r="N89" i="4"/>
  <c r="O89" i="4"/>
  <c r="P89" i="4"/>
  <c r="Q89" i="4"/>
  <c r="R89" i="4"/>
  <c r="S89" i="4"/>
  <c r="T89" i="4"/>
  <c r="U89" i="4"/>
  <c r="V89" i="4"/>
  <c r="AJ89" i="4"/>
  <c r="W89" i="4"/>
  <c r="AK89" i="4"/>
  <c r="X89" i="4"/>
  <c r="AL89" i="4"/>
  <c r="Y89" i="4"/>
  <c r="AM89" i="4"/>
  <c r="Z89" i="4"/>
  <c r="AA89" i="4"/>
  <c r="AB89" i="4"/>
  <c r="AC89" i="4"/>
  <c r="AD89" i="4"/>
  <c r="A90" i="4"/>
  <c r="B90" i="4"/>
  <c r="C90" i="4"/>
  <c r="D90" i="4"/>
  <c r="E90" i="4"/>
  <c r="F90" i="4"/>
  <c r="G90" i="4"/>
  <c r="H90" i="4"/>
  <c r="I78" i="2"/>
  <c r="I90" i="4"/>
  <c r="J90" i="4"/>
  <c r="AI90" i="4"/>
  <c r="K90" i="4"/>
  <c r="L90" i="4"/>
  <c r="M78" i="2"/>
  <c r="M90" i="4"/>
  <c r="N90" i="4"/>
  <c r="O90" i="4"/>
  <c r="P90" i="4"/>
  <c r="Q90" i="4"/>
  <c r="R90" i="4"/>
  <c r="S90" i="4"/>
  <c r="T90" i="4"/>
  <c r="U90" i="4"/>
  <c r="V90" i="4"/>
  <c r="AJ90" i="4"/>
  <c r="W90" i="4"/>
  <c r="AK90" i="4"/>
  <c r="X90" i="4"/>
  <c r="AL90" i="4"/>
  <c r="Y90" i="4"/>
  <c r="AM90" i="4"/>
  <c r="Z90" i="4"/>
  <c r="AA90" i="4"/>
  <c r="AB90" i="4"/>
  <c r="AC90" i="4"/>
  <c r="AD90" i="4"/>
  <c r="A91" i="4"/>
  <c r="B91" i="4"/>
  <c r="C91" i="4"/>
  <c r="D91" i="4"/>
  <c r="E91" i="4"/>
  <c r="F91" i="4"/>
  <c r="G91" i="4"/>
  <c r="H91" i="4"/>
  <c r="I79" i="2"/>
  <c r="I91" i="4"/>
  <c r="J91" i="4"/>
  <c r="AI91" i="4"/>
  <c r="K91" i="4"/>
  <c r="L91" i="4"/>
  <c r="M79" i="2"/>
  <c r="M91" i="4"/>
  <c r="N91" i="4"/>
  <c r="O91" i="4"/>
  <c r="P91" i="4"/>
  <c r="Q91" i="4"/>
  <c r="R91" i="4"/>
  <c r="S91" i="4"/>
  <c r="T91" i="4"/>
  <c r="U91" i="4"/>
  <c r="V91" i="4"/>
  <c r="AJ91" i="4"/>
  <c r="W91" i="4"/>
  <c r="AK91" i="4"/>
  <c r="X91" i="4"/>
  <c r="AL91" i="4"/>
  <c r="Y91" i="4"/>
  <c r="AM91" i="4"/>
  <c r="Z91" i="4"/>
  <c r="AA91" i="4"/>
  <c r="AB91" i="4"/>
  <c r="AC91" i="4"/>
  <c r="AD91" i="4"/>
  <c r="A92" i="4"/>
  <c r="B92" i="4"/>
  <c r="C92" i="4"/>
  <c r="D92" i="4"/>
  <c r="E92" i="4"/>
  <c r="F92" i="4"/>
  <c r="G92" i="4"/>
  <c r="H92" i="4"/>
  <c r="I80" i="2"/>
  <c r="I92" i="4"/>
  <c r="J92" i="4"/>
  <c r="AI92" i="4"/>
  <c r="K92" i="4"/>
  <c r="L92" i="4"/>
  <c r="M80" i="2"/>
  <c r="M92" i="4"/>
  <c r="N92" i="4"/>
  <c r="O92" i="4"/>
  <c r="P92" i="4"/>
  <c r="Q92" i="4"/>
  <c r="R92" i="4"/>
  <c r="S92" i="4"/>
  <c r="T92" i="4"/>
  <c r="U92" i="4"/>
  <c r="V92" i="4"/>
  <c r="AJ92" i="4"/>
  <c r="W92" i="4"/>
  <c r="AK92" i="4"/>
  <c r="X92" i="4"/>
  <c r="AL92" i="4"/>
  <c r="Y92" i="4"/>
  <c r="AM92" i="4"/>
  <c r="Z92" i="4"/>
  <c r="AA92" i="4"/>
  <c r="AB92" i="4"/>
  <c r="AC92" i="4"/>
  <c r="AD92" i="4"/>
  <c r="A93" i="4"/>
  <c r="B93" i="4"/>
  <c r="C93" i="4"/>
  <c r="D93" i="4"/>
  <c r="E93" i="4"/>
  <c r="F93" i="4"/>
  <c r="G93" i="4"/>
  <c r="H93" i="4"/>
  <c r="I81" i="2"/>
  <c r="I93" i="4"/>
  <c r="J93" i="4"/>
  <c r="AI93" i="4"/>
  <c r="K93" i="4"/>
  <c r="L93" i="4"/>
  <c r="M81" i="2"/>
  <c r="M93" i="4"/>
  <c r="N93" i="4"/>
  <c r="O93" i="4"/>
  <c r="P93" i="4"/>
  <c r="Q93" i="4"/>
  <c r="R93" i="4"/>
  <c r="S93" i="4"/>
  <c r="T93" i="4"/>
  <c r="U93" i="4"/>
  <c r="V93" i="4"/>
  <c r="AJ93" i="4"/>
  <c r="AN93" i="4"/>
  <c r="W93" i="4"/>
  <c r="AK93" i="4"/>
  <c r="X93" i="4"/>
  <c r="AL93" i="4"/>
  <c r="Y93" i="4"/>
  <c r="AM93" i="4"/>
  <c r="Z93" i="4"/>
  <c r="AA93" i="4"/>
  <c r="AB93" i="4"/>
  <c r="AC93" i="4"/>
  <c r="AD93" i="4"/>
  <c r="A94" i="4"/>
  <c r="B94" i="4"/>
  <c r="C94" i="4"/>
  <c r="D94" i="4"/>
  <c r="E94" i="4"/>
  <c r="F94" i="4"/>
  <c r="G94" i="4"/>
  <c r="H94" i="4"/>
  <c r="I82" i="2"/>
  <c r="I94" i="4"/>
  <c r="J94" i="4"/>
  <c r="AI94" i="4"/>
  <c r="K94" i="4"/>
  <c r="L94" i="4"/>
  <c r="M82" i="2"/>
  <c r="M94" i="4"/>
  <c r="N94" i="4"/>
  <c r="O94" i="4"/>
  <c r="P94" i="4"/>
  <c r="Q94" i="4"/>
  <c r="R94" i="4"/>
  <c r="S94" i="4"/>
  <c r="T94" i="4"/>
  <c r="U94" i="4"/>
  <c r="V94" i="4"/>
  <c r="AJ94" i="4"/>
  <c r="W94" i="4"/>
  <c r="AK94" i="4"/>
  <c r="X94" i="4"/>
  <c r="AL94" i="4"/>
  <c r="Y94" i="4"/>
  <c r="AM94" i="4"/>
  <c r="Z94" i="4"/>
  <c r="AA94" i="4"/>
  <c r="AB94" i="4"/>
  <c r="AC94" i="4"/>
  <c r="AD94" i="4"/>
  <c r="A95" i="4"/>
  <c r="B95" i="4"/>
  <c r="C95" i="4"/>
  <c r="D95" i="4"/>
  <c r="E95" i="4"/>
  <c r="F95" i="4"/>
  <c r="G95" i="4"/>
  <c r="H95" i="4"/>
  <c r="I83" i="2"/>
  <c r="I95" i="4"/>
  <c r="J95" i="4"/>
  <c r="AI95" i="4"/>
  <c r="K95" i="4"/>
  <c r="L95" i="4"/>
  <c r="M83" i="2"/>
  <c r="M95" i="4"/>
  <c r="N95" i="4"/>
  <c r="O95" i="4"/>
  <c r="P95" i="4"/>
  <c r="Q95" i="4"/>
  <c r="R95" i="4"/>
  <c r="S95" i="4"/>
  <c r="T95" i="4"/>
  <c r="U95" i="4"/>
  <c r="V95" i="4"/>
  <c r="AJ95" i="4"/>
  <c r="W95" i="4"/>
  <c r="AK95" i="4"/>
  <c r="X95" i="4"/>
  <c r="AL95" i="4"/>
  <c r="Y95" i="4"/>
  <c r="AM95" i="4"/>
  <c r="Z95" i="4"/>
  <c r="AA95" i="4"/>
  <c r="AB95" i="4"/>
  <c r="AC95" i="4"/>
  <c r="AD95" i="4"/>
  <c r="A96" i="4"/>
  <c r="B96" i="4"/>
  <c r="C96" i="4"/>
  <c r="D96" i="4"/>
  <c r="E96" i="4"/>
  <c r="F96" i="4"/>
  <c r="G96" i="4"/>
  <c r="H96" i="4"/>
  <c r="I84" i="2"/>
  <c r="I96" i="4"/>
  <c r="J96" i="4"/>
  <c r="AI96" i="4"/>
  <c r="K96" i="4"/>
  <c r="L96" i="4"/>
  <c r="M84" i="2"/>
  <c r="M96" i="4"/>
  <c r="N96" i="4"/>
  <c r="O96" i="4"/>
  <c r="P96" i="4"/>
  <c r="Q96" i="4"/>
  <c r="R96" i="4"/>
  <c r="S96" i="4"/>
  <c r="T96" i="4"/>
  <c r="U96" i="4"/>
  <c r="V96" i="4"/>
  <c r="AJ96" i="4"/>
  <c r="W96" i="4"/>
  <c r="AK96" i="4"/>
  <c r="X96" i="4"/>
  <c r="AL96" i="4"/>
  <c r="Y96" i="4"/>
  <c r="AM96" i="4"/>
  <c r="Z96" i="4"/>
  <c r="AA96" i="4"/>
  <c r="AB96" i="4"/>
  <c r="AC96" i="4"/>
  <c r="AD96" i="4"/>
  <c r="A97" i="4"/>
  <c r="B97" i="4"/>
  <c r="C97" i="4"/>
  <c r="D97" i="4"/>
  <c r="E97" i="4"/>
  <c r="F97" i="4"/>
  <c r="G97" i="4"/>
  <c r="H97" i="4"/>
  <c r="I85" i="2"/>
  <c r="I97" i="4"/>
  <c r="J97" i="4"/>
  <c r="AI97" i="4"/>
  <c r="K97" i="4"/>
  <c r="L97" i="4"/>
  <c r="M85" i="2"/>
  <c r="M97" i="4"/>
  <c r="N97" i="4"/>
  <c r="O97" i="4"/>
  <c r="P97" i="4"/>
  <c r="Q97" i="4"/>
  <c r="R97" i="4"/>
  <c r="S97" i="4"/>
  <c r="T97" i="4"/>
  <c r="U97" i="4"/>
  <c r="V97" i="4"/>
  <c r="AJ97" i="4"/>
  <c r="W97" i="4"/>
  <c r="AK97" i="4"/>
  <c r="X97" i="4"/>
  <c r="AL97" i="4"/>
  <c r="Y97" i="4"/>
  <c r="AM97" i="4"/>
  <c r="Z97" i="4"/>
  <c r="AA97" i="4"/>
  <c r="AB97" i="4"/>
  <c r="AC97" i="4"/>
  <c r="AD97" i="4"/>
  <c r="A98" i="4"/>
  <c r="B98" i="4"/>
  <c r="C98" i="4"/>
  <c r="D98" i="4"/>
  <c r="E98" i="4"/>
  <c r="F98" i="4"/>
  <c r="G98" i="4"/>
  <c r="H98" i="4"/>
  <c r="I86" i="2"/>
  <c r="I98" i="4"/>
  <c r="J98" i="4"/>
  <c r="AI98" i="4"/>
  <c r="K98" i="4"/>
  <c r="L98" i="4"/>
  <c r="M86" i="2"/>
  <c r="M98" i="4"/>
  <c r="N98" i="4"/>
  <c r="O98" i="4"/>
  <c r="P98" i="4"/>
  <c r="Q98" i="4"/>
  <c r="R98" i="4"/>
  <c r="S98" i="4"/>
  <c r="T98" i="4"/>
  <c r="U98" i="4"/>
  <c r="V98" i="4"/>
  <c r="AJ98" i="4"/>
  <c r="W98" i="4"/>
  <c r="AK98" i="4"/>
  <c r="X98" i="4"/>
  <c r="AL98" i="4"/>
  <c r="Y98" i="4"/>
  <c r="AM98" i="4"/>
  <c r="Z98" i="4"/>
  <c r="AA98" i="4"/>
  <c r="AB98" i="4"/>
  <c r="AC98" i="4"/>
  <c r="AD98" i="4"/>
  <c r="A99" i="4"/>
  <c r="B99" i="4"/>
  <c r="C99" i="4"/>
  <c r="D99" i="4"/>
  <c r="E99" i="4"/>
  <c r="F99" i="4"/>
  <c r="G99" i="4"/>
  <c r="H99" i="4"/>
  <c r="I87" i="2"/>
  <c r="I99" i="4"/>
  <c r="J99" i="4"/>
  <c r="AI99" i="4"/>
  <c r="K99" i="4"/>
  <c r="L99" i="4"/>
  <c r="M87" i="2"/>
  <c r="M99" i="4"/>
  <c r="N99" i="4"/>
  <c r="O99" i="4"/>
  <c r="P99" i="4"/>
  <c r="Q99" i="4"/>
  <c r="R99" i="4"/>
  <c r="S99" i="4"/>
  <c r="T99" i="4"/>
  <c r="U99" i="4"/>
  <c r="V99" i="4"/>
  <c r="AJ99" i="4"/>
  <c r="AN99" i="4"/>
  <c r="W99" i="4"/>
  <c r="AK99" i="4"/>
  <c r="X99" i="4"/>
  <c r="AL99" i="4"/>
  <c r="Y99" i="4"/>
  <c r="AM99" i="4"/>
  <c r="Z99" i="4"/>
  <c r="AA99" i="4"/>
  <c r="AB99" i="4"/>
  <c r="AC99" i="4"/>
  <c r="AD99" i="4"/>
  <c r="A100" i="4"/>
  <c r="B100" i="4"/>
  <c r="C100" i="4"/>
  <c r="D100" i="4"/>
  <c r="E100" i="4"/>
  <c r="F100" i="4"/>
  <c r="G100" i="4"/>
  <c r="H100" i="4"/>
  <c r="I88" i="2"/>
  <c r="I100" i="4"/>
  <c r="J100" i="4"/>
  <c r="AI100" i="4"/>
  <c r="K100" i="4"/>
  <c r="L100" i="4"/>
  <c r="M88" i="2"/>
  <c r="M100" i="4"/>
  <c r="N100" i="4"/>
  <c r="O100" i="4"/>
  <c r="P100" i="4"/>
  <c r="Q100" i="4"/>
  <c r="R100" i="4"/>
  <c r="S100" i="4"/>
  <c r="T100" i="4"/>
  <c r="U100" i="4"/>
  <c r="V100" i="4"/>
  <c r="AJ100" i="4"/>
  <c r="W100" i="4"/>
  <c r="AK100" i="4"/>
  <c r="X100" i="4"/>
  <c r="AL100" i="4"/>
  <c r="Y100" i="4"/>
  <c r="AM100" i="4"/>
  <c r="Z100" i="4"/>
  <c r="AA100" i="4"/>
  <c r="AB100" i="4"/>
  <c r="AC100" i="4"/>
  <c r="AD100" i="4"/>
  <c r="A101" i="4"/>
  <c r="B101" i="4"/>
  <c r="C101" i="4"/>
  <c r="D101" i="4"/>
  <c r="E101" i="4"/>
  <c r="F101" i="4"/>
  <c r="G101" i="4"/>
  <c r="H101" i="4"/>
  <c r="I89" i="2"/>
  <c r="I101" i="4"/>
  <c r="J101" i="4"/>
  <c r="AI101" i="4"/>
  <c r="K101" i="4"/>
  <c r="L101" i="4"/>
  <c r="M89" i="2"/>
  <c r="M101" i="4"/>
  <c r="N101" i="4"/>
  <c r="O101" i="4"/>
  <c r="P101" i="4"/>
  <c r="Q101" i="4"/>
  <c r="R101" i="4"/>
  <c r="S101" i="4"/>
  <c r="T101" i="4"/>
  <c r="U101" i="4"/>
  <c r="V101" i="4"/>
  <c r="AJ101" i="4"/>
  <c r="AN101" i="4"/>
  <c r="W101" i="4"/>
  <c r="AK101" i="4"/>
  <c r="X101" i="4"/>
  <c r="AL101" i="4"/>
  <c r="Y101" i="4"/>
  <c r="AM101" i="4"/>
  <c r="Z101" i="4"/>
  <c r="AA101" i="4"/>
  <c r="AB101" i="4"/>
  <c r="AC101" i="4"/>
  <c r="AD101" i="4"/>
  <c r="A102" i="4"/>
  <c r="B102" i="4"/>
  <c r="C102" i="4"/>
  <c r="D102" i="4"/>
  <c r="E102" i="4"/>
  <c r="F102" i="4"/>
  <c r="G102" i="4"/>
  <c r="H102" i="4"/>
  <c r="I90" i="2"/>
  <c r="I102" i="4"/>
  <c r="J102" i="4"/>
  <c r="AI102" i="4"/>
  <c r="K102" i="4"/>
  <c r="L102" i="4"/>
  <c r="M90" i="2"/>
  <c r="M102" i="4"/>
  <c r="N102" i="4"/>
  <c r="O102" i="4"/>
  <c r="P102" i="4"/>
  <c r="Q102" i="4"/>
  <c r="R102" i="4"/>
  <c r="S102" i="4"/>
  <c r="T102" i="4"/>
  <c r="U102" i="4"/>
  <c r="V102" i="4"/>
  <c r="AJ102" i="4"/>
  <c r="W102" i="4"/>
  <c r="AK102" i="4"/>
  <c r="X102" i="4"/>
  <c r="AL102" i="4"/>
  <c r="Y102" i="4"/>
  <c r="AM102" i="4"/>
  <c r="Z102" i="4"/>
  <c r="AA102" i="4"/>
  <c r="AB102" i="4"/>
  <c r="AC102" i="4"/>
  <c r="AD102" i="4"/>
  <c r="A103" i="4"/>
  <c r="B103" i="4"/>
  <c r="C103" i="4"/>
  <c r="D103" i="4"/>
  <c r="E103" i="4"/>
  <c r="F103" i="4"/>
  <c r="G103" i="4"/>
  <c r="H103" i="4"/>
  <c r="I91" i="2"/>
  <c r="I103" i="4"/>
  <c r="J103" i="4"/>
  <c r="AI103" i="4"/>
  <c r="K103" i="4"/>
  <c r="L103" i="4"/>
  <c r="M91" i="2"/>
  <c r="M103" i="4"/>
  <c r="N103" i="4"/>
  <c r="O103" i="4"/>
  <c r="P103" i="4"/>
  <c r="Q103" i="4"/>
  <c r="R103" i="4"/>
  <c r="S103" i="4"/>
  <c r="T103" i="4"/>
  <c r="U103" i="4"/>
  <c r="V103" i="4"/>
  <c r="AJ103" i="4"/>
  <c r="W103" i="4"/>
  <c r="AK103" i="4"/>
  <c r="X103" i="4"/>
  <c r="AL103" i="4"/>
  <c r="Y103" i="4"/>
  <c r="AM103" i="4"/>
  <c r="Z103" i="4"/>
  <c r="AA103" i="4"/>
  <c r="AB103" i="4"/>
  <c r="AC103" i="4"/>
  <c r="AD103" i="4"/>
  <c r="A104" i="4"/>
  <c r="B104" i="4"/>
  <c r="C104" i="4"/>
  <c r="D104" i="4"/>
  <c r="E104" i="4"/>
  <c r="F104" i="4"/>
  <c r="G104" i="4"/>
  <c r="H104" i="4"/>
  <c r="I92" i="2"/>
  <c r="I104" i="4"/>
  <c r="J104" i="4"/>
  <c r="AI104" i="4"/>
  <c r="K104" i="4"/>
  <c r="L104" i="4"/>
  <c r="M92" i="2"/>
  <c r="M104" i="4"/>
  <c r="N104" i="4"/>
  <c r="O104" i="4"/>
  <c r="P104" i="4"/>
  <c r="Q104" i="4"/>
  <c r="R104" i="4"/>
  <c r="S104" i="4"/>
  <c r="T104" i="4"/>
  <c r="U104" i="4"/>
  <c r="V104" i="4"/>
  <c r="AJ104" i="4"/>
  <c r="W104" i="4"/>
  <c r="AK104" i="4"/>
  <c r="X104" i="4"/>
  <c r="AL104" i="4"/>
  <c r="Y104" i="4"/>
  <c r="AM104" i="4"/>
  <c r="Z104" i="4"/>
  <c r="AA104" i="4"/>
  <c r="AB104" i="4"/>
  <c r="AC104" i="4"/>
  <c r="AD104" i="4"/>
  <c r="A105" i="4"/>
  <c r="B105" i="4"/>
  <c r="C105" i="4"/>
  <c r="D105" i="4"/>
  <c r="E105" i="4"/>
  <c r="F105" i="4"/>
  <c r="G105" i="4"/>
  <c r="H105" i="4"/>
  <c r="I93" i="2"/>
  <c r="I105" i="4"/>
  <c r="J105" i="4"/>
  <c r="AI105" i="4"/>
  <c r="K105" i="4"/>
  <c r="L105" i="4"/>
  <c r="M93" i="2"/>
  <c r="M105" i="4"/>
  <c r="N105" i="4"/>
  <c r="O105" i="4"/>
  <c r="P105" i="4"/>
  <c r="Q105" i="4"/>
  <c r="R105" i="4"/>
  <c r="S105" i="4"/>
  <c r="T105" i="4"/>
  <c r="U105" i="4"/>
  <c r="V105" i="4"/>
  <c r="AJ105" i="4"/>
  <c r="W105" i="4"/>
  <c r="AK105" i="4"/>
  <c r="X105" i="4"/>
  <c r="AL105" i="4"/>
  <c r="Y105" i="4"/>
  <c r="AM105" i="4"/>
  <c r="Z105" i="4"/>
  <c r="AA105" i="4"/>
  <c r="AB105" i="4"/>
  <c r="AC105" i="4"/>
  <c r="AD105" i="4"/>
  <c r="A106" i="4"/>
  <c r="B106" i="4"/>
  <c r="C106" i="4"/>
  <c r="D106" i="4"/>
  <c r="E106" i="4"/>
  <c r="F106" i="4"/>
  <c r="G106" i="4"/>
  <c r="H106" i="4"/>
  <c r="I94" i="2"/>
  <c r="I106" i="4"/>
  <c r="J106" i="4"/>
  <c r="AI106" i="4"/>
  <c r="K106" i="4"/>
  <c r="L106" i="4"/>
  <c r="M94" i="2"/>
  <c r="M106" i="4"/>
  <c r="N106" i="4"/>
  <c r="O106" i="4"/>
  <c r="P106" i="4"/>
  <c r="Q106" i="4"/>
  <c r="R106" i="4"/>
  <c r="S106" i="4"/>
  <c r="T106" i="4"/>
  <c r="U106" i="4"/>
  <c r="V106" i="4"/>
  <c r="AJ106" i="4"/>
  <c r="W106" i="4"/>
  <c r="AK106" i="4"/>
  <c r="X106" i="4"/>
  <c r="AL106" i="4"/>
  <c r="Y106" i="4"/>
  <c r="AM106" i="4"/>
  <c r="Z106" i="4"/>
  <c r="AA106" i="4"/>
  <c r="AB106" i="4"/>
  <c r="AC106" i="4"/>
  <c r="AD106" i="4"/>
  <c r="A107" i="4"/>
  <c r="B107" i="4"/>
  <c r="C107" i="4"/>
  <c r="D107" i="4"/>
  <c r="E107" i="4"/>
  <c r="F107" i="4"/>
  <c r="G107" i="4"/>
  <c r="H107" i="4"/>
  <c r="I95" i="2"/>
  <c r="I107" i="4"/>
  <c r="J107" i="4"/>
  <c r="AI107" i="4"/>
  <c r="K107" i="4"/>
  <c r="L107" i="4"/>
  <c r="M95" i="2"/>
  <c r="M107" i="4"/>
  <c r="N107" i="4"/>
  <c r="O107" i="4"/>
  <c r="P107" i="4"/>
  <c r="Q107" i="4"/>
  <c r="R107" i="4"/>
  <c r="S107" i="4"/>
  <c r="T107" i="4"/>
  <c r="U107" i="4"/>
  <c r="V107" i="4"/>
  <c r="AJ107" i="4"/>
  <c r="AN107" i="4"/>
  <c r="W107" i="4"/>
  <c r="AK107" i="4"/>
  <c r="X107" i="4"/>
  <c r="AL107" i="4"/>
  <c r="Y107" i="4"/>
  <c r="AM107" i="4"/>
  <c r="Z107" i="4"/>
  <c r="AA107" i="4"/>
  <c r="AB107" i="4"/>
  <c r="AC107" i="4"/>
  <c r="AD107" i="4"/>
  <c r="A108" i="4"/>
  <c r="B108" i="4"/>
  <c r="C108" i="4"/>
  <c r="D108" i="4"/>
  <c r="E108" i="4"/>
  <c r="F108" i="4"/>
  <c r="G108" i="4"/>
  <c r="H108" i="4"/>
  <c r="I96" i="2"/>
  <c r="I108" i="4"/>
  <c r="J108" i="4"/>
  <c r="AI108" i="4"/>
  <c r="K108" i="4"/>
  <c r="L108" i="4"/>
  <c r="M96" i="2"/>
  <c r="M108" i="4"/>
  <c r="N108" i="4"/>
  <c r="O108" i="4"/>
  <c r="P108" i="4"/>
  <c r="Q108" i="4"/>
  <c r="R108" i="4"/>
  <c r="S108" i="4"/>
  <c r="T108" i="4"/>
  <c r="U108" i="4"/>
  <c r="V108" i="4"/>
  <c r="AJ108" i="4"/>
  <c r="W108" i="4"/>
  <c r="AK108" i="4"/>
  <c r="X108" i="4"/>
  <c r="AL108" i="4"/>
  <c r="Y108" i="4"/>
  <c r="AM108" i="4"/>
  <c r="Z108" i="4"/>
  <c r="AA108" i="4"/>
  <c r="AB108" i="4"/>
  <c r="AC108" i="4"/>
  <c r="AD108" i="4"/>
  <c r="A109" i="4"/>
  <c r="B109" i="4"/>
  <c r="C109" i="4"/>
  <c r="D109" i="4"/>
  <c r="E109" i="4"/>
  <c r="F109" i="4"/>
  <c r="G109" i="4"/>
  <c r="H109" i="4"/>
  <c r="I97" i="2"/>
  <c r="I109" i="4"/>
  <c r="J109" i="4"/>
  <c r="AI109" i="4"/>
  <c r="K109" i="4"/>
  <c r="L109" i="4"/>
  <c r="M97" i="2"/>
  <c r="M109" i="4"/>
  <c r="N109" i="4"/>
  <c r="O109" i="4"/>
  <c r="P109" i="4"/>
  <c r="Q109" i="4"/>
  <c r="R109" i="4"/>
  <c r="S109" i="4"/>
  <c r="T109" i="4"/>
  <c r="U109" i="4"/>
  <c r="V109" i="4"/>
  <c r="AJ109" i="4"/>
  <c r="W109" i="4"/>
  <c r="AK109" i="4"/>
  <c r="X109" i="4"/>
  <c r="AL109" i="4"/>
  <c r="Y109" i="4"/>
  <c r="AM109" i="4"/>
  <c r="Z109" i="4"/>
  <c r="AA109" i="4"/>
  <c r="AB109" i="4"/>
  <c r="AC109" i="4"/>
  <c r="AD109" i="4"/>
  <c r="A110" i="4"/>
  <c r="B110" i="4"/>
  <c r="C110" i="4"/>
  <c r="D110" i="4"/>
  <c r="E110" i="4"/>
  <c r="F110" i="4"/>
  <c r="G110" i="4"/>
  <c r="H110" i="4"/>
  <c r="I98" i="2"/>
  <c r="I110" i="4"/>
  <c r="J110" i="4"/>
  <c r="AI110" i="4"/>
  <c r="K110" i="4"/>
  <c r="L110" i="4"/>
  <c r="M98" i="2"/>
  <c r="M110" i="4"/>
  <c r="N110" i="4"/>
  <c r="O110" i="4"/>
  <c r="P110" i="4"/>
  <c r="Q110" i="4"/>
  <c r="R110" i="4"/>
  <c r="S110" i="4"/>
  <c r="T110" i="4"/>
  <c r="U110" i="4"/>
  <c r="V110" i="4"/>
  <c r="AJ110" i="4"/>
  <c r="W110" i="4"/>
  <c r="AK110" i="4"/>
  <c r="X110" i="4"/>
  <c r="AL110" i="4"/>
  <c r="Y110" i="4"/>
  <c r="AM110" i="4"/>
  <c r="Z110" i="4"/>
  <c r="AA110" i="4"/>
  <c r="AB110" i="4"/>
  <c r="AC110" i="4"/>
  <c r="AD110" i="4"/>
  <c r="A111" i="4"/>
  <c r="B111" i="4"/>
  <c r="C111" i="4"/>
  <c r="D111" i="4"/>
  <c r="E111" i="4"/>
  <c r="F111" i="4"/>
  <c r="G111" i="4"/>
  <c r="H111" i="4"/>
  <c r="I99" i="2"/>
  <c r="I111" i="4"/>
  <c r="J111" i="4"/>
  <c r="AI111" i="4"/>
  <c r="K111" i="4"/>
  <c r="L111" i="4"/>
  <c r="M99" i="2"/>
  <c r="M111" i="4"/>
  <c r="N111" i="4"/>
  <c r="O111" i="4"/>
  <c r="P111" i="4"/>
  <c r="Q111" i="4"/>
  <c r="R111" i="4"/>
  <c r="S111" i="4"/>
  <c r="T111" i="4"/>
  <c r="U111" i="4"/>
  <c r="V111" i="4"/>
  <c r="AJ111" i="4"/>
  <c r="W111" i="4"/>
  <c r="AK111" i="4"/>
  <c r="X111" i="4"/>
  <c r="AL111" i="4"/>
  <c r="Y111" i="4"/>
  <c r="AM111" i="4"/>
  <c r="Z111" i="4"/>
  <c r="AA111" i="4"/>
  <c r="AB111" i="4"/>
  <c r="AC111" i="4"/>
  <c r="AD111" i="4"/>
  <c r="A112" i="4"/>
  <c r="B112" i="4"/>
  <c r="C112" i="4"/>
  <c r="D112" i="4"/>
  <c r="E112" i="4"/>
  <c r="F112" i="4"/>
  <c r="G112" i="4"/>
  <c r="H112" i="4"/>
  <c r="I100" i="2"/>
  <c r="I112" i="4"/>
  <c r="J112" i="4"/>
  <c r="AI112" i="4"/>
  <c r="K112" i="4"/>
  <c r="L112" i="4"/>
  <c r="M100" i="2"/>
  <c r="M112" i="4"/>
  <c r="N112" i="4"/>
  <c r="O112" i="4"/>
  <c r="P112" i="4"/>
  <c r="Q112" i="4"/>
  <c r="R112" i="4"/>
  <c r="S112" i="4"/>
  <c r="T112" i="4"/>
  <c r="U112" i="4"/>
  <c r="V112" i="4"/>
  <c r="AJ112" i="4"/>
  <c r="W112" i="4"/>
  <c r="AK112" i="4"/>
  <c r="X112" i="4"/>
  <c r="AL112" i="4"/>
  <c r="Y112" i="4"/>
  <c r="AM112" i="4"/>
  <c r="Z112" i="4"/>
  <c r="AA112" i="4"/>
  <c r="AB112" i="4"/>
  <c r="AC112" i="4"/>
  <c r="AD112" i="4"/>
  <c r="A113" i="4"/>
  <c r="B113" i="4"/>
  <c r="C113" i="4"/>
  <c r="D113" i="4"/>
  <c r="E113" i="4"/>
  <c r="F113" i="4"/>
  <c r="G113" i="4"/>
  <c r="H113" i="4"/>
  <c r="I101" i="2"/>
  <c r="I113" i="4"/>
  <c r="J113" i="4"/>
  <c r="AI113" i="4"/>
  <c r="K113" i="4"/>
  <c r="L113" i="4"/>
  <c r="M101" i="2"/>
  <c r="M113" i="4"/>
  <c r="N113" i="4"/>
  <c r="O113" i="4"/>
  <c r="P113" i="4"/>
  <c r="Q113" i="4"/>
  <c r="R113" i="4"/>
  <c r="S113" i="4"/>
  <c r="T113" i="4"/>
  <c r="U113" i="4"/>
  <c r="V113" i="4"/>
  <c r="AJ113" i="4"/>
  <c r="AN113" i="4"/>
  <c r="W113" i="4"/>
  <c r="AK113" i="4"/>
  <c r="X113" i="4"/>
  <c r="AL113" i="4"/>
  <c r="Y113" i="4"/>
  <c r="AM113" i="4"/>
  <c r="Z113" i="4"/>
  <c r="AA113" i="4"/>
  <c r="AB113" i="4"/>
  <c r="AC113" i="4"/>
  <c r="AD113" i="4"/>
  <c r="A114" i="4"/>
  <c r="B114" i="4"/>
  <c r="C114" i="4"/>
  <c r="D114" i="4"/>
  <c r="E114" i="4"/>
  <c r="F114" i="4"/>
  <c r="G114" i="4"/>
  <c r="H114" i="4"/>
  <c r="I102" i="2"/>
  <c r="I114" i="4"/>
  <c r="J114" i="4"/>
  <c r="AI114" i="4"/>
  <c r="K114" i="4"/>
  <c r="L114" i="4"/>
  <c r="M102" i="2"/>
  <c r="M114" i="4"/>
  <c r="N114" i="4"/>
  <c r="O114" i="4"/>
  <c r="P114" i="4"/>
  <c r="Q114" i="4"/>
  <c r="R114" i="4"/>
  <c r="S114" i="4"/>
  <c r="T114" i="4"/>
  <c r="U114" i="4"/>
  <c r="V114" i="4"/>
  <c r="AJ114" i="4"/>
  <c r="W114" i="4"/>
  <c r="AK114" i="4"/>
  <c r="X114" i="4"/>
  <c r="AL114" i="4"/>
  <c r="Y114" i="4"/>
  <c r="AM114" i="4"/>
  <c r="Z114" i="4"/>
  <c r="AA114" i="4"/>
  <c r="AB114" i="4"/>
  <c r="AC114" i="4"/>
  <c r="AD114" i="4"/>
  <c r="A115" i="4"/>
  <c r="B115" i="4"/>
  <c r="C115" i="4"/>
  <c r="D115" i="4"/>
  <c r="E115" i="4"/>
  <c r="F115" i="4"/>
  <c r="G115" i="4"/>
  <c r="H115" i="4"/>
  <c r="I103" i="2"/>
  <c r="I115" i="4"/>
  <c r="J115" i="4"/>
  <c r="AI115" i="4"/>
  <c r="K115" i="4"/>
  <c r="L115" i="4"/>
  <c r="M103" i="2"/>
  <c r="M115" i="4"/>
  <c r="N115" i="4"/>
  <c r="O115" i="4"/>
  <c r="P115" i="4"/>
  <c r="Q115" i="4"/>
  <c r="R115" i="4"/>
  <c r="S115" i="4"/>
  <c r="T115" i="4"/>
  <c r="U115" i="4"/>
  <c r="V115" i="4"/>
  <c r="AJ115" i="4"/>
  <c r="AN115" i="4"/>
  <c r="W115" i="4"/>
  <c r="AK115" i="4"/>
  <c r="X115" i="4"/>
  <c r="AL115" i="4"/>
  <c r="Y115" i="4"/>
  <c r="AM115" i="4"/>
  <c r="Z115" i="4"/>
  <c r="AA115" i="4"/>
  <c r="AB115" i="4"/>
  <c r="AC115" i="4"/>
  <c r="AD115" i="4"/>
  <c r="A116" i="4"/>
  <c r="B116" i="4"/>
  <c r="C116" i="4"/>
  <c r="D116" i="4"/>
  <c r="E116" i="4"/>
  <c r="F116" i="4"/>
  <c r="G116" i="4"/>
  <c r="H116" i="4"/>
  <c r="I104" i="2"/>
  <c r="I116" i="4"/>
  <c r="J116" i="4"/>
  <c r="AI116" i="4"/>
  <c r="K116" i="4"/>
  <c r="L116" i="4"/>
  <c r="M104" i="2"/>
  <c r="M116" i="4"/>
  <c r="N116" i="4"/>
  <c r="O116" i="4"/>
  <c r="P116" i="4"/>
  <c r="Q116" i="4"/>
  <c r="R116" i="4"/>
  <c r="S116" i="4"/>
  <c r="T116" i="4"/>
  <c r="U116" i="4"/>
  <c r="V116" i="4"/>
  <c r="AJ116" i="4"/>
  <c r="AN116" i="4"/>
  <c r="W116" i="4"/>
  <c r="AK116" i="4"/>
  <c r="X116" i="4"/>
  <c r="AL116" i="4"/>
  <c r="Y116" i="4"/>
  <c r="AM116" i="4"/>
  <c r="Z116" i="4"/>
  <c r="AA116" i="4"/>
  <c r="AB116" i="4"/>
  <c r="AC116" i="4"/>
  <c r="AD116" i="4"/>
  <c r="A117" i="4"/>
  <c r="B117" i="4"/>
  <c r="C117" i="4"/>
  <c r="D117" i="4"/>
  <c r="E117" i="4"/>
  <c r="F117" i="4"/>
  <c r="G117" i="4"/>
  <c r="H117" i="4"/>
  <c r="I105" i="2"/>
  <c r="I117" i="4"/>
  <c r="J117" i="4"/>
  <c r="AI117" i="4"/>
  <c r="K117" i="4"/>
  <c r="L117" i="4"/>
  <c r="M105" i="2"/>
  <c r="M117" i="4"/>
  <c r="N117" i="4"/>
  <c r="O117" i="4"/>
  <c r="P117" i="4"/>
  <c r="Q117" i="4"/>
  <c r="R117" i="4"/>
  <c r="S117" i="4"/>
  <c r="T117" i="4"/>
  <c r="U117" i="4"/>
  <c r="V117" i="4"/>
  <c r="AJ117" i="4"/>
  <c r="AN117" i="4"/>
  <c r="W117" i="4"/>
  <c r="AK117" i="4"/>
  <c r="X117" i="4"/>
  <c r="AL117" i="4"/>
  <c r="Y117" i="4"/>
  <c r="AM117" i="4"/>
  <c r="Z117" i="4"/>
  <c r="AA117" i="4"/>
  <c r="AB117" i="4"/>
  <c r="AC117" i="4"/>
  <c r="AD117" i="4"/>
  <c r="A118" i="4"/>
  <c r="B118" i="4"/>
  <c r="C118" i="4"/>
  <c r="D118" i="4"/>
  <c r="E118" i="4"/>
  <c r="F118" i="4"/>
  <c r="G118" i="4"/>
  <c r="H118" i="4"/>
  <c r="I106" i="2"/>
  <c r="I118" i="4"/>
  <c r="J118" i="4"/>
  <c r="AI118" i="4"/>
  <c r="K118" i="4"/>
  <c r="L118" i="4"/>
  <c r="M106" i="2"/>
  <c r="M118" i="4"/>
  <c r="N118" i="4"/>
  <c r="O118" i="4"/>
  <c r="P118" i="4"/>
  <c r="Q118" i="4"/>
  <c r="R118" i="4"/>
  <c r="S118" i="4"/>
  <c r="T118" i="4"/>
  <c r="U118" i="4"/>
  <c r="V118" i="4"/>
  <c r="AJ118" i="4"/>
  <c r="W118" i="4"/>
  <c r="AK118" i="4"/>
  <c r="X118" i="4"/>
  <c r="AL118" i="4"/>
  <c r="Y118" i="4"/>
  <c r="AM118" i="4"/>
  <c r="Z118" i="4"/>
  <c r="AA118" i="4"/>
  <c r="AB118" i="4"/>
  <c r="AC118" i="4"/>
  <c r="AD118" i="4"/>
  <c r="A119" i="4"/>
  <c r="B119" i="4"/>
  <c r="C119" i="4"/>
  <c r="D119" i="4"/>
  <c r="E119" i="4"/>
  <c r="F119" i="4"/>
  <c r="G119" i="4"/>
  <c r="H119" i="4"/>
  <c r="I107" i="2"/>
  <c r="I119" i="4"/>
  <c r="J119" i="4"/>
  <c r="AI119" i="4"/>
  <c r="K119" i="4"/>
  <c r="L119" i="4"/>
  <c r="M107" i="2"/>
  <c r="M119" i="4"/>
  <c r="N119" i="4"/>
  <c r="O119" i="4"/>
  <c r="P119" i="4"/>
  <c r="Q119" i="4"/>
  <c r="R119" i="4"/>
  <c r="S119" i="4"/>
  <c r="T119" i="4"/>
  <c r="U119" i="4"/>
  <c r="V119" i="4"/>
  <c r="AJ119" i="4"/>
  <c r="AN119" i="4"/>
  <c r="W119" i="4"/>
  <c r="AK119" i="4"/>
  <c r="X119" i="4"/>
  <c r="AL119" i="4"/>
  <c r="Y119" i="4"/>
  <c r="AM119" i="4"/>
  <c r="Z119" i="4"/>
  <c r="AA119" i="4"/>
  <c r="AB119" i="4"/>
  <c r="AC119" i="4"/>
  <c r="AD119" i="4"/>
  <c r="A120" i="4"/>
  <c r="B120" i="4"/>
  <c r="C120" i="4"/>
  <c r="D120" i="4"/>
  <c r="E120" i="4"/>
  <c r="F120" i="4"/>
  <c r="G120" i="4"/>
  <c r="H120" i="4"/>
  <c r="I108" i="2"/>
  <c r="I120" i="4"/>
  <c r="J120" i="4"/>
  <c r="AI120" i="4"/>
  <c r="K120" i="4"/>
  <c r="L120" i="4"/>
  <c r="M108" i="2"/>
  <c r="M120" i="4"/>
  <c r="N120" i="4"/>
  <c r="O120" i="4"/>
  <c r="P120" i="4"/>
  <c r="Q120" i="4"/>
  <c r="R120" i="4"/>
  <c r="S120" i="4"/>
  <c r="T120" i="4"/>
  <c r="U120" i="4"/>
  <c r="V120" i="4"/>
  <c r="AJ120" i="4"/>
  <c r="W120" i="4"/>
  <c r="AK120" i="4"/>
  <c r="X120" i="4"/>
  <c r="AL120" i="4"/>
  <c r="Y120" i="4"/>
  <c r="AM120" i="4"/>
  <c r="Z120" i="4"/>
  <c r="AA120" i="4"/>
  <c r="AB120" i="4"/>
  <c r="AC120" i="4"/>
  <c r="AD120" i="4"/>
  <c r="A121" i="4"/>
  <c r="B121" i="4"/>
  <c r="C121" i="4"/>
  <c r="D121" i="4"/>
  <c r="E121" i="4"/>
  <c r="F121" i="4"/>
  <c r="G121" i="4"/>
  <c r="H121" i="4"/>
  <c r="I109" i="2"/>
  <c r="I121" i="4"/>
  <c r="J121" i="4"/>
  <c r="AI121" i="4"/>
  <c r="K121" i="4"/>
  <c r="L121" i="4"/>
  <c r="M109" i="2"/>
  <c r="M121" i="4"/>
  <c r="N121" i="4"/>
  <c r="O121" i="4"/>
  <c r="P121" i="4"/>
  <c r="Q121" i="4"/>
  <c r="R121" i="4"/>
  <c r="S121" i="4"/>
  <c r="T121" i="4"/>
  <c r="U121" i="4"/>
  <c r="V121" i="4"/>
  <c r="AJ121" i="4"/>
  <c r="AN121" i="4"/>
  <c r="W121" i="4"/>
  <c r="AK121" i="4"/>
  <c r="X121" i="4"/>
  <c r="AL121" i="4"/>
  <c r="Y121" i="4"/>
  <c r="AM121" i="4"/>
  <c r="Z121" i="4"/>
  <c r="AA121" i="4"/>
  <c r="AB121" i="4"/>
  <c r="AC121" i="4"/>
  <c r="AD121" i="4"/>
  <c r="A122" i="4"/>
  <c r="B122" i="4"/>
  <c r="C122" i="4"/>
  <c r="D122" i="4"/>
  <c r="E122" i="4"/>
  <c r="F122" i="4"/>
  <c r="G122" i="4"/>
  <c r="H122" i="4"/>
  <c r="I110" i="2"/>
  <c r="I122" i="4"/>
  <c r="J122" i="4"/>
  <c r="AI122" i="4"/>
  <c r="K122" i="4"/>
  <c r="L122" i="4"/>
  <c r="M110" i="2"/>
  <c r="M122" i="4"/>
  <c r="N122" i="4"/>
  <c r="O122" i="4"/>
  <c r="P122" i="4"/>
  <c r="Q122" i="4"/>
  <c r="R122" i="4"/>
  <c r="S122" i="4"/>
  <c r="T122" i="4"/>
  <c r="U122" i="4"/>
  <c r="V122" i="4"/>
  <c r="AJ122" i="4"/>
  <c r="W122" i="4"/>
  <c r="AK122" i="4"/>
  <c r="X122" i="4"/>
  <c r="AL122" i="4"/>
  <c r="Y122" i="4"/>
  <c r="AM122" i="4"/>
  <c r="Z122" i="4"/>
  <c r="AA122" i="4"/>
  <c r="AB122" i="4"/>
  <c r="AC122" i="4"/>
  <c r="AD122" i="4"/>
  <c r="A123" i="4"/>
  <c r="B123" i="4"/>
  <c r="C123" i="4"/>
  <c r="D123" i="4"/>
  <c r="E123" i="4"/>
  <c r="F123" i="4"/>
  <c r="G123" i="4"/>
  <c r="H123" i="4"/>
  <c r="I111" i="2"/>
  <c r="I123" i="4"/>
  <c r="J123" i="4"/>
  <c r="AI123" i="4"/>
  <c r="K123" i="4"/>
  <c r="L123" i="4"/>
  <c r="M111" i="2"/>
  <c r="M123" i="4"/>
  <c r="N123" i="4"/>
  <c r="O123" i="4"/>
  <c r="P123" i="4"/>
  <c r="Q123" i="4"/>
  <c r="R123" i="4"/>
  <c r="S123" i="4"/>
  <c r="T123" i="4"/>
  <c r="U123" i="4"/>
  <c r="V123" i="4"/>
  <c r="AJ123" i="4"/>
  <c r="W123" i="4"/>
  <c r="AK123" i="4"/>
  <c r="X123" i="4"/>
  <c r="AL123" i="4"/>
  <c r="Y123" i="4"/>
  <c r="AM123" i="4"/>
  <c r="Z123" i="4"/>
  <c r="AA123" i="4"/>
  <c r="AB123" i="4"/>
  <c r="AC123" i="4"/>
  <c r="AD123" i="4"/>
  <c r="A124" i="4"/>
  <c r="B124" i="4"/>
  <c r="C124" i="4"/>
  <c r="D124" i="4"/>
  <c r="E124" i="4"/>
  <c r="F124" i="4"/>
  <c r="G124" i="4"/>
  <c r="H124" i="4"/>
  <c r="I112" i="2"/>
  <c r="I124" i="4"/>
  <c r="J124" i="4"/>
  <c r="AI124" i="4"/>
  <c r="K124" i="4"/>
  <c r="L124" i="4"/>
  <c r="M112" i="2"/>
  <c r="M124" i="4"/>
  <c r="N124" i="4"/>
  <c r="O124" i="4"/>
  <c r="P124" i="4"/>
  <c r="Q124" i="4"/>
  <c r="R124" i="4"/>
  <c r="S124" i="4"/>
  <c r="T124" i="4"/>
  <c r="U124" i="4"/>
  <c r="V124" i="4"/>
  <c r="AJ124" i="4"/>
  <c r="W124" i="4"/>
  <c r="AK124" i="4"/>
  <c r="X124" i="4"/>
  <c r="AL124" i="4"/>
  <c r="Y124" i="4"/>
  <c r="AM124" i="4"/>
  <c r="Z124" i="4"/>
  <c r="AA124" i="4"/>
  <c r="AB124" i="4"/>
  <c r="AC124" i="4"/>
  <c r="AD124" i="4"/>
  <c r="A125" i="4"/>
  <c r="B125" i="4"/>
  <c r="C125" i="4"/>
  <c r="D125" i="4"/>
  <c r="E125" i="4"/>
  <c r="F125" i="4"/>
  <c r="G125" i="4"/>
  <c r="H125" i="4"/>
  <c r="I113" i="2"/>
  <c r="I125" i="4"/>
  <c r="J125" i="4"/>
  <c r="AI125" i="4"/>
  <c r="K125" i="4"/>
  <c r="L125" i="4"/>
  <c r="M113" i="2"/>
  <c r="M125" i="4"/>
  <c r="N125" i="4"/>
  <c r="O125" i="4"/>
  <c r="P125" i="4"/>
  <c r="Q125" i="4"/>
  <c r="R125" i="4"/>
  <c r="S125" i="4"/>
  <c r="T125" i="4"/>
  <c r="U125" i="4"/>
  <c r="V125" i="4"/>
  <c r="AJ125" i="4"/>
  <c r="W125" i="4"/>
  <c r="AK125" i="4"/>
  <c r="X125" i="4"/>
  <c r="AL125" i="4"/>
  <c r="Y125" i="4"/>
  <c r="AM125" i="4"/>
  <c r="Z125" i="4"/>
  <c r="AA125" i="4"/>
  <c r="AB125" i="4"/>
  <c r="AC125" i="4"/>
  <c r="AD125" i="4"/>
  <c r="A126" i="4"/>
  <c r="B126" i="4"/>
  <c r="C126" i="4"/>
  <c r="D126" i="4"/>
  <c r="E126" i="4"/>
  <c r="F126" i="4"/>
  <c r="G126" i="4"/>
  <c r="H126" i="4"/>
  <c r="I114" i="2"/>
  <c r="I126" i="4"/>
  <c r="J126" i="4"/>
  <c r="AI126" i="4"/>
  <c r="K126" i="4"/>
  <c r="L126" i="4"/>
  <c r="M114" i="2"/>
  <c r="M126" i="4"/>
  <c r="N126" i="4"/>
  <c r="O126" i="4"/>
  <c r="P126" i="4"/>
  <c r="Q126" i="4"/>
  <c r="R126" i="4"/>
  <c r="S126" i="4"/>
  <c r="T126" i="4"/>
  <c r="U126" i="4"/>
  <c r="V126" i="4"/>
  <c r="AJ126" i="4"/>
  <c r="W126" i="4"/>
  <c r="AK126" i="4"/>
  <c r="X126" i="4"/>
  <c r="AL126" i="4"/>
  <c r="Y126" i="4"/>
  <c r="AM126" i="4"/>
  <c r="Z126" i="4"/>
  <c r="AA126" i="4"/>
  <c r="AB126" i="4"/>
  <c r="AC126" i="4"/>
  <c r="AD126" i="4"/>
  <c r="A127" i="4"/>
  <c r="B127" i="4"/>
  <c r="C127" i="4"/>
  <c r="D127" i="4"/>
  <c r="E127" i="4"/>
  <c r="F127" i="4"/>
  <c r="G127" i="4"/>
  <c r="H127" i="4"/>
  <c r="I115" i="2"/>
  <c r="I127" i="4"/>
  <c r="J127" i="4"/>
  <c r="AI127" i="4"/>
  <c r="K127" i="4"/>
  <c r="L127" i="4"/>
  <c r="M115" i="2"/>
  <c r="M127" i="4"/>
  <c r="N127" i="4"/>
  <c r="O127" i="4"/>
  <c r="P127" i="4"/>
  <c r="Q127" i="4"/>
  <c r="R127" i="4"/>
  <c r="S127" i="4"/>
  <c r="T127" i="4"/>
  <c r="U127" i="4"/>
  <c r="V127" i="4"/>
  <c r="AJ127" i="4"/>
  <c r="W127" i="4"/>
  <c r="AK127" i="4"/>
  <c r="X127" i="4"/>
  <c r="AL127" i="4"/>
  <c r="Y127" i="4"/>
  <c r="AM127" i="4"/>
  <c r="Z127" i="4"/>
  <c r="AA127" i="4"/>
  <c r="AB127" i="4"/>
  <c r="AC127" i="4"/>
  <c r="AD127" i="4"/>
  <c r="A128" i="4"/>
  <c r="B128" i="4"/>
  <c r="C128" i="4"/>
  <c r="D128" i="4"/>
  <c r="E128" i="4"/>
  <c r="F128" i="4"/>
  <c r="G128" i="4"/>
  <c r="H128" i="4"/>
  <c r="I116" i="2"/>
  <c r="I128" i="4"/>
  <c r="J128" i="4"/>
  <c r="AI128" i="4"/>
  <c r="K128" i="4"/>
  <c r="L128" i="4"/>
  <c r="M116" i="2"/>
  <c r="M128" i="4"/>
  <c r="N128" i="4"/>
  <c r="O128" i="4"/>
  <c r="P128" i="4"/>
  <c r="Q128" i="4"/>
  <c r="R128" i="4"/>
  <c r="S128" i="4"/>
  <c r="T128" i="4"/>
  <c r="U128" i="4"/>
  <c r="V128" i="4"/>
  <c r="AJ128" i="4"/>
  <c r="W128" i="4"/>
  <c r="AK128" i="4"/>
  <c r="X128" i="4"/>
  <c r="AL128" i="4"/>
  <c r="Y128" i="4"/>
  <c r="AM128" i="4"/>
  <c r="Z128" i="4"/>
  <c r="AA128" i="4"/>
  <c r="AB128" i="4"/>
  <c r="AC128" i="4"/>
  <c r="AD128" i="4"/>
  <c r="A129" i="4"/>
  <c r="B129" i="4"/>
  <c r="C129" i="4"/>
  <c r="D129" i="4"/>
  <c r="E129" i="4"/>
  <c r="F129" i="4"/>
  <c r="G129" i="4"/>
  <c r="H129" i="4"/>
  <c r="I117" i="2"/>
  <c r="I129" i="4"/>
  <c r="J129" i="4"/>
  <c r="AI129" i="4"/>
  <c r="K129" i="4"/>
  <c r="L129" i="4"/>
  <c r="M117" i="2"/>
  <c r="M129" i="4"/>
  <c r="N129" i="4"/>
  <c r="O129" i="4"/>
  <c r="P129" i="4"/>
  <c r="Q129" i="4"/>
  <c r="R129" i="4"/>
  <c r="S129" i="4"/>
  <c r="T129" i="4"/>
  <c r="U129" i="4"/>
  <c r="V129" i="4"/>
  <c r="AJ129" i="4"/>
  <c r="AN129" i="4"/>
  <c r="W129" i="4"/>
  <c r="AK129" i="4"/>
  <c r="X129" i="4"/>
  <c r="AL129" i="4"/>
  <c r="Y129" i="4"/>
  <c r="AM129" i="4"/>
  <c r="Z129" i="4"/>
  <c r="AA129" i="4"/>
  <c r="AB129" i="4"/>
  <c r="AC129" i="4"/>
  <c r="AD129" i="4"/>
  <c r="A130" i="4"/>
  <c r="B130" i="4"/>
  <c r="C130" i="4"/>
  <c r="D130" i="4"/>
  <c r="E130" i="4"/>
  <c r="F130" i="4"/>
  <c r="G130" i="4"/>
  <c r="H130" i="4"/>
  <c r="I118" i="2"/>
  <c r="I130" i="4"/>
  <c r="J130" i="4"/>
  <c r="AI130" i="4"/>
  <c r="K130" i="4"/>
  <c r="L130" i="4"/>
  <c r="M118" i="2"/>
  <c r="M130" i="4"/>
  <c r="N130" i="4"/>
  <c r="O130" i="4"/>
  <c r="P130" i="4"/>
  <c r="Q130" i="4"/>
  <c r="R130" i="4"/>
  <c r="S130" i="4"/>
  <c r="T130" i="4"/>
  <c r="U130" i="4"/>
  <c r="V130" i="4"/>
  <c r="AJ130" i="4"/>
  <c r="W130" i="4"/>
  <c r="AK130" i="4"/>
  <c r="X130" i="4"/>
  <c r="AL130" i="4"/>
  <c r="Y130" i="4"/>
  <c r="AM130" i="4"/>
  <c r="Z130" i="4"/>
  <c r="AA130" i="4"/>
  <c r="AB130" i="4"/>
  <c r="AC130" i="4"/>
  <c r="AD130" i="4"/>
  <c r="A131" i="4"/>
  <c r="B131" i="4"/>
  <c r="C131" i="4"/>
  <c r="D131" i="4"/>
  <c r="E131" i="4"/>
  <c r="F131" i="4"/>
  <c r="G131" i="4"/>
  <c r="H131" i="4"/>
  <c r="I119" i="2"/>
  <c r="I131" i="4"/>
  <c r="J131" i="4"/>
  <c r="AI131" i="4"/>
  <c r="K131" i="4"/>
  <c r="L131" i="4"/>
  <c r="M119" i="2"/>
  <c r="M131" i="4"/>
  <c r="N131" i="4"/>
  <c r="O131" i="4"/>
  <c r="P131" i="4"/>
  <c r="Q131" i="4"/>
  <c r="R131" i="4"/>
  <c r="S131" i="4"/>
  <c r="T131" i="4"/>
  <c r="U131" i="4"/>
  <c r="V131" i="4"/>
  <c r="AJ131" i="4"/>
  <c r="AN131" i="4"/>
  <c r="AP131" i="4"/>
  <c r="W131" i="4"/>
  <c r="AK131" i="4"/>
  <c r="X131" i="4"/>
  <c r="AL131" i="4"/>
  <c r="Y131" i="4"/>
  <c r="AM131" i="4"/>
  <c r="Z131" i="4"/>
  <c r="AA131" i="4"/>
  <c r="AB131" i="4"/>
  <c r="AC131" i="4"/>
  <c r="AD131" i="4"/>
  <c r="A132" i="4"/>
  <c r="B132" i="4"/>
  <c r="C132" i="4"/>
  <c r="D132" i="4"/>
  <c r="E132" i="4"/>
  <c r="F132" i="4"/>
  <c r="G132" i="4"/>
  <c r="H132" i="4"/>
  <c r="I120" i="2"/>
  <c r="I132" i="4"/>
  <c r="J132" i="4"/>
  <c r="AI132" i="4"/>
  <c r="K132" i="4"/>
  <c r="L132" i="4"/>
  <c r="M120" i="2"/>
  <c r="M132" i="4"/>
  <c r="N132" i="4"/>
  <c r="O132" i="4"/>
  <c r="P132" i="4"/>
  <c r="Q132" i="4"/>
  <c r="R132" i="4"/>
  <c r="S132" i="4"/>
  <c r="T132" i="4"/>
  <c r="U132" i="4"/>
  <c r="V132" i="4"/>
  <c r="AJ132" i="4"/>
  <c r="AN132" i="4"/>
  <c r="W132" i="4"/>
  <c r="AK132" i="4"/>
  <c r="X132" i="4"/>
  <c r="AL132" i="4"/>
  <c r="Y132" i="4"/>
  <c r="AM132" i="4"/>
  <c r="Z132" i="4"/>
  <c r="AA132" i="4"/>
  <c r="AB132" i="4"/>
  <c r="AC132" i="4"/>
  <c r="AD132" i="4"/>
  <c r="A133" i="4"/>
  <c r="B133" i="4"/>
  <c r="C133" i="4"/>
  <c r="D133" i="4"/>
  <c r="E133" i="4"/>
  <c r="F133" i="4"/>
  <c r="G133" i="4"/>
  <c r="H133" i="4"/>
  <c r="I121" i="2"/>
  <c r="I133" i="4"/>
  <c r="J133" i="4"/>
  <c r="AI133" i="4"/>
  <c r="K133" i="4"/>
  <c r="L133" i="4"/>
  <c r="M121" i="2"/>
  <c r="M133" i="4"/>
  <c r="N133" i="4"/>
  <c r="O133" i="4"/>
  <c r="P133" i="4"/>
  <c r="Q133" i="4"/>
  <c r="R133" i="4"/>
  <c r="S133" i="4"/>
  <c r="T133" i="4"/>
  <c r="U133" i="4"/>
  <c r="V133" i="4"/>
  <c r="AJ133" i="4"/>
  <c r="AN133" i="4"/>
  <c r="W133" i="4"/>
  <c r="AK133" i="4"/>
  <c r="X133" i="4"/>
  <c r="AL133" i="4"/>
  <c r="Y133" i="4"/>
  <c r="AM133" i="4"/>
  <c r="Z133" i="4"/>
  <c r="AA133" i="4"/>
  <c r="AB133" i="4"/>
  <c r="AC133" i="4"/>
  <c r="AD133" i="4"/>
  <c r="A134" i="4"/>
  <c r="B134" i="4"/>
  <c r="C134" i="4"/>
  <c r="D134" i="4"/>
  <c r="E134" i="4"/>
  <c r="F134" i="4"/>
  <c r="G134" i="4"/>
  <c r="H134" i="4"/>
  <c r="I122" i="2"/>
  <c r="I134" i="4"/>
  <c r="J134" i="4"/>
  <c r="AI134" i="4"/>
  <c r="K134" i="4"/>
  <c r="L134" i="4"/>
  <c r="M122" i="2"/>
  <c r="M134" i="4"/>
  <c r="N134" i="4"/>
  <c r="O134" i="4"/>
  <c r="P134" i="4"/>
  <c r="Q134" i="4"/>
  <c r="R134" i="4"/>
  <c r="S134" i="4"/>
  <c r="T134" i="4"/>
  <c r="U134" i="4"/>
  <c r="V134" i="4"/>
  <c r="AJ134" i="4"/>
  <c r="W134" i="4"/>
  <c r="AK134" i="4"/>
  <c r="X134" i="4"/>
  <c r="AL134" i="4"/>
  <c r="Y134" i="4"/>
  <c r="AM134" i="4"/>
  <c r="Z134" i="4"/>
  <c r="AA134" i="4"/>
  <c r="AB134" i="4"/>
  <c r="AC134" i="4"/>
  <c r="AD134" i="4"/>
  <c r="A135" i="4"/>
  <c r="B135" i="4"/>
  <c r="C135" i="4"/>
  <c r="D135" i="4"/>
  <c r="E135" i="4"/>
  <c r="F135" i="4"/>
  <c r="G135" i="4"/>
  <c r="H135" i="4"/>
  <c r="I123" i="2"/>
  <c r="I135" i="4"/>
  <c r="J135" i="4"/>
  <c r="AI135" i="4"/>
  <c r="K135" i="4"/>
  <c r="L135" i="4"/>
  <c r="M123" i="2"/>
  <c r="M135" i="4"/>
  <c r="N135" i="4"/>
  <c r="O135" i="4"/>
  <c r="P135" i="4"/>
  <c r="Q135" i="4"/>
  <c r="R135" i="4"/>
  <c r="S135" i="4"/>
  <c r="T135" i="4"/>
  <c r="U135" i="4"/>
  <c r="V135" i="4"/>
  <c r="AJ135" i="4"/>
  <c r="AN135" i="4"/>
  <c r="W135" i="4"/>
  <c r="AK135" i="4"/>
  <c r="X135" i="4"/>
  <c r="AL135" i="4"/>
  <c r="Y135" i="4"/>
  <c r="AM135" i="4"/>
  <c r="Z135" i="4"/>
  <c r="AA135" i="4"/>
  <c r="AB135" i="4"/>
  <c r="AC135" i="4"/>
  <c r="AD135" i="4"/>
  <c r="A136" i="4"/>
  <c r="B136" i="4"/>
  <c r="C136" i="4"/>
  <c r="D136" i="4"/>
  <c r="E136" i="4"/>
  <c r="F136" i="4"/>
  <c r="G136" i="4"/>
  <c r="H136" i="4"/>
  <c r="I124" i="2"/>
  <c r="I136" i="4"/>
  <c r="J136" i="4"/>
  <c r="AI136" i="4"/>
  <c r="K136" i="4"/>
  <c r="L136" i="4"/>
  <c r="M124" i="2"/>
  <c r="M136" i="4"/>
  <c r="N136" i="4"/>
  <c r="O136" i="4"/>
  <c r="P136" i="4"/>
  <c r="Q136" i="4"/>
  <c r="R136" i="4"/>
  <c r="S136" i="4"/>
  <c r="T136" i="4"/>
  <c r="U136" i="4"/>
  <c r="V136" i="4"/>
  <c r="AJ136" i="4"/>
  <c r="W136" i="4"/>
  <c r="AK136" i="4"/>
  <c r="X136" i="4"/>
  <c r="AL136" i="4"/>
  <c r="Y136" i="4"/>
  <c r="AM136" i="4"/>
  <c r="Z136" i="4"/>
  <c r="AA136" i="4"/>
  <c r="AB136" i="4"/>
  <c r="AC136" i="4"/>
  <c r="AD136" i="4"/>
  <c r="A137" i="4"/>
  <c r="B137" i="4"/>
  <c r="C137" i="4"/>
  <c r="D137" i="4"/>
  <c r="E137" i="4"/>
  <c r="F137" i="4"/>
  <c r="G137" i="4"/>
  <c r="H137" i="4"/>
  <c r="I125" i="2"/>
  <c r="I137" i="4"/>
  <c r="J137" i="4"/>
  <c r="AI137" i="4"/>
  <c r="K137" i="4"/>
  <c r="L137" i="4"/>
  <c r="M125" i="2"/>
  <c r="M137" i="4"/>
  <c r="N137" i="4"/>
  <c r="O137" i="4"/>
  <c r="P137" i="4"/>
  <c r="Q137" i="4"/>
  <c r="R137" i="4"/>
  <c r="S137" i="4"/>
  <c r="T137" i="4"/>
  <c r="U137" i="4"/>
  <c r="V137" i="4"/>
  <c r="AJ137" i="4"/>
  <c r="W137" i="4"/>
  <c r="AK137" i="4"/>
  <c r="X137" i="4"/>
  <c r="AL137" i="4"/>
  <c r="Y137" i="4"/>
  <c r="AM137" i="4"/>
  <c r="Z137" i="4"/>
  <c r="AA137" i="4"/>
  <c r="AB137" i="4"/>
  <c r="AC137" i="4"/>
  <c r="AD137" i="4"/>
  <c r="A138" i="4"/>
  <c r="B138" i="4"/>
  <c r="C138" i="4"/>
  <c r="D138" i="4"/>
  <c r="E138" i="4"/>
  <c r="F138" i="4"/>
  <c r="G138" i="4"/>
  <c r="H138" i="4"/>
  <c r="I126" i="2"/>
  <c r="I138" i="4"/>
  <c r="J138" i="4"/>
  <c r="AI138" i="4"/>
  <c r="K138" i="4"/>
  <c r="L138" i="4"/>
  <c r="M126" i="2"/>
  <c r="M138" i="4"/>
  <c r="N138" i="4"/>
  <c r="O138" i="4"/>
  <c r="P138" i="4"/>
  <c r="Q138" i="4"/>
  <c r="R138" i="4"/>
  <c r="S138" i="4"/>
  <c r="T138" i="4"/>
  <c r="U138" i="4"/>
  <c r="V138" i="4"/>
  <c r="AJ138" i="4"/>
  <c r="W138" i="4"/>
  <c r="AK138" i="4"/>
  <c r="X138" i="4"/>
  <c r="AL138" i="4"/>
  <c r="Y138" i="4"/>
  <c r="AM138" i="4"/>
  <c r="Z138" i="4"/>
  <c r="AA138" i="4"/>
  <c r="AB138" i="4"/>
  <c r="AC138" i="4"/>
  <c r="AD138" i="4"/>
  <c r="A139" i="4"/>
  <c r="B139" i="4"/>
  <c r="C139" i="4"/>
  <c r="D139" i="4"/>
  <c r="E139" i="4"/>
  <c r="F139" i="4"/>
  <c r="G139" i="4"/>
  <c r="H139" i="4"/>
  <c r="I127" i="2"/>
  <c r="I139" i="4"/>
  <c r="J139" i="4"/>
  <c r="AI139" i="4"/>
  <c r="K139" i="4"/>
  <c r="L139" i="4"/>
  <c r="M127" i="2"/>
  <c r="M139" i="4"/>
  <c r="N139" i="4"/>
  <c r="O139" i="4"/>
  <c r="P139" i="4"/>
  <c r="Q139" i="4"/>
  <c r="R139" i="4"/>
  <c r="S139" i="4"/>
  <c r="T139" i="4"/>
  <c r="U139" i="4"/>
  <c r="V139" i="4"/>
  <c r="AJ139" i="4"/>
  <c r="W139" i="4"/>
  <c r="AK139" i="4"/>
  <c r="X139" i="4"/>
  <c r="AL139" i="4"/>
  <c r="Y139" i="4"/>
  <c r="AM139" i="4"/>
  <c r="Z139" i="4"/>
  <c r="AA139" i="4"/>
  <c r="AB139" i="4"/>
  <c r="AC139" i="4"/>
  <c r="AD139" i="4"/>
  <c r="A140" i="4"/>
  <c r="B140" i="4"/>
  <c r="C140" i="4"/>
  <c r="D140" i="4"/>
  <c r="E140" i="4"/>
  <c r="F140" i="4"/>
  <c r="G140" i="4"/>
  <c r="H140" i="4"/>
  <c r="I128" i="2"/>
  <c r="I140" i="4"/>
  <c r="J140" i="4"/>
  <c r="AI140" i="4"/>
  <c r="K140" i="4"/>
  <c r="L140" i="4"/>
  <c r="M128" i="2"/>
  <c r="M140" i="4"/>
  <c r="N140" i="4"/>
  <c r="O140" i="4"/>
  <c r="P140" i="4"/>
  <c r="Q140" i="4"/>
  <c r="R140" i="4"/>
  <c r="S140" i="4"/>
  <c r="T140" i="4"/>
  <c r="U140" i="4"/>
  <c r="V140" i="4"/>
  <c r="AJ140" i="4"/>
  <c r="W140" i="4"/>
  <c r="AK140" i="4"/>
  <c r="X140" i="4"/>
  <c r="AL140" i="4"/>
  <c r="Y140" i="4"/>
  <c r="AM140" i="4"/>
  <c r="Z140" i="4"/>
  <c r="AA140" i="4"/>
  <c r="AB140" i="4"/>
  <c r="AC140" i="4"/>
  <c r="AD140" i="4"/>
  <c r="A141" i="4"/>
  <c r="B141" i="4"/>
  <c r="C141" i="4"/>
  <c r="D141" i="4"/>
  <c r="E141" i="4"/>
  <c r="F141" i="4"/>
  <c r="G141" i="4"/>
  <c r="H141" i="4"/>
  <c r="I129" i="2"/>
  <c r="I141" i="4"/>
  <c r="J141" i="4"/>
  <c r="AI141" i="4"/>
  <c r="K141" i="4"/>
  <c r="L141" i="4"/>
  <c r="M129" i="2"/>
  <c r="M141" i="4"/>
  <c r="N141" i="4"/>
  <c r="O141" i="4"/>
  <c r="P141" i="4"/>
  <c r="Q141" i="4"/>
  <c r="R141" i="4"/>
  <c r="S141" i="4"/>
  <c r="T141" i="4"/>
  <c r="U141" i="4"/>
  <c r="V141" i="4"/>
  <c r="AJ141" i="4"/>
  <c r="W141" i="4"/>
  <c r="AK141" i="4"/>
  <c r="X141" i="4"/>
  <c r="AL141" i="4"/>
  <c r="Y141" i="4"/>
  <c r="AM141" i="4"/>
  <c r="Z141" i="4"/>
  <c r="AA141" i="4"/>
  <c r="AB141" i="4"/>
  <c r="AC141" i="4"/>
  <c r="AD141" i="4"/>
  <c r="B7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7" i="4"/>
  <c r="M76" i="2"/>
  <c r="I76" i="2"/>
  <c r="M55" i="2"/>
  <c r="I55" i="2"/>
  <c r="AK25" i="4"/>
  <c r="W78" i="4"/>
  <c r="AK78" i="4"/>
  <c r="AL25" i="4"/>
  <c r="X78" i="4"/>
  <c r="AL78" i="4"/>
  <c r="AM25" i="4"/>
  <c r="Y78" i="4"/>
  <c r="AM78" i="4"/>
  <c r="AJ25" i="4"/>
  <c r="V78" i="4"/>
  <c r="AJ78" i="4"/>
  <c r="AI25" i="4"/>
  <c r="J78" i="4"/>
  <c r="AI78" i="4"/>
  <c r="AQ24" i="4"/>
  <c r="AP113" i="4"/>
  <c r="AP84" i="4"/>
  <c r="AQ84" i="4"/>
  <c r="AP45" i="4"/>
  <c r="AQ45" i="4"/>
  <c r="AP29" i="4"/>
  <c r="AP9" i="4"/>
  <c r="AO129" i="4"/>
  <c r="AO117" i="4"/>
  <c r="AP70" i="4"/>
  <c r="AP8" i="4"/>
  <c r="AQ8" i="4"/>
  <c r="AP121" i="4"/>
  <c r="AQ121" i="4"/>
  <c r="AP117" i="4"/>
  <c r="AQ117" i="4"/>
  <c r="AP129" i="4"/>
  <c r="AQ129" i="4"/>
  <c r="AO132" i="4"/>
  <c r="AN140" i="4"/>
  <c r="AP140" i="4"/>
  <c r="AQ140" i="4"/>
  <c r="AN136" i="4"/>
  <c r="AO136" i="4"/>
  <c r="AN126" i="4"/>
  <c r="AP126" i="4"/>
  <c r="AQ126" i="4"/>
  <c r="AN110" i="4"/>
  <c r="AP110" i="4"/>
  <c r="AQ110" i="4"/>
  <c r="AN71" i="4"/>
  <c r="AO71" i="4"/>
  <c r="AN54" i="4"/>
  <c r="AO54" i="4"/>
  <c r="AN40" i="4"/>
  <c r="AP40" i="4"/>
  <c r="AQ40" i="4"/>
  <c r="AN30" i="4"/>
  <c r="AO30" i="4"/>
  <c r="AN14" i="4"/>
  <c r="AP14" i="4"/>
  <c r="AQ14" i="4"/>
  <c r="AN130" i="4"/>
  <c r="AP130" i="4"/>
  <c r="AQ130" i="4"/>
  <c r="AN108" i="4"/>
  <c r="AO108" i="4"/>
  <c r="AN102" i="4"/>
  <c r="AP102" i="4"/>
  <c r="AQ102" i="4"/>
  <c r="AN100" i="4"/>
  <c r="AO100" i="4"/>
  <c r="AN94" i="4"/>
  <c r="AP94" i="4"/>
  <c r="AQ94" i="4"/>
  <c r="AN82" i="4"/>
  <c r="AP82" i="4"/>
  <c r="AQ82" i="4"/>
  <c r="AN73" i="4"/>
  <c r="AP73" i="4"/>
  <c r="AQ73" i="4"/>
  <c r="AN65" i="4"/>
  <c r="AP65" i="4"/>
  <c r="AQ65" i="4"/>
  <c r="AN63" i="4"/>
  <c r="AO63" i="4"/>
  <c r="AN56" i="4"/>
  <c r="AP56" i="4"/>
  <c r="AQ56" i="4"/>
  <c r="AN48" i="4"/>
  <c r="AP48" i="4"/>
  <c r="AQ48" i="4"/>
  <c r="AN46" i="4"/>
  <c r="AP46" i="4"/>
  <c r="AQ46" i="4"/>
  <c r="AN38" i="4"/>
  <c r="AO38" i="4"/>
  <c r="AN22" i="4"/>
  <c r="AP22" i="4"/>
  <c r="AQ22" i="4"/>
  <c r="AO133" i="4"/>
  <c r="AN128" i="4"/>
  <c r="AO128" i="4"/>
  <c r="AN122" i="4"/>
  <c r="AO122" i="4"/>
  <c r="AN118" i="4"/>
  <c r="AP118" i="4"/>
  <c r="AQ118" i="4"/>
  <c r="AN104" i="4"/>
  <c r="AP104" i="4"/>
  <c r="AQ104" i="4"/>
  <c r="AN80" i="4"/>
  <c r="AP80" i="4"/>
  <c r="AQ80" i="4"/>
  <c r="AN67" i="4"/>
  <c r="AP67" i="4"/>
  <c r="AQ67" i="4"/>
  <c r="AN60" i="4"/>
  <c r="AP60" i="4"/>
  <c r="AQ60" i="4"/>
  <c r="AN58" i="4"/>
  <c r="AO58" i="4"/>
  <c r="AN52" i="4"/>
  <c r="AP52" i="4"/>
  <c r="AQ52" i="4"/>
  <c r="AN50" i="4"/>
  <c r="AP50" i="4"/>
  <c r="AQ50" i="4"/>
  <c r="AN36" i="4"/>
  <c r="AP36" i="4"/>
  <c r="AQ36" i="4"/>
  <c r="AN34" i="4"/>
  <c r="AP34" i="4"/>
  <c r="AQ34" i="4"/>
  <c r="AN26" i="4"/>
  <c r="AO26" i="4"/>
  <c r="AN20" i="4"/>
  <c r="AP20" i="4"/>
  <c r="AQ20" i="4"/>
  <c r="AN18" i="4"/>
  <c r="AP18" i="4"/>
  <c r="AQ18" i="4"/>
  <c r="AN12" i="4"/>
  <c r="AP12" i="4"/>
  <c r="AQ12" i="4"/>
  <c r="AN10" i="4"/>
  <c r="AO10" i="4"/>
  <c r="AP133" i="4"/>
  <c r="AQ133" i="4"/>
  <c r="AO8" i="4"/>
  <c r="AO135" i="4"/>
  <c r="AO131" i="4"/>
  <c r="AN124" i="4"/>
  <c r="AO124" i="4"/>
  <c r="AN120" i="4"/>
  <c r="AO120" i="4"/>
  <c r="AO116" i="4"/>
  <c r="AN114" i="4"/>
  <c r="AP114" i="4"/>
  <c r="AQ114" i="4"/>
  <c r="AO107" i="4"/>
  <c r="AO101" i="4"/>
  <c r="AN92" i="4"/>
  <c r="AO92" i="4"/>
  <c r="AN91" i="4"/>
  <c r="AP91" i="4"/>
  <c r="AQ91" i="4"/>
  <c r="AN83" i="4"/>
  <c r="AO83" i="4"/>
  <c r="AN32" i="4"/>
  <c r="AP32" i="4"/>
  <c r="AQ32" i="4"/>
  <c r="AN16" i="4"/>
  <c r="AP16" i="4"/>
  <c r="AQ16" i="4"/>
  <c r="AN138" i="4"/>
  <c r="AO138" i="4"/>
  <c r="AN134" i="4"/>
  <c r="AP134" i="4"/>
  <c r="AQ134" i="4"/>
  <c r="AN112" i="4"/>
  <c r="AO112" i="4"/>
  <c r="AN106" i="4"/>
  <c r="AP106" i="4"/>
  <c r="AQ106" i="4"/>
  <c r="AN98" i="4"/>
  <c r="AP98" i="4"/>
  <c r="AQ98" i="4"/>
  <c r="AN96" i="4"/>
  <c r="AP96" i="4"/>
  <c r="AQ96" i="4"/>
  <c r="AN90" i="4"/>
  <c r="AP90" i="4"/>
  <c r="AQ90" i="4"/>
  <c r="AN75" i="4"/>
  <c r="AO75" i="4"/>
  <c r="AN69" i="4"/>
  <c r="AP69" i="4"/>
  <c r="AQ69" i="4"/>
  <c r="AN44" i="4"/>
  <c r="AP44" i="4"/>
  <c r="AQ44" i="4"/>
  <c r="AN42" i="4"/>
  <c r="AO42" i="4"/>
  <c r="AN28" i="4"/>
  <c r="AP28" i="4"/>
  <c r="AQ28" i="4"/>
  <c r="AN141" i="4"/>
  <c r="AP141" i="4"/>
  <c r="AQ141" i="4"/>
  <c r="AN139" i="4"/>
  <c r="AO139" i="4"/>
  <c r="AN127" i="4"/>
  <c r="AO127" i="4"/>
  <c r="AN125" i="4"/>
  <c r="AP125" i="4"/>
  <c r="AQ125" i="4"/>
  <c r="AN123" i="4"/>
  <c r="AP123" i="4"/>
  <c r="AQ123" i="4"/>
  <c r="AN111" i="4"/>
  <c r="AO111" i="4"/>
  <c r="AN105" i="4"/>
  <c r="AO105" i="4"/>
  <c r="AN103" i="4"/>
  <c r="AO103" i="4"/>
  <c r="AN97" i="4"/>
  <c r="AO97" i="4"/>
  <c r="AN95" i="4"/>
  <c r="AO95" i="4"/>
  <c r="AN89" i="4"/>
  <c r="AO89" i="4"/>
  <c r="AN85" i="4"/>
  <c r="AP85" i="4"/>
  <c r="AQ85" i="4"/>
  <c r="AN79" i="4"/>
  <c r="AP79" i="4"/>
  <c r="AQ79" i="4"/>
  <c r="AN74" i="4"/>
  <c r="AO74" i="4"/>
  <c r="AN68" i="4"/>
  <c r="AO68" i="4"/>
  <c r="AN66" i="4"/>
  <c r="AO66" i="4"/>
  <c r="AN59" i="4"/>
  <c r="AO59" i="4"/>
  <c r="AN57" i="4"/>
  <c r="AO57" i="4"/>
  <c r="AN51" i="4"/>
  <c r="AO51" i="4"/>
  <c r="AN49" i="4"/>
  <c r="AO49" i="4"/>
  <c r="AN43" i="4"/>
  <c r="AP43" i="4"/>
  <c r="AQ43" i="4"/>
  <c r="AN41" i="4"/>
  <c r="AO41" i="4"/>
  <c r="AN35" i="4"/>
  <c r="AO35" i="4"/>
  <c r="AN33" i="4"/>
  <c r="AO33" i="4"/>
  <c r="AN27" i="4"/>
  <c r="AP27" i="4"/>
  <c r="AQ27" i="4"/>
  <c r="AN25" i="4"/>
  <c r="AO25" i="4"/>
  <c r="AN19" i="4"/>
  <c r="AO19" i="4"/>
  <c r="AN17" i="4"/>
  <c r="AP17" i="4"/>
  <c r="AQ17" i="4"/>
  <c r="AN11" i="4"/>
  <c r="AO11" i="4"/>
  <c r="AP124" i="4"/>
  <c r="AQ124" i="4"/>
  <c r="AO119" i="4"/>
  <c r="AO115" i="4"/>
  <c r="AQ113" i="4"/>
  <c r="AO84" i="4"/>
  <c r="AO24" i="4"/>
  <c r="AN137" i="4"/>
  <c r="AP137" i="4"/>
  <c r="AQ137" i="4"/>
  <c r="AO121" i="4"/>
  <c r="AO113" i="4"/>
  <c r="AN109" i="4"/>
  <c r="AO109" i="4"/>
  <c r="AO99" i="4"/>
  <c r="AO93" i="4"/>
  <c r="AN81" i="4"/>
  <c r="AO81" i="4"/>
  <c r="AO70" i="4"/>
  <c r="AO64" i="4"/>
  <c r="AO53" i="4"/>
  <c r="AO47" i="4"/>
  <c r="AO39" i="4"/>
  <c r="AO23" i="4"/>
  <c r="AO15" i="4"/>
  <c r="AO13" i="4"/>
  <c r="AP136" i="4"/>
  <c r="AQ136" i="4"/>
  <c r="AP30" i="4"/>
  <c r="AQ30" i="4"/>
  <c r="AO72" i="4"/>
  <c r="AP58" i="4"/>
  <c r="AQ58" i="4"/>
  <c r="AO55" i="4"/>
  <c r="AO45" i="4"/>
  <c r="AN37" i="4"/>
  <c r="AO37" i="4"/>
  <c r="AO31" i="4"/>
  <c r="AO29" i="4"/>
  <c r="AO21" i="4"/>
  <c r="AP132" i="4"/>
  <c r="AQ132" i="4"/>
  <c r="AP116" i="4"/>
  <c r="AQ116" i="4"/>
  <c r="AP101" i="4"/>
  <c r="AQ101" i="4"/>
  <c r="AP93" i="4"/>
  <c r="AQ93" i="4"/>
  <c r="AP83" i="4"/>
  <c r="AQ83" i="4"/>
  <c r="AP72" i="4"/>
  <c r="AQ72" i="4"/>
  <c r="AP64" i="4"/>
  <c r="AQ64" i="4"/>
  <c r="AP55" i="4"/>
  <c r="AQ55" i="4"/>
  <c r="AP47" i="4"/>
  <c r="AQ47" i="4"/>
  <c r="AP39" i="4"/>
  <c r="AQ39" i="4"/>
  <c r="AP31" i="4"/>
  <c r="AQ31" i="4"/>
  <c r="AP23" i="4"/>
  <c r="AQ23" i="4"/>
  <c r="AP15" i="4"/>
  <c r="AQ15" i="4"/>
  <c r="AS139" i="4"/>
  <c r="AS135" i="4"/>
  <c r="AP135" i="4"/>
  <c r="AQ135" i="4"/>
  <c r="AS119" i="4"/>
  <c r="AP119" i="4"/>
  <c r="AQ119" i="4"/>
  <c r="AS115" i="4"/>
  <c r="AP115" i="4"/>
  <c r="AQ115" i="4"/>
  <c r="AS107" i="4"/>
  <c r="AP107" i="4"/>
  <c r="AQ107" i="4"/>
  <c r="AS99" i="4"/>
  <c r="AP99" i="4"/>
  <c r="AQ99" i="4"/>
  <c r="AS81" i="4"/>
  <c r="AS74" i="4"/>
  <c r="AS66" i="4"/>
  <c r="AS57" i="4"/>
  <c r="AS53" i="4"/>
  <c r="AP53" i="4"/>
  <c r="AQ53" i="4"/>
  <c r="AS49" i="4"/>
  <c r="AS41" i="4"/>
  <c r="AS37" i="4"/>
  <c r="AS33" i="4"/>
  <c r="AS21" i="4"/>
  <c r="AP21" i="4"/>
  <c r="AQ21" i="4"/>
  <c r="AS13" i="4"/>
  <c r="AP13" i="4"/>
  <c r="AQ13" i="4"/>
  <c r="AO9" i="4"/>
  <c r="AQ131" i="4"/>
  <c r="AQ70" i="4"/>
  <c r="AQ29" i="4"/>
  <c r="AQ9" i="4"/>
  <c r="AN78" i="4"/>
  <c r="AP78" i="4"/>
  <c r="AQ78" i="4"/>
  <c r="AO78" i="4"/>
  <c r="AO17" i="4"/>
  <c r="AO46" i="4"/>
  <c r="AP25" i="4"/>
  <c r="AQ25" i="4"/>
  <c r="AO140" i="4"/>
  <c r="AP66" i="4"/>
  <c r="AQ66" i="4"/>
  <c r="AP139" i="4"/>
  <c r="AQ139" i="4"/>
  <c r="AP26" i="4"/>
  <c r="AQ26" i="4"/>
  <c r="AO85" i="4"/>
  <c r="AO80" i="4"/>
  <c r="AO126" i="4"/>
  <c r="AP38" i="4"/>
  <c r="AQ38" i="4"/>
  <c r="AO34" i="4"/>
  <c r="AO67" i="4"/>
  <c r="AP95" i="4"/>
  <c r="AQ95" i="4"/>
  <c r="AO22" i="4"/>
  <c r="AO14" i="4"/>
  <c r="AO50" i="4"/>
  <c r="AO36" i="4"/>
  <c r="AO52" i="4"/>
  <c r="AO60" i="4"/>
  <c r="AP57" i="4"/>
  <c r="AQ57" i="4"/>
  <c r="AP100" i="4"/>
  <c r="AQ100" i="4"/>
  <c r="AP71" i="4"/>
  <c r="AQ71" i="4"/>
  <c r="AP33" i="4"/>
  <c r="AQ33" i="4"/>
  <c r="AP122" i="4"/>
  <c r="AQ122" i="4"/>
  <c r="AP54" i="4"/>
  <c r="AQ54" i="4"/>
  <c r="AP49" i="4"/>
  <c r="AQ49" i="4"/>
  <c r="AP74" i="4"/>
  <c r="AQ74" i="4"/>
  <c r="AP103" i="4"/>
  <c r="AQ103" i="4"/>
  <c r="AP41" i="4"/>
  <c r="AQ41" i="4"/>
  <c r="AP120" i="4"/>
  <c r="AQ120" i="4"/>
  <c r="AP75" i="4"/>
  <c r="AQ75" i="4"/>
  <c r="AO141" i="4"/>
  <c r="AP112" i="4"/>
  <c r="AQ112" i="4"/>
  <c r="AP37" i="4"/>
  <c r="AQ37" i="4"/>
  <c r="AP108" i="4"/>
  <c r="AQ108" i="4"/>
  <c r="AP42" i="4"/>
  <c r="AQ42" i="4"/>
  <c r="AO28" i="4"/>
  <c r="AO44" i="4"/>
  <c r="AP128" i="4"/>
  <c r="AQ128" i="4"/>
  <c r="AO32" i="4"/>
  <c r="AO56" i="4"/>
  <c r="AO40" i="4"/>
  <c r="AP81" i="4"/>
  <c r="AQ81" i="4"/>
  <c r="AP111" i="4"/>
  <c r="AQ111" i="4"/>
  <c r="AP109" i="4"/>
  <c r="AQ109" i="4"/>
  <c r="AO106" i="4"/>
  <c r="AO134" i="4"/>
  <c r="AO16" i="4"/>
  <c r="AO65" i="4"/>
  <c r="AP68" i="4"/>
  <c r="AQ68" i="4"/>
  <c r="AP97" i="4"/>
  <c r="AQ97" i="4"/>
  <c r="AP63" i="4"/>
  <c r="AQ63" i="4"/>
  <c r="AP10" i="4"/>
  <c r="AQ10" i="4"/>
  <c r="AP105" i="4"/>
  <c r="AQ105" i="4"/>
  <c r="AP35" i="4"/>
  <c r="AQ35" i="4"/>
  <c r="AO137" i="4"/>
  <c r="AP138" i="4"/>
  <c r="AQ138" i="4"/>
  <c r="AP92" i="4"/>
  <c r="AQ92" i="4"/>
  <c r="AO125" i="4"/>
  <c r="AO96" i="4"/>
  <c r="AP11" i="4"/>
  <c r="AQ11" i="4"/>
  <c r="AP89" i="4"/>
  <c r="AQ89" i="4"/>
  <c r="AP51" i="4"/>
  <c r="AQ51" i="4"/>
  <c r="AO12" i="4"/>
  <c r="AO20" i="4"/>
  <c r="AO118" i="4"/>
  <c r="AO82" i="4"/>
  <c r="AO110" i="4"/>
  <c r="AP19" i="4"/>
  <c r="AQ19" i="4"/>
  <c r="AP59" i="4"/>
  <c r="AQ59" i="4"/>
  <c r="AO91" i="4"/>
  <c r="AO18" i="4"/>
  <c r="AO104" i="4"/>
  <c r="AP127" i="4"/>
  <c r="AQ127" i="4"/>
  <c r="AO27" i="4"/>
  <c r="AO43" i="4"/>
  <c r="AO79" i="4"/>
  <c r="AO123" i="4"/>
  <c r="AO69" i="4"/>
  <c r="AO90" i="4"/>
  <c r="AO98" i="4"/>
  <c r="AO114" i="4"/>
  <c r="AO48" i="4"/>
  <c r="AO73" i="4"/>
  <c r="AO94" i="4"/>
  <c r="AO102" i="4"/>
  <c r="AO130" i="4"/>
</calcChain>
</file>

<file path=xl/sharedStrings.xml><?xml version="1.0" encoding="utf-8"?>
<sst xmlns="http://schemas.openxmlformats.org/spreadsheetml/2006/main" count="4095" uniqueCount="473">
  <si>
    <t xml:space="preserve">                                                                                </t>
  </si>
  <si>
    <t xml:space="preserve">Run :     1  Seq   1  Rec   1  File L3A:980032  Date 24-DEC-2013 00:13:19.19    </t>
  </si>
  <si>
    <t xml:space="preserve">Mode: MW CENTR_PHI  Npts     1  Mon1[  DB]=  200000 *     1  Mon2[CF]=*      1  </t>
  </si>
  <si>
    <t xml:space="preserve">Temp: Temperature control hardware not installed.                               </t>
  </si>
  <si>
    <t xml:space="preserve">Monx: GE331   [ 1.29790]   Wavelength Approx.  1.52357                          </t>
  </si>
  <si>
    <t xml:space="preserve">Drv :  2TM=  71.880 TMFR=  35.940  PSI= -45.000  PHI= -90.500 DSRD=  11.000     </t>
  </si>
  <si>
    <t xml:space="preserve">Drv : XPOS= -58.450 YPOS= -21.129 ZPOS=   0.000 DSTD=   0.000                   </t>
  </si>
  <si>
    <t xml:space="preserve">Osc : DRIVE oscillation during count OFF.                                       </t>
  </si>
  <si>
    <t xml:space="preserve">MWsp: MDCALW.032 DSN ??  NDet   32  LDet    1  CDet   16  RDet   32             </t>
  </si>
  <si>
    <t xml:space="preserve">MWdc: PhiC= -90.500  PhiW=   0.000  DPhi=   0.113  NSteps=  1                   </t>
  </si>
  <si>
    <t xml:space="preserve">Nam : Use NAME command to store text on this line.                              </t>
  </si>
  <si>
    <t xml:space="preserve">Com : Use COMMENT command to store text on this line.                           </t>
  </si>
  <si>
    <t xml:space="preserve">Run :     2  Seq   2  Rec   2  File L3A:980032  Date 24-DEC-2013 00:28:23.33    </t>
  </si>
  <si>
    <t xml:space="preserve">Drv : XPOS= -50.450 YPOS= -20.757 ZPOS=   0.000 DSTD=   0.000                   </t>
  </si>
  <si>
    <t xml:space="preserve">Run :     3  Seq   3  Rec   3  File L3A:980032  Date 24-DEC-2013 00:43:27.79    </t>
  </si>
  <si>
    <t xml:space="preserve">Drv : XPOS= -49.450 YPOS= -20.708 ZPOS=   0.000 DSTD=   0.000                   </t>
  </si>
  <si>
    <t xml:space="preserve">Run :     4  Seq   4  Rec   4  File L3A:980032  Date 24-DEC-2013 00:58:31.13    </t>
  </si>
  <si>
    <t xml:space="preserve">Drv : XPOS= -48.450 YPOS= -20.709 ZPOS=   0.000 DSTD=   0.000                   </t>
  </si>
  <si>
    <t xml:space="preserve">Run :     5  Seq   5  Rec   5  File L3A:980032  Date 24-DEC-2013 01:13:36.29    </t>
  </si>
  <si>
    <t xml:space="preserve">Drv : XPOS= -47.450 YPOS= -20.649 ZPOS=   0.000 DSTD=   0.000                   </t>
  </si>
  <si>
    <t xml:space="preserve">Run :     6  Seq   6  Rec   6  File L3A:980032  Date 24-DEC-2013 01:28:44.66    </t>
  </si>
  <si>
    <t xml:space="preserve">Drv : XPOS= -46.450 YPOS= -20.619 ZPOS=   0.000 DSTD=   0.000                   </t>
  </si>
  <si>
    <t xml:space="preserve">Run :     7  Seq   7  Rec   7  File L3A:980032  Date 24-DEC-2013 01:43:51.89    </t>
  </si>
  <si>
    <t xml:space="preserve">Drv : XPOS= -45.450 YPOS= -20.572 ZPOS=   0.000 DSTD=   0.000                   </t>
  </si>
  <si>
    <t xml:space="preserve">Run :     8  Seq   8  Rec   8  File L3A:980032  Date 24-DEC-2013 01:58:57.52    </t>
  </si>
  <si>
    <t xml:space="preserve">Drv : XPOS= -44.450 YPOS= -20.495 ZPOS=   0.000 DSTD=   0.000                   </t>
  </si>
  <si>
    <t xml:space="preserve">Run :     9  Seq   9  Rec   9  File L3A:980032  Date 24-DEC-2013 02:14:02.24    </t>
  </si>
  <si>
    <t xml:space="preserve">Drv : XPOS= -43.450 YPOS= -20.448 ZPOS=   0.000 DSTD=   0.000                   </t>
  </si>
  <si>
    <t xml:space="preserve">Run :    10  Seq  10  Rec  10  File L3A:980032  Date 24-DEC-2013 02:29:07.76    </t>
  </si>
  <si>
    <t xml:space="preserve">Drv : XPOS= -42.450 YPOS= -20.519 ZPOS=   0.000 DSTD=   0.000                   </t>
  </si>
  <si>
    <t xml:space="preserve">Run :    11  Seq  11  Rec  11  File L3A:980032  Date 24-DEC-2013 02:44:21.11    </t>
  </si>
  <si>
    <t xml:space="preserve">Drv : XPOS= -41.450 YPOS= -20.621 ZPOS=   0.000 DSTD=   0.000                   </t>
  </si>
  <si>
    <t xml:space="preserve">Run :    12  Seq  12  Rec  12  File L3A:980032  Date 24-DEC-2013 02:59:27.40    </t>
  </si>
  <si>
    <t xml:space="preserve">Drv : XPOS= -40.450 YPOS= -20.697 ZPOS=   0.000 DSTD=   0.000                   </t>
  </si>
  <si>
    <t xml:space="preserve">Run :    13  Seq  13  Rec  13  File L3A:980032  Date 24-DEC-2013 03:14:39.12    </t>
  </si>
  <si>
    <t xml:space="preserve">Drv : XPOS= -39.450 YPOS= -20.771 ZPOS=   0.000 DSTD=   0.000                   </t>
  </si>
  <si>
    <t xml:space="preserve">Run :    14  Seq  14  Rec  14  File L3A:980032  Date 24-DEC-2013 03:29:45.03    </t>
  </si>
  <si>
    <t xml:space="preserve">Drv : XPOS= -38.450 YPOS= -20.861 ZPOS=   0.000 DSTD=   0.000                   </t>
  </si>
  <si>
    <t xml:space="preserve">Run :    15  Seq  15  Rec  15  File L3A:980032  Date 24-DEC-2013 03:44:53.21    </t>
  </si>
  <si>
    <t xml:space="preserve">Drv : XPOS= -37.450 YPOS= -20.963 ZPOS=   0.000 DSTD=   0.000                   </t>
  </si>
  <si>
    <t xml:space="preserve">Run :    16  Seq  16  Rec  16  File L3A:980032  Date 24-DEC-2013 04:00:05.13    </t>
  </si>
  <si>
    <t xml:space="preserve">Drv : XPOS= -36.450 YPOS= -21.028 ZPOS=   0.000 DSTD=   0.000                   </t>
  </si>
  <si>
    <t xml:space="preserve">Run :    17  Seq  17  Rec  17  File L3A:980032  Date 24-DEC-2013 04:15:12.70    </t>
  </si>
  <si>
    <t xml:space="preserve">Drv : XPOS= -35.450 YPOS= -21.039 ZPOS=   0.000 DSTD=   0.000                   </t>
  </si>
  <si>
    <t xml:space="preserve">Run :    18  Seq  18  Rec  18  File L3A:980032  Date 24-DEC-2013 04:30:16.89    </t>
  </si>
  <si>
    <t xml:space="preserve">Drv : XPOS= -34.450 YPOS= -20.996 ZPOS=   0.000 DSTD=   0.000                   </t>
  </si>
  <si>
    <t xml:space="preserve">Run :    19  Seq  19  Rec  19  File L3A:980032  Date 24-DEC-2013 04:45:24.45    </t>
  </si>
  <si>
    <t xml:space="preserve">Drv : XPOS= -33.450 YPOS= -20.978 ZPOS=   0.000 DSTD=   0.000                   </t>
  </si>
  <si>
    <t xml:space="preserve">Run :    20  Seq  20  Rec  20  File L3A:980032  Date 24-DEC-2013 05:00:29.78    </t>
  </si>
  <si>
    <t xml:space="preserve">Drv : XPOS= -32.450 YPOS= -20.982 ZPOS=   0.000 DSTD=   0.000                   </t>
  </si>
  <si>
    <t xml:space="preserve">Run :    21  Seq  21  Rec  21  File L3A:980032  Date 24-DEC-2013 05:15:42.70    </t>
  </si>
  <si>
    <t xml:space="preserve">Drv : XPOS= -31.450 YPOS= -20.893 ZPOS=   0.000 DSTD=   0.000                   </t>
  </si>
  <si>
    <t xml:space="preserve">Run :    22  Seq  22  Rec  22  File L3A:980032  Date 24-DEC-2013 05:30:50.24    </t>
  </si>
  <si>
    <t xml:space="preserve">Drv : XPOS= -30.450 YPOS= -20.799 ZPOS=   0.000 DSTD=   0.000                   </t>
  </si>
  <si>
    <t xml:space="preserve">Run :    23  Seq  23  Rec  23  File L3A:980032  Date 24-DEC-2013 05:46:01.10    </t>
  </si>
  <si>
    <t xml:space="preserve">Drv : XPOS= -29.450 YPOS= -20.669 ZPOS=   0.000 DSTD=   0.000                   </t>
  </si>
  <si>
    <t xml:space="preserve">Run :    24  Seq  24  Rec  24  File L3A:980032  Date 24-DEC-2013 06:01:08.06    </t>
  </si>
  <si>
    <t xml:space="preserve">Drv : XPOS= -28.450 YPOS= -20.541 ZPOS=   0.000 DSTD=   0.000                   </t>
  </si>
  <si>
    <t xml:space="preserve">Run :    25  Seq  25  Rec  25  File L3A:980032  Date 24-DEC-2013 06:16:19.94    </t>
  </si>
  <si>
    <t xml:space="preserve">Drv : XPOS= -27.450 YPOS= -20.485 ZPOS=   0.000 DSTD=   0.000                   </t>
  </si>
  <si>
    <t xml:space="preserve">Run :    26  Seq  26  Rec  26  File L3A:980032  Date 24-DEC-2013 06:31:27.01    </t>
  </si>
  <si>
    <t xml:space="preserve">Drv : XPOS= -26.450 YPOS= -20.385 ZPOS=   0.000 DSTD=   0.000                   </t>
  </si>
  <si>
    <t xml:space="preserve">Run :    27  Seq  27  Rec  27  File L3A:980032  Date 24-DEC-2013 06:46:35.04    </t>
  </si>
  <si>
    <t xml:space="preserve">Drv : XPOS= -25.450 YPOS= -20.300 ZPOS=   0.000 DSTD=   0.000                   </t>
  </si>
  <si>
    <t xml:space="preserve">Run :    28  Seq  28  Rec  28  File L3A:980032  Date 24-DEC-2013 07:01:43.35    </t>
  </si>
  <si>
    <t xml:space="preserve">Drv : XPOS= -24.450 YPOS= -20.373 ZPOS=   0.000 DSTD=   0.000                   </t>
  </si>
  <si>
    <t xml:space="preserve">Run :    29  Seq  29  Rec  29  File L3A:980032  Date 24-DEC-2013 07:16:55.08    </t>
  </si>
  <si>
    <t xml:space="preserve">Drv : XPOS= -23.450 YPOS= -20.415 ZPOS=   0.000 DSTD=   0.000                   </t>
  </si>
  <si>
    <t xml:space="preserve">Run :    30  Seq  30  Rec  30  File L3A:980032  Date 24-DEC-2013 07:32:07.06    </t>
  </si>
  <si>
    <t xml:space="preserve">Drv : XPOS= -22.450 YPOS= -20.396 ZPOS=   0.000 DSTD=   0.000                   </t>
  </si>
  <si>
    <t xml:space="preserve">Run :    31  Seq  31  Rec  31  File L3A:980032  Date 24-DEC-2013 07:47:11.16    </t>
  </si>
  <si>
    <t xml:space="preserve">Drv : XPOS= -21.450 YPOS= -20.460 ZPOS=   0.000 DSTD=   0.000                   </t>
  </si>
  <si>
    <t xml:space="preserve">Run :    32  Seq  32  Rec  32  File L3A:980032  Date 24-DEC-2013 08:02:33.21    </t>
  </si>
  <si>
    <t xml:space="preserve">Drv : XPOS= -20.450 YPOS= -20.496 ZPOS=   0.000 DSTD=   0.000                   </t>
  </si>
  <si>
    <t xml:space="preserve">Run :    33  Seq  33  Rec  33  File L3A:980032  Date 24-DEC-2013 08:17:54.32    </t>
  </si>
  <si>
    <t xml:space="preserve">Drv : XPOS= -19.450 YPOS= -20.489 ZPOS=   0.000 DSTD=   0.000                   </t>
  </si>
  <si>
    <t xml:space="preserve">Run :    34  Seq  34  Rec  34  File L3A:980032  Date 24-DEC-2013 08:33:19.11    </t>
  </si>
  <si>
    <t xml:space="preserve">Drv : XPOS= -18.450 YPOS= -20.497 ZPOS=   0.000 DSTD=   0.000                   </t>
  </si>
  <si>
    <t xml:space="preserve">Run :    35  Seq  35  Rec  35  File L3A:980032  Date 24-DEC-2013 08:48:47.52    </t>
  </si>
  <si>
    <t xml:space="preserve">Drv : XPOS= -10.450 YPOS= -20.691 ZPOS=   0.000 DSTD=   0.000                   </t>
  </si>
  <si>
    <t>Run</t>
  </si>
  <si>
    <t>Header start</t>
  </si>
  <si>
    <t>Header end</t>
  </si>
  <si>
    <t>Data start</t>
  </si>
  <si>
    <t>Data end</t>
  </si>
  <si>
    <t>PHI</t>
  </si>
  <si>
    <t>SIG</t>
  </si>
  <si>
    <t>MON</t>
  </si>
  <si>
    <t>TIME</t>
  </si>
  <si>
    <t>VAR</t>
  </si>
  <si>
    <t>VARCOL</t>
  </si>
  <si>
    <t>Record</t>
  </si>
  <si>
    <t>File</t>
  </si>
  <si>
    <t>Date/Time</t>
  </si>
  <si>
    <t>2TM</t>
  </si>
  <si>
    <t>TMFR</t>
  </si>
  <si>
    <t>PSI</t>
  </si>
  <si>
    <t>DSRD</t>
  </si>
  <si>
    <t>XPOS</t>
  </si>
  <si>
    <t>YPOS</t>
  </si>
  <si>
    <t>ZPOS</t>
  </si>
  <si>
    <t>DSTD</t>
  </si>
  <si>
    <t>OSC</t>
  </si>
  <si>
    <t>OFF</t>
  </si>
  <si>
    <t>SIG= 32W</t>
  </si>
  <si>
    <t>MON=  DB</t>
  </si>
  <si>
    <t>POINT</t>
  </si>
  <si>
    <t># points</t>
  </si>
  <si>
    <t>Monitor</t>
  </si>
  <si>
    <t>Time(s)</t>
  </si>
  <si>
    <t>Max</t>
  </si>
  <si>
    <t>Min</t>
  </si>
  <si>
    <t>Filename</t>
  </si>
  <si>
    <t>Parsed?</t>
  </si>
  <si>
    <t>YES</t>
  </si>
  <si>
    <t>Number of columns in STRAINS worksheet</t>
  </si>
  <si>
    <t>First drive column in STRAINS worksheet</t>
  </si>
  <si>
    <t>Last drive column in STRAINS worksheet</t>
  </si>
  <si>
    <t>Number of Grids</t>
  </si>
  <si>
    <t>Instrument</t>
  </si>
  <si>
    <t>L3</t>
  </si>
  <si>
    <t>Last row</t>
  </si>
  <si>
    <t xml:space="preserve">Runs = </t>
  </si>
  <si>
    <t>Number of runs</t>
  </si>
  <si>
    <t xml:space="preserve">Run :    36  Seq  36  Rec  36  File L3A:980032  Date 24-DEC-2013 09:04:23.01    </t>
  </si>
  <si>
    <t xml:space="preserve">Drv : XPOS= -45.700 YPOS= -20.577 ZPOS=   0.000 DSTD=   0.000                   </t>
  </si>
  <si>
    <t>Run 1</t>
  </si>
  <si>
    <t>Fit</t>
  </si>
  <si>
    <t>I</t>
  </si>
  <si>
    <t>f</t>
  </si>
  <si>
    <t>Df</t>
  </si>
  <si>
    <t>FWHM</t>
  </si>
  <si>
    <t>Bkgd</t>
  </si>
  <si>
    <t>Slope</t>
  </si>
  <si>
    <r>
      <t>D</t>
    </r>
    <r>
      <rPr>
        <sz val="11"/>
        <color theme="1"/>
        <rFont val="Calibri"/>
        <family val="2"/>
        <scheme val="minor"/>
      </rPr>
      <t>I</t>
    </r>
  </si>
  <si>
    <r>
      <t>D</t>
    </r>
    <r>
      <rPr>
        <sz val="11"/>
        <color theme="1"/>
        <rFont val="Calibri"/>
        <family val="2"/>
        <scheme val="minor"/>
      </rPr>
      <t>FWHM</t>
    </r>
  </si>
  <si>
    <r>
      <t>D</t>
    </r>
    <r>
      <rPr>
        <sz val="11"/>
        <color theme="1"/>
        <rFont val="Calibri"/>
        <family val="2"/>
        <scheme val="minor"/>
      </rPr>
      <t>Bkgd</t>
    </r>
  </si>
  <si>
    <r>
      <t>D</t>
    </r>
    <r>
      <rPr>
        <sz val="11"/>
        <color theme="1"/>
        <rFont val="Calibri"/>
        <family val="2"/>
        <scheme val="minor"/>
      </rPr>
      <t>Slope</t>
    </r>
  </si>
  <si>
    <r>
      <t>c</t>
    </r>
    <r>
      <rPr>
        <vertAlign val="superscript"/>
        <sz val="10"/>
        <color theme="1"/>
        <rFont val="Arial"/>
        <family val="2"/>
      </rPr>
      <t>2</t>
    </r>
  </si>
  <si>
    <t>****</t>
  </si>
  <si>
    <t>Run 2</t>
  </si>
  <si>
    <t>Run 3</t>
  </si>
  <si>
    <t>Run 4</t>
  </si>
  <si>
    <t>Run 5</t>
  </si>
  <si>
    <t>Run 6</t>
  </si>
  <si>
    <t>Run 7</t>
  </si>
  <si>
    <t>Run 8</t>
  </si>
  <si>
    <t>Run 9</t>
  </si>
  <si>
    <t>Run 10</t>
  </si>
  <si>
    <t>Run 11</t>
  </si>
  <si>
    <t>Run 12</t>
  </si>
  <si>
    <t>Run 13</t>
  </si>
  <si>
    <t>Run 14</t>
  </si>
  <si>
    <t>Run 15</t>
  </si>
  <si>
    <t>Run 16</t>
  </si>
  <si>
    <t>Run 17</t>
  </si>
  <si>
    <t>Run 18</t>
  </si>
  <si>
    <t>Run 19</t>
  </si>
  <si>
    <t>Run 20</t>
  </si>
  <si>
    <t>Run 21</t>
  </si>
  <si>
    <t>Run 22</t>
  </si>
  <si>
    <t>Run 23</t>
  </si>
  <si>
    <t>Run 24</t>
  </si>
  <si>
    <t>Run 25</t>
  </si>
  <si>
    <t>Run 26</t>
  </si>
  <si>
    <t>Run 27</t>
  </si>
  <si>
    <t>Run 28</t>
  </si>
  <si>
    <t>Run 29</t>
  </si>
  <si>
    <t>Run 30</t>
  </si>
  <si>
    <t>Run 31</t>
  </si>
  <si>
    <t>Run 32</t>
  </si>
  <si>
    <t>Run 33</t>
  </si>
  <si>
    <t>Run 34</t>
  </si>
  <si>
    <t>Run 35</t>
  </si>
  <si>
    <t>Run 36</t>
  </si>
  <si>
    <t xml:space="preserve">Run :    37  Seq  37  Rec  37  File L3A:980032  Date 24-DEC-2013 09:20:01.19    </t>
  </si>
  <si>
    <t xml:space="preserve">Drv : XPOS= -45.450 YPOS= -20.582 ZPOS=   0.000 DSTD=   0.000                   </t>
  </si>
  <si>
    <t xml:space="preserve">Run :    38  Seq  38  Rec  38  File L3A:980032  Date 24-DEC-2013 09:35:12.90    </t>
  </si>
  <si>
    <t xml:space="preserve">Drv : XPOS= -45.200 YPOS= -20.568 ZPOS=   0.000 DSTD=   0.000                   </t>
  </si>
  <si>
    <t xml:space="preserve">Run :    39  Seq  39  Rec  39  File L3A:980032  Date 24-DEC-2013 09:51:11.67    </t>
  </si>
  <si>
    <t xml:space="preserve">Drv : XPOS= -44.950 YPOS= -20.539 ZPOS=   0.000 DSTD=   0.000                   </t>
  </si>
  <si>
    <t xml:space="preserve">Run :    40  Seq  40  Rec  40  File L3A:980032  Date 24-DEC-2013 10:06:40.48    </t>
  </si>
  <si>
    <t xml:space="preserve">Drv : XPOS= -44.700 YPOS= -20.527 ZPOS=   0.000 DSTD=   0.000                   </t>
  </si>
  <si>
    <t xml:space="preserve">Run :    41  Seq  41  Rec  41  File L3A:980032  Date 24-DEC-2013 10:22:05.60    </t>
  </si>
  <si>
    <t xml:space="preserve">Drv : XPOS= -44.450 YPOS= -20.477 ZPOS=   0.000 DSTD=   0.000                   </t>
  </si>
  <si>
    <t xml:space="preserve">Run :    42  Seq  42  Rec  42  File L3A:980032  Date 24-DEC-2013 10:37:32.17    </t>
  </si>
  <si>
    <t xml:space="preserve">Drv : XPOS= -44.200 YPOS= -20.468 ZPOS=   0.000 DSTD=   0.000                   </t>
  </si>
  <si>
    <t xml:space="preserve">Run :    43  Seq  43  Rec  43  File L3A:980032  Date 24-DEC-2013 10:52:55.71    </t>
  </si>
  <si>
    <t xml:space="preserve">Drv : XPOS= -43.950 YPOS= -20.449 ZPOS=   0.000 DSTD=   0.000                   </t>
  </si>
  <si>
    <t xml:space="preserve">Run :    44  Seq  44  Rec  44  File L3A:980032  Date 24-DEC-2013 11:08:19.86    </t>
  </si>
  <si>
    <t xml:space="preserve">Drv : XPOS= -43.700 YPOS= -20.478 ZPOS=   0.000 DSTD=   0.000                   </t>
  </si>
  <si>
    <t xml:space="preserve">Run :    45  Seq  45  Rec  45  File L3A:980032  Date 24-DEC-2013 11:23:41.15    </t>
  </si>
  <si>
    <t xml:space="preserve">Drv : XPOS= -25.190 YPOS= -20.295 ZPOS=   0.000 DSTD=   0.000                   </t>
  </si>
  <si>
    <t xml:space="preserve">Run :    46  Seq  46  Rec  46  File L3A:980032  Date 24-DEC-2013 11:39:17.04    </t>
  </si>
  <si>
    <t xml:space="preserve">Drv : XPOS= -24.940 YPOS= -20.296 ZPOS=   0.000 DSTD=   0.000                   </t>
  </si>
  <si>
    <t xml:space="preserve">Run :    47  Seq  47  Rec  47  File L3A:980032  Date 24-DEC-2013 11:55:21.32    </t>
  </si>
  <si>
    <t xml:space="preserve">Drv : XPOS= -24.690 YPOS= -20.355 ZPOS=   0.000 DSTD=   0.000                   </t>
  </si>
  <si>
    <t xml:space="preserve">Run :    48  Seq  48  Rec  48  File L3A:980032  Date 24-DEC-2013 12:11:48.62    </t>
  </si>
  <si>
    <t xml:space="preserve">Drv : XPOS= -24.440 YPOS= -20.356 ZPOS=   0.000 DSTD=   0.000                   </t>
  </si>
  <si>
    <t xml:space="preserve">Run :    49  Seq  49  Rec  49  File L3A:980032  Date 24-DEC-2013 12:28:19.94    </t>
  </si>
  <si>
    <t xml:space="preserve">Drv : XPOS= -24.190 YPOS= -20.377 ZPOS=   0.000 DSTD=   0.000                   </t>
  </si>
  <si>
    <t xml:space="preserve">Run :    50  Seq  50  Rec  50  File L3A:980032  Date 24-DEC-2013 12:44:56.75    </t>
  </si>
  <si>
    <t xml:space="preserve">Drv : XPOS= -23.940 YPOS= -20.393 ZPOS=   0.000 DSTD=   0.000                   </t>
  </si>
  <si>
    <t xml:space="preserve">Run :    51  Seq  51  Rec  51  File L3A:980032  Date 24-DEC-2013 13:01:36.10    </t>
  </si>
  <si>
    <t xml:space="preserve">Drv : XPOS= -23.690 YPOS= -20.408 ZPOS=   0.000 DSTD=   0.000                   </t>
  </si>
  <si>
    <t xml:space="preserve">Run :    52  Seq  52  Rec  52  File L3A:980032  Date 24-DEC-2013 13:18:12.48    </t>
  </si>
  <si>
    <t xml:space="preserve">Drv : XPOS= -23.440 YPOS= -20.378 ZPOS=   0.000 DSTD=   0.000                   </t>
  </si>
  <si>
    <t xml:space="preserve">Run :    53  Seq  53  Rec  53  File L3A:980032  Date 24-DEC-2013 13:34:31.20    </t>
  </si>
  <si>
    <t xml:space="preserve">Drv : XPOS= -23.190 YPOS= -20.401 ZPOS=   0.000 DSTD=   0.000                   </t>
  </si>
  <si>
    <t xml:space="preserve">Run :    54  Seq  54  Rec  54  File L3A:980032  Date 24-DEC-2013 13:52:22.84    </t>
  </si>
  <si>
    <t xml:space="preserve">Drv :  2TM=  71.880 TMFR=  35.940  PSI= -45.000  PHI= -90.500 DSRD=  17.000     </t>
  </si>
  <si>
    <t xml:space="preserve">Run :    55  Seq  55  Rec  55  File L3A:980032  Date 24-DEC-2013 14:11:14.50    </t>
  </si>
  <si>
    <t xml:space="preserve">Drv : XPOS= -58.450 YPOS= -18.780 ZPOS=   0.000 DSTD=   0.000                   </t>
  </si>
  <si>
    <t xml:space="preserve">Run :    56  Seq  56  Rec  56  File L3A:980032  Date 24-DEC-2013 14:29:56.72    </t>
  </si>
  <si>
    <t xml:space="preserve">Drv : XPOS= -50.450 YPOS= -18.410 ZPOS=   0.000 DSTD=   0.000                   </t>
  </si>
  <si>
    <t xml:space="preserve">Run :    57  Seq  57  Rec  57  File L3A:980032  Date 24-DEC-2013 14:46:49.60    </t>
  </si>
  <si>
    <t xml:space="preserve">Drv : XPOS= -46.450 YPOS= -18.270 ZPOS=   0.000 DSTD=   0.000                   </t>
  </si>
  <si>
    <t xml:space="preserve">Run :    58  Seq  58  Rec  58  File L3A:980032  Date 24-DEC-2013 15:03:08.23    </t>
  </si>
  <si>
    <t xml:space="preserve">Drv : XPOS= -43.450 YPOS= -18.100 ZPOS=   0.000 DSTD=   0.000                   </t>
  </si>
  <si>
    <t xml:space="preserve">Run :    59  Seq  59  Rec  59  File L3A:980032  Date 24-DEC-2013 15:19:16.28    </t>
  </si>
  <si>
    <t xml:space="preserve">Drv : XPOS= -40.450 YPOS= -18.350 ZPOS=   0.000 DSTD=   0.000                   </t>
  </si>
  <si>
    <t xml:space="preserve">Run :    60  Seq  60  Rec  60  File L3A:980032  Date 24-DEC-2013 15:35:08.83    </t>
  </si>
  <si>
    <t xml:space="preserve">Drv : XPOS= -37.450 YPOS= -18.610 ZPOS=   0.000 DSTD=   0.000                   </t>
  </si>
  <si>
    <t xml:space="preserve">Run :    61  Seq  61  Rec  61  File L3A:980032  Date 24-DEC-2013 15:50:46.32    </t>
  </si>
  <si>
    <t xml:space="preserve">Drv : XPOS= -34.450 YPOS= -18.650 ZPOS=   0.000 DSTD=   0.000                   </t>
  </si>
  <si>
    <t xml:space="preserve">Run :    62  Seq  62  Rec  62  File L3A:980032  Date 24-DEC-2013 16:06:18.89    </t>
  </si>
  <si>
    <t xml:space="preserve">Drv : XPOS= -31.450 YPOS= -18.540 ZPOS=   0.000 DSTD=   0.000                   </t>
  </si>
  <si>
    <t xml:space="preserve">Run :    63  Seq  63  Rec  63  File L3A:980032  Date 24-DEC-2013 16:21:52.59    </t>
  </si>
  <si>
    <t xml:space="preserve">Drv : XPOS= -28.450 YPOS= -18.190 ZPOS=   0.000 DSTD=   0.000                   </t>
  </si>
  <si>
    <t xml:space="preserve">Run :    64  Seq  64  Rec  64  File L3A:980032  Date 24-DEC-2013 16:37:23.59    </t>
  </si>
  <si>
    <t xml:space="preserve">Drv : XPOS= -25.450 YPOS= -17.950 ZPOS=   0.000 DSTD=   0.000                   </t>
  </si>
  <si>
    <t xml:space="preserve">Run :    65  Seq  65  Rec  65  File L3A:980032  Date 24-DEC-2013 16:53:02.13    </t>
  </si>
  <si>
    <t xml:space="preserve">Drv : XPOS= -22.450 YPOS= -18.050 ZPOS=   0.000 DSTD=   0.000                   </t>
  </si>
  <si>
    <t xml:space="preserve">Run :    66  Seq  66  Rec  66  File L3A:980032  Date 24-DEC-2013 17:08:30.01    </t>
  </si>
  <si>
    <t xml:space="preserve">Drv : XPOS= -18.450 YPOS= -18.150 ZPOS=   0.000 DSTD=   0.000                   </t>
  </si>
  <si>
    <t xml:space="preserve">Run :    67  Seq  67  Rec  67  File L3A:980032  Date 24-DEC-2013 17:23:58.74    </t>
  </si>
  <si>
    <t xml:space="preserve">Drv : XPOS= -10.450 YPOS= -18.340 ZPOS=   0.000 DSTD=   0.000                   </t>
  </si>
  <si>
    <t xml:space="preserve">Run :    68  Seq  68  Rec  68  File L3A:980032  Date 24-DEC-2013 17:39:26.62    </t>
  </si>
  <si>
    <t xml:space="preserve">Drv : XPOS= -34.450 YPOS= -20.700 ZPOS=   0.000 DSTD=   0.000                   </t>
  </si>
  <si>
    <t xml:space="preserve">Run :    69  Seq  69  Rec  69  File L3A:980032  Date 24-DEC-2013 17:54:40.91    </t>
  </si>
  <si>
    <t xml:space="preserve">Drv : XPOS= -34.450 YPOS= -20.400 ZPOS=   0.000 DSTD=   0.000                   </t>
  </si>
  <si>
    <t xml:space="preserve">Run :    70  Seq  70  Rec  70  File L3A:980032  Date 24-DEC-2013 18:09:55.94    </t>
  </si>
  <si>
    <t xml:space="preserve">Drv : XPOS= -34.450 YPOS= -20.100 ZPOS=   0.000 DSTD=   0.000                   </t>
  </si>
  <si>
    <t xml:space="preserve">Run :    71  Seq  71  Rec  71  File L3A:980032  Date 24-DEC-2013 18:25:01.84    </t>
  </si>
  <si>
    <t xml:space="preserve">Drv : XPOS= -34.450 YPOS= -19.800 ZPOS=   0.000 DSTD=   0.000                   </t>
  </si>
  <si>
    <t xml:space="preserve">Run :    72  Seq  72  Rec  72  File L3A:980032  Date 24-DEC-2013 18:40:11.54    </t>
  </si>
  <si>
    <t xml:space="preserve">Drv : XPOS= -34.450 YPOS= -19.500 ZPOS=   0.000 DSTD=   0.000                   </t>
  </si>
  <si>
    <t xml:space="preserve">Run :    73  Seq  73  Rec  73  File L3A:980032  Date 24-DEC-2013 18:55:18.43    </t>
  </si>
  <si>
    <t xml:space="preserve">Drv : XPOS= -34.450 YPOS= -19.200 ZPOS=   0.000 DSTD=   0.000                   </t>
  </si>
  <si>
    <t xml:space="preserve">Run :    74  Seq  74  Rec  74  File L3A:980032  Date 24-DEC-2013 19:10:25.38    </t>
  </si>
  <si>
    <t xml:space="preserve">Drv : XPOS= -34.450 YPOS= -18.900 ZPOS=   0.000 DSTD=   0.000                   </t>
  </si>
  <si>
    <t xml:space="preserve">Run :    75  Seq  75  Rec  75  File L3A:980032  Date 24-DEC-2013 19:25:34.12    </t>
  </si>
  <si>
    <t xml:space="preserve">Drv : XPOS= -34.450 YPOS= -20.000 ZPOS=   0.000 DSTD=   0.000                   </t>
  </si>
  <si>
    <t xml:space="preserve">Run :    76  Seq  76  Rec  76  File L3A:980032  Date 24-DEC-2013 19:40:41.13    </t>
  </si>
  <si>
    <t xml:space="preserve">Drv : XPOS= -58.450 YPOS= -21.030 ZPOS=   0.000 DSTD=   0.000                   </t>
  </si>
  <si>
    <t xml:space="preserve">Run :    77  Seq  77  Rec  77  File L3A:980032  Date 24-DEC-2013 19:55:52.46    </t>
  </si>
  <si>
    <t xml:space="preserve">Drv : XPOS= -50.450 YPOS= -20.660 ZPOS=   0.000 DSTD=   0.000                   </t>
  </si>
  <si>
    <t xml:space="preserve">Run :    78  Seq  78  Rec  78  File L3A:980032  Date 24-DEC-2013 20:11:01.45    </t>
  </si>
  <si>
    <t xml:space="preserve">Drv : XPOS= -49.450 YPOS= -20.610 ZPOS=   0.000 DSTD=   0.000                   </t>
  </si>
  <si>
    <t xml:space="preserve">Run :    79  Seq  79  Rec  79  File L3A:980032  Date 24-DEC-2013 20:26:07.43    </t>
  </si>
  <si>
    <t xml:space="preserve">Drv : XPOS= -48.450 YPOS= -20.610 ZPOS=   0.000 DSTD=   0.000                   </t>
  </si>
  <si>
    <t xml:space="preserve">Run :    80  Seq  80  Rec  80  File L3A:980032  Date 24-DEC-2013 20:41:15.85    </t>
  </si>
  <si>
    <t xml:space="preserve">Drv : XPOS= -47.450 YPOS= -20.550 ZPOS=   0.000 DSTD=   0.000                   </t>
  </si>
  <si>
    <t xml:space="preserve">Run :    81  Seq  81  Rec  81  File L3A:980032  Date 24-DEC-2013 20:56:25.56    </t>
  </si>
  <si>
    <t xml:space="preserve">Drv : XPOS= -46.450 YPOS= -20.520 ZPOS=   0.000 DSTD=   0.000                   </t>
  </si>
  <si>
    <t xml:space="preserve">Run :    82  Seq  82  Rec  82  File L3A:980032  Date 24-DEC-2013 21:11:33.06    </t>
  </si>
  <si>
    <t xml:space="preserve">Drv : XPOS= -45.450 YPOS= -20.470 ZPOS=   0.000 DSTD=   0.000                   </t>
  </si>
  <si>
    <t xml:space="preserve">Run :    83  Seq  83  Rec  83  File L3A:980032  Date 24-DEC-2013 21:26:43.09    </t>
  </si>
  <si>
    <t xml:space="preserve">Drv : XPOS= -44.450 YPOS= -20.400 ZPOS=   0.000 DSTD=   0.000                   </t>
  </si>
  <si>
    <t xml:space="preserve">Run :    84  Seq  84  Rec  84  File L3A:980032  Date 24-DEC-2013 21:41:53.16    </t>
  </si>
  <si>
    <t xml:space="preserve">Drv : XPOS= -43.450 YPOS= -20.350 ZPOS=   0.000 DSTD=   0.000                   </t>
  </si>
  <si>
    <t xml:space="preserve">Run :    85  Seq  85  Rec  85  File L3A:980032  Date 24-DEC-2013 21:57:01.94    </t>
  </si>
  <si>
    <t xml:space="preserve">Drv : XPOS= -42.450 YPOS= -20.420 ZPOS=   0.000 DSTD=   0.000                   </t>
  </si>
  <si>
    <t xml:space="preserve">Run :    86  Seq  86  Rec  86  File L3A:980032  Date 24-DEC-2013 22:12:14.11    </t>
  </si>
  <si>
    <t xml:space="preserve">Drv : XPOS= -41.450 YPOS= -20.520 ZPOS=   0.000 DSTD=   0.000                   </t>
  </si>
  <si>
    <t xml:space="preserve">Run :    87  Seq  87  Rec  87  File L3A:980032  Date 24-DEC-2013 22:27:26.20    </t>
  </si>
  <si>
    <t xml:space="preserve">Drv : XPOS= -40.450 YPOS= -20.600 ZPOS=   0.000 DSTD=   0.000                   </t>
  </si>
  <si>
    <t xml:space="preserve">Run :    88  Seq  88  Rec  88  File L3A:980032  Date 24-DEC-2013 22:42:38.54    </t>
  </si>
  <si>
    <t xml:space="preserve">Drv : XPOS= -39.450 YPOS= -20.670 ZPOS=   0.000 DSTD=   0.000                   </t>
  </si>
  <si>
    <t xml:space="preserve">Run :    89  Seq  89  Rec  89  File L3A:980032  Date 24-DEC-2013 22:57:49.58    </t>
  </si>
  <si>
    <t xml:space="preserve">Drv : XPOS= -38.450 YPOS= -20.760 ZPOS=   0.000 DSTD=   0.000                   </t>
  </si>
  <si>
    <t xml:space="preserve">Run :    90  Seq  90  Rec  90  File L3A:980032  Date 24-DEC-2013 23:12:57.84    </t>
  </si>
  <si>
    <t xml:space="preserve">Drv : XPOS= -37.450 YPOS= -20.860 ZPOS=   0.000 DSTD=   0.000                   </t>
  </si>
  <si>
    <t xml:space="preserve">Run :    91  Seq  91  Rec  91  File L3A:980032  Date 24-DEC-2013 23:28:16.14    </t>
  </si>
  <si>
    <t xml:space="preserve">Drv : XPOS= -36.450 YPOS= -20.930 ZPOS=   0.000 DSTD=   0.000                   </t>
  </si>
  <si>
    <t xml:space="preserve">Run :    92  Seq  92  Rec  92  File L3A:980032  Date 24-DEC-2013 23:43:28.70    </t>
  </si>
  <si>
    <t xml:space="preserve">Drv : XPOS= -35.450 YPOS= -20.940 ZPOS=   0.000 DSTD=   0.000                   </t>
  </si>
  <si>
    <t xml:space="preserve">Run :    93  Seq  93  Rec  93  File L3A:980032  Date 24-DEC-2013 23:58:40.49    </t>
  </si>
  <si>
    <t xml:space="preserve">Drv : XPOS= -34.450 YPOS= -20.900 ZPOS=   0.000 DSTD=   0.000                   </t>
  </si>
  <si>
    <t xml:space="preserve">Run :    94  Seq  94  Rec  94  File L3A:980032  Date 25-DEC-2013 00:13:52.21    </t>
  </si>
  <si>
    <t xml:space="preserve">Drv : XPOS= -33.450 YPOS= -20.880 ZPOS=   0.000 DSTD=   0.000                   </t>
  </si>
  <si>
    <t xml:space="preserve">Run :    95  Seq  95  Rec  95  File L3A:980032  Date 25-DEC-2013 00:29:03.29    </t>
  </si>
  <si>
    <t xml:space="preserve">Drv : XPOS= -32.450 YPOS= -20.880 ZPOS=   0.000 DSTD=   0.000                   </t>
  </si>
  <si>
    <t xml:space="preserve">Run :    96  Seq  96  Rec  96  File L3A:980032  Date 25-DEC-2013 00:44:18.29    </t>
  </si>
  <si>
    <t xml:space="preserve">Drv : XPOS= -31.450 YPOS= -20.790 ZPOS=   0.000 DSTD=   0.000                   </t>
  </si>
  <si>
    <t xml:space="preserve">Run :    97  Seq  97  Rec  97  File L3A:980032  Date 25-DEC-2013 00:59:25.88    </t>
  </si>
  <si>
    <t xml:space="preserve">Drv : XPOS= -30.450 YPOS= -20.700 ZPOS=   0.000 DSTD=   0.000                   </t>
  </si>
  <si>
    <t xml:space="preserve">Run :    98  Seq  98  Rec  98  File L3A:980032  Date 25-DEC-2013 01:14:34.48    </t>
  </si>
  <si>
    <t xml:space="preserve">Drv : XPOS= -29.450 YPOS= -20.570 ZPOS=   0.000 DSTD=   0.000                   </t>
  </si>
  <si>
    <t xml:space="preserve">Run :    99  Seq  99  Rec  99  File L3A:980032  Date 25-DEC-2013 01:29:39.97    </t>
  </si>
  <si>
    <t xml:space="preserve">Drv : XPOS= -28.450 YPOS= -20.440 ZPOS=   0.000 DSTD=   0.000                   </t>
  </si>
  <si>
    <t xml:space="preserve">Run :   100  Seq 100  Rec 100  File L3A:980032  Date 25-DEC-2013 01:44:47.58    </t>
  </si>
  <si>
    <t xml:space="preserve">Drv : XPOS= -27.450 YPOS= -20.390 ZPOS=   0.000 DSTD=   0.000                   </t>
  </si>
  <si>
    <t xml:space="preserve">Run :   101  Seq 101  Rec 101  File L3A:980032  Date 25-DEC-2013 01:59:57.08    </t>
  </si>
  <si>
    <t xml:space="preserve">Drv : XPOS= -26.450 YPOS= -20.290 ZPOS=   0.000 DSTD=   0.000                   </t>
  </si>
  <si>
    <t xml:space="preserve">Run :   102  Seq 102  Rec 102  File L3A:980032  Date 25-DEC-2013 02:15:02.82    </t>
  </si>
  <si>
    <t xml:space="preserve">Drv : XPOS= -25.450 YPOS= -20.200 ZPOS=   0.000 DSTD=   0.000                   </t>
  </si>
  <si>
    <t xml:space="preserve">Run :   103  Seq 103  Rec 103  File L3A:980032  Date 25-DEC-2013 02:30:10.61    </t>
  </si>
  <si>
    <t xml:space="preserve">Drv : XPOS= -24.450 YPOS= -20.270 ZPOS=   0.000 DSTD=   0.000                   </t>
  </si>
  <si>
    <t xml:space="preserve">Run :   104  Seq 104  Rec 104  File L3A:980032  Date 25-DEC-2013 02:45:21.18    </t>
  </si>
  <si>
    <t xml:space="preserve">Drv : XPOS= -23.450 YPOS= -20.320 ZPOS=   0.000 DSTD=   0.000                   </t>
  </si>
  <si>
    <t xml:space="preserve">Run :   105  Seq 105  Rec 105  File L3A:980032  Date 25-DEC-2013 03:00:25.08    </t>
  </si>
  <si>
    <t xml:space="preserve">Drv : XPOS= -22.450 YPOS= -20.300 ZPOS=   0.000 DSTD=   0.000                   </t>
  </si>
  <si>
    <t xml:space="preserve">Run :   106  Seq 106  Rec 106  File L3A:980032  Date 25-DEC-2013 03:15:32.42    </t>
  </si>
  <si>
    <t xml:space="preserve">Drv : XPOS= -21.450 YPOS= -20.360 ZPOS=   0.000 DSTD=   0.000                   </t>
  </si>
  <si>
    <t xml:space="preserve">Run :   107  Seq 107  Rec 107  File L3A:980032  Date 25-DEC-2013 03:30:38.31    </t>
  </si>
  <si>
    <t xml:space="preserve">Drv : XPOS= -20.450 YPOS= -20.400 ZPOS=   0.000 DSTD=   0.000                   </t>
  </si>
  <si>
    <t xml:space="preserve">Run :   108  Seq 108  Rec 108  File L3A:980032  Date 25-DEC-2013 03:45:48.15    </t>
  </si>
  <si>
    <t xml:space="preserve">Drv : XPOS= -19.450 YPOS= -20.390 ZPOS=   0.000 DSTD=   0.000                   </t>
  </si>
  <si>
    <t xml:space="preserve">Run :   109  Seq 109  Rec 109  File L3A:980032  Date 25-DEC-2013 04:00:57.32    </t>
  </si>
  <si>
    <t xml:space="preserve">Drv : XPOS= -18.450 YPOS= -20.400 ZPOS=   0.000 DSTD=   0.000                   </t>
  </si>
  <si>
    <t xml:space="preserve">Run :   110  Seq 110  Rec 110  File L3A:980032  Date 25-DEC-2013 04:16:03.65    </t>
  </si>
  <si>
    <t xml:space="preserve">Drv : XPOS= -10.450 YPOS= -20.590 ZPOS=   0.000 DSTD=   0.000                   </t>
  </si>
  <si>
    <t xml:space="preserve">Run :   111  Seq 111  Rec 111  File L3A:980032  Date 25-DEC-2013 04:31:08.76    </t>
  </si>
  <si>
    <t xml:space="preserve">Drv : XPOS= -45.700 YPOS= -20.480 ZPOS=   0.000 DSTD=   0.000                   </t>
  </si>
  <si>
    <t xml:space="preserve">Run :   112  Seq 112  Rec 112  File L3A:980032  Date 25-DEC-2013 04:46:30.93    </t>
  </si>
  <si>
    <t xml:space="preserve">Drv : XPOS= -45.450 YPOS= -20.480 ZPOS=   0.000 DSTD=   0.000                   </t>
  </si>
  <si>
    <t xml:space="preserve">Run :   113  Seq 113  Rec 113  File L3A:980032  Date 25-DEC-2013 05:01:41.67    </t>
  </si>
  <si>
    <t xml:space="preserve">Drv : XPOS= -45.200 YPOS= -20.470 ZPOS=   0.000 DSTD=   0.000                   </t>
  </si>
  <si>
    <t xml:space="preserve">Run :   114  Seq 114  Rec 114  File L3A:980032  Date 25-DEC-2013 05:16:45.08    </t>
  </si>
  <si>
    <t xml:space="preserve">Drv : XPOS= -44.950 YPOS= -20.440 ZPOS=   0.000 DSTD=   0.000                   </t>
  </si>
  <si>
    <t xml:space="preserve">Run :   115  Seq 115  Rec 115  File L3A:980032  Date 25-DEC-2013 05:31:50.47    </t>
  </si>
  <si>
    <t xml:space="preserve">Drv : XPOS= -44.700 YPOS= -20.430 ZPOS=   0.000 DSTD=   0.000                   </t>
  </si>
  <si>
    <t xml:space="preserve">Run :   116  Seq 116  Rec 116  File L3A:980032  Date 25-DEC-2013 05:46:55.37    </t>
  </si>
  <si>
    <t xml:space="preserve">Drv : XPOS= -44.450 YPOS= -20.380 ZPOS=   0.000 DSTD=   0.000                   </t>
  </si>
  <si>
    <t xml:space="preserve">Run :   117  Seq 117  Rec 117  File L3A:980032  Date 25-DEC-2013 06:02:01.91    </t>
  </si>
  <si>
    <t xml:space="preserve">Drv : XPOS= -44.200 YPOS= -20.370 ZPOS=   0.000 DSTD=   0.000                   </t>
  </si>
  <si>
    <t xml:space="preserve">Run :   118  Seq 118  Rec 118  File L3A:980032  Date 25-DEC-2013 06:17:08.24    </t>
  </si>
  <si>
    <t xml:space="preserve">Drv : XPOS= -43.950 YPOS= -20.350 ZPOS=   0.000 DSTD=   0.000                   </t>
  </si>
  <si>
    <t xml:space="preserve">Run :   119  Seq 119  Rec 119  File L3A:980032  Date 25-DEC-2013 06:32:11.43    </t>
  </si>
  <si>
    <t xml:space="preserve">Drv : XPOS= -43.700 YPOS= -20.380 ZPOS=   0.000 DSTD=   0.000                   </t>
  </si>
  <si>
    <t xml:space="preserve">Run :   120  Seq 120  Rec 120  File L3A:980032  Date 25-DEC-2013 06:47:15.17    </t>
  </si>
  <si>
    <t xml:space="preserve">Drv : XPOS= -25.190 YPOS= -20.200 ZPOS=   0.000 DSTD=   0.000                   </t>
  </si>
  <si>
    <t xml:space="preserve">Run :   121  Seq 121  Rec 121  File L3A:980032  Date 25-DEC-2013 07:02:16.26    </t>
  </si>
  <si>
    <t xml:space="preserve">Drv : XPOS= -24.940 YPOS= -20.200 ZPOS=   0.000 DSTD=   0.000                   </t>
  </si>
  <si>
    <t xml:space="preserve">Run :   122  Seq 122  Rec 122  File L3A:980032  Date 25-DEC-2013 07:17:20.01    </t>
  </si>
  <si>
    <t xml:space="preserve">Drv : XPOS= -24.690 YPOS= -20.260 ZPOS=   0.000 DSTD=   0.000                   </t>
  </si>
  <si>
    <t xml:space="preserve">Run :   123  Seq 123  Rec 123  File L3A:980032  Date 25-DEC-2013 07:32:23.25    </t>
  </si>
  <si>
    <t xml:space="preserve">Drv : XPOS= -24.440 YPOS= -20.260 ZPOS=   0.000 DSTD=   0.000                   </t>
  </si>
  <si>
    <t xml:space="preserve">Run :   124  Seq 124  Rec 124  File L3A:980032  Date 25-DEC-2013 07:47:26.77    </t>
  </si>
  <si>
    <t xml:space="preserve">Drv : XPOS= -24.190 YPOS= -20.280 ZPOS=   0.000 DSTD=   0.000                   </t>
  </si>
  <si>
    <t xml:space="preserve">Run :   125  Seq 125  Rec 125  File L3A:980032  Date 25-DEC-2013 08:02:27.42    </t>
  </si>
  <si>
    <t xml:space="preserve">Drv : XPOS= -23.940 YPOS= -20.290 ZPOS=   0.000 DSTD=   0.000                   </t>
  </si>
  <si>
    <t xml:space="preserve">Run :   126  Seq 126  Rec 126  File L3A:980032  Date 25-DEC-2013 08:17:30.43    </t>
  </si>
  <si>
    <t xml:space="preserve">Drv : XPOS= -23.690 YPOS= -20.310 ZPOS=   0.000 DSTD=   0.000                   </t>
  </si>
  <si>
    <t xml:space="preserve">Run :   127  Seq 127  Rec 127  File L3A:980032  Date 25-DEC-2013 08:32:36.28    </t>
  </si>
  <si>
    <t xml:space="preserve">Drv : XPOS= -23.440 YPOS= -20.280 ZPOS=   0.000 DSTD=   0.000                   </t>
  </si>
  <si>
    <t xml:space="preserve">Run :   128  Seq 128  Rec 128  File L3A:980032  Date 25-DEC-2013 08:47:37.77    </t>
  </si>
  <si>
    <t xml:space="preserve">Drv : XPOS= -23.190 YPOS= -20.300 ZPOS=   0.000 DSTD=   0.000                   </t>
  </si>
  <si>
    <t>Run 37</t>
  </si>
  <si>
    <t>Run 38</t>
  </si>
  <si>
    <t>Run 39</t>
  </si>
  <si>
    <t>Run 40</t>
  </si>
  <si>
    <t>Run 41</t>
  </si>
  <si>
    <t>Run 42</t>
  </si>
  <si>
    <t>Run 43</t>
  </si>
  <si>
    <t>Run 44</t>
  </si>
  <si>
    <t>Run 45</t>
  </si>
  <si>
    <t>Run 46</t>
  </si>
  <si>
    <t>Run 47</t>
  </si>
  <si>
    <t>Run 48</t>
  </si>
  <si>
    <t>Run 49</t>
  </si>
  <si>
    <t>Run 50</t>
  </si>
  <si>
    <t>Run 51</t>
  </si>
  <si>
    <t>Run 52</t>
  </si>
  <si>
    <t>Run 53</t>
  </si>
  <si>
    <t>Run 54</t>
  </si>
  <si>
    <t>Run 55</t>
  </si>
  <si>
    <t>Run 56</t>
  </si>
  <si>
    <t>Run 57</t>
  </si>
  <si>
    <t>Run 58</t>
  </si>
  <si>
    <t>Run 59</t>
  </si>
  <si>
    <t>Run 60</t>
  </si>
  <si>
    <t>Run 61</t>
  </si>
  <si>
    <t>Run 62</t>
  </si>
  <si>
    <t>Run 63</t>
  </si>
  <si>
    <t>Run 64</t>
  </si>
  <si>
    <t>Run 65</t>
  </si>
  <si>
    <t>Run 66</t>
  </si>
  <si>
    <t>Run 67</t>
  </si>
  <si>
    <t>Run 68</t>
  </si>
  <si>
    <t>Run 69</t>
  </si>
  <si>
    <t>Run 70</t>
  </si>
  <si>
    <t>Run 71</t>
  </si>
  <si>
    <t>Run 72</t>
  </si>
  <si>
    <t>Run 73</t>
  </si>
  <si>
    <t>Run 74</t>
  </si>
  <si>
    <t>Run 75</t>
  </si>
  <si>
    <t>Run 76</t>
  </si>
  <si>
    <t>Run 77</t>
  </si>
  <si>
    <t>Run 78</t>
  </si>
  <si>
    <t>Run 79</t>
  </si>
  <si>
    <t>Run 80</t>
  </si>
  <si>
    <t>Run 81</t>
  </si>
  <si>
    <t>Run 82</t>
  </si>
  <si>
    <t>Run 83</t>
  </si>
  <si>
    <t>Run 84</t>
  </si>
  <si>
    <t>Run 85</t>
  </si>
  <si>
    <t>Run 86</t>
  </si>
  <si>
    <t>Run 87</t>
  </si>
  <si>
    <t>Run 88</t>
  </si>
  <si>
    <t>Run 89</t>
  </si>
  <si>
    <t>Run 90</t>
  </si>
  <si>
    <t>Run 91</t>
  </si>
  <si>
    <t>Run 92</t>
  </si>
  <si>
    <t>Run 93</t>
  </si>
  <si>
    <t>Run 94</t>
  </si>
  <si>
    <t>Run 95</t>
  </si>
  <si>
    <t>Run 96</t>
  </si>
  <si>
    <t>Run 97</t>
  </si>
  <si>
    <t>Run 98</t>
  </si>
  <si>
    <t>Run 99</t>
  </si>
  <si>
    <t>Run 100</t>
  </si>
  <si>
    <t>Run 101</t>
  </si>
  <si>
    <t>Run 102</t>
  </si>
  <si>
    <t>Run 103</t>
  </si>
  <si>
    <t>Run 104</t>
  </si>
  <si>
    <t>Run 105</t>
  </si>
  <si>
    <t>Run 106</t>
  </si>
  <si>
    <t>Run 107</t>
  </si>
  <si>
    <t>Run 108</t>
  </si>
  <si>
    <t>Run 109</t>
  </si>
  <si>
    <t>Run 110</t>
  </si>
  <si>
    <t>Run 111</t>
  </si>
  <si>
    <t>Run 112</t>
  </si>
  <si>
    <t>Run 113</t>
  </si>
  <si>
    <t>Run 114</t>
  </si>
  <si>
    <t>Run 115</t>
  </si>
  <si>
    <t>Run 116</t>
  </si>
  <si>
    <t>Run 117</t>
  </si>
  <si>
    <t>Run 118</t>
  </si>
  <si>
    <t>Run 119</t>
  </si>
  <si>
    <t>Run 120</t>
  </si>
  <si>
    <t>Run 121</t>
  </si>
  <si>
    <t>Run 122</t>
  </si>
  <si>
    <t>Run 123</t>
  </si>
  <si>
    <t>Run 124</t>
  </si>
  <si>
    <t>Run 125</t>
  </si>
  <si>
    <t>Run 126</t>
  </si>
  <si>
    <t>Run 127</t>
  </si>
  <si>
    <t>Run 128</t>
  </si>
  <si>
    <t>X0 =</t>
  </si>
  <si>
    <t>Weld</t>
  </si>
  <si>
    <t>Surface</t>
  </si>
  <si>
    <t>Lambda =</t>
  </si>
  <si>
    <t>A</t>
  </si>
  <si>
    <t>Baseplate</t>
  </si>
  <si>
    <t>deg.</t>
  </si>
  <si>
    <t>1/3Weld</t>
  </si>
  <si>
    <t>2/3Weld</t>
  </si>
  <si>
    <t>Material</t>
  </si>
  <si>
    <t>Depth</t>
  </si>
  <si>
    <t>X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</si>
  <si>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PHI</t>
    </r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</si>
  <si>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FWHM</t>
    </r>
  </si>
  <si>
    <t>d (A)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</si>
  <si>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d (A)</t>
    </r>
  </si>
  <si>
    <t>STRAIN</t>
  </si>
  <si>
    <r>
      <rPr>
        <b/>
        <sz val="11"/>
        <color theme="1"/>
        <rFont val="Symbol"/>
        <family val="1"/>
        <charset val="2"/>
      </rPr>
      <t>D</t>
    </r>
    <r>
      <rPr>
        <b/>
        <sz val="11"/>
        <color theme="1"/>
        <rFont val="Calibri"/>
        <family val="2"/>
        <scheme val="minor"/>
      </rPr>
      <t>STRAIN</t>
    </r>
  </si>
  <si>
    <t>phi0</t>
  </si>
  <si>
    <t>d0 (A)</t>
  </si>
  <si>
    <t>1/2Weld</t>
  </si>
  <si>
    <t>1/2weld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</si>
</sst>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\-mmm\-yyyy\ hh:mm:ss"/>
    <numFmt numFmtId="165" formatCode="0.0000"/>
    <numFmt numFmtId="166" formatCode="0.00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Symbol"/>
      <family val="1"/>
      <charset val="2"/>
    </font>
    <font>
      <vertAlign val="superscript"/>
      <sz val="10"/>
      <color theme="1"/>
      <name val="Arial"/>
      <family val="2"/>
    </font>
    <font>
      <b/>
      <sz val="11"/>
      <color theme="1"/>
      <name val="Symbol"/>
      <family val="1"/>
      <charset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" fontId="0" fillId="0" borderId="0" xfId="0" applyNumberFormat="1"/>
    <xf numFmtId="0" fontId="18" fillId="0" borderId="0" xfId="0" applyFont="1" applyAlignment="1">
      <alignment horizontal="center"/>
    </xf>
    <xf numFmtId="165" fontId="0" fillId="0" borderId="0" xfId="0" applyNumberFormat="1"/>
    <xf numFmtId="166" fontId="0" fillId="0" borderId="0" xfId="0" applyNumberFormat="1"/>
    <xf numFmtId="0" fontId="16" fillId="0" borderId="0" xfId="0" applyFont="1" applyAlignment="1">
      <alignment horizontal="center"/>
    </xf>
    <xf numFmtId="166" fontId="16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</cellXfs>
  <cellStyles count="5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1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2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3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4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5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0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1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2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9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0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1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2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3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4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9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0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1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2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3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4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5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6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7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8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9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0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1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2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3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4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5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6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7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8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9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0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1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2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3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4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5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6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7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'980032'!$B$19:$B$50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'980032'!$E$19:$E$50</c:f>
              <c:numCache>
                <c:formatCode>General</c:formatCode>
                <c:ptCount val="32"/>
                <c:pt idx="0">
                  <c:v>110.0</c:v>
                </c:pt>
                <c:pt idx="1">
                  <c:v>132.0</c:v>
                </c:pt>
                <c:pt idx="2">
                  <c:v>121.0</c:v>
                </c:pt>
                <c:pt idx="3">
                  <c:v>133.0</c:v>
                </c:pt>
                <c:pt idx="4">
                  <c:v>170.0</c:v>
                </c:pt>
                <c:pt idx="5">
                  <c:v>182.0</c:v>
                </c:pt>
                <c:pt idx="6">
                  <c:v>162.0</c:v>
                </c:pt>
                <c:pt idx="7">
                  <c:v>176.0</c:v>
                </c:pt>
                <c:pt idx="8">
                  <c:v>178.0</c:v>
                </c:pt>
                <c:pt idx="9">
                  <c:v>185.0</c:v>
                </c:pt>
                <c:pt idx="10">
                  <c:v>210.0</c:v>
                </c:pt>
                <c:pt idx="11">
                  <c:v>218.0</c:v>
                </c:pt>
                <c:pt idx="12">
                  <c:v>283.0</c:v>
                </c:pt>
                <c:pt idx="13">
                  <c:v>304.0</c:v>
                </c:pt>
                <c:pt idx="14">
                  <c:v>375.0</c:v>
                </c:pt>
                <c:pt idx="15">
                  <c:v>399.0</c:v>
                </c:pt>
                <c:pt idx="16">
                  <c:v>472.0</c:v>
                </c:pt>
                <c:pt idx="17">
                  <c:v>466.0</c:v>
                </c:pt>
                <c:pt idx="18">
                  <c:v>443.0</c:v>
                </c:pt>
                <c:pt idx="19">
                  <c:v>410.0</c:v>
                </c:pt>
                <c:pt idx="20">
                  <c:v>337.0</c:v>
                </c:pt>
                <c:pt idx="21">
                  <c:v>265.0</c:v>
                </c:pt>
                <c:pt idx="22">
                  <c:v>278.0</c:v>
                </c:pt>
                <c:pt idx="23">
                  <c:v>232.0</c:v>
                </c:pt>
                <c:pt idx="24">
                  <c:v>189.0</c:v>
                </c:pt>
                <c:pt idx="25">
                  <c:v>202.0</c:v>
                </c:pt>
                <c:pt idx="26">
                  <c:v>203.0</c:v>
                </c:pt>
                <c:pt idx="27">
                  <c:v>193.0</c:v>
                </c:pt>
                <c:pt idx="28">
                  <c:v>171.0</c:v>
                </c:pt>
                <c:pt idx="29">
                  <c:v>172.0</c:v>
                </c:pt>
                <c:pt idx="30">
                  <c:v>179.0</c:v>
                </c:pt>
                <c:pt idx="31">
                  <c:v>173.0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'980032'!$B$19:$B$50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'980032'!$F$19:$F$50</c:f>
              <c:numCache>
                <c:formatCode>0</c:formatCode>
                <c:ptCount val="32"/>
                <c:pt idx="0">
                  <c:v>155.1511600187274</c:v>
                </c:pt>
                <c:pt idx="1">
                  <c:v>155.1694289648883</c:v>
                </c:pt>
                <c:pt idx="2">
                  <c:v>155.2271850662631</c:v>
                </c:pt>
                <c:pt idx="3">
                  <c:v>155.384249477974</c:v>
                </c:pt>
                <c:pt idx="4">
                  <c:v>155.785537011334</c:v>
                </c:pt>
                <c:pt idx="5">
                  <c:v>156.6614390293687</c:v>
                </c:pt>
                <c:pt idx="6">
                  <c:v>158.6781142366032</c:v>
                </c:pt>
                <c:pt idx="7">
                  <c:v>162.9363736392536</c:v>
                </c:pt>
                <c:pt idx="8">
                  <c:v>171.0353752451034</c:v>
                </c:pt>
                <c:pt idx="9">
                  <c:v>184.9669130674008</c:v>
                </c:pt>
                <c:pt idx="10">
                  <c:v>205.8326191169993</c:v>
                </c:pt>
                <c:pt idx="11">
                  <c:v>237.0259923004664</c:v>
                </c:pt>
                <c:pt idx="12">
                  <c:v>277.2713494808436</c:v>
                </c:pt>
                <c:pt idx="13">
                  <c:v>321.537890395157</c:v>
                </c:pt>
                <c:pt idx="14">
                  <c:v>369.880981770141</c:v>
                </c:pt>
                <c:pt idx="15">
                  <c:v>412.14249853336</c:v>
                </c:pt>
                <c:pt idx="16">
                  <c:v>439.6553283651838</c:v>
                </c:pt>
                <c:pt idx="17">
                  <c:v>446.5305986449821</c:v>
                </c:pt>
                <c:pt idx="18">
                  <c:v>433.4731045369894</c:v>
                </c:pt>
                <c:pt idx="19">
                  <c:v>401.862430179298</c:v>
                </c:pt>
                <c:pt idx="20">
                  <c:v>357.4150031380562</c:v>
                </c:pt>
                <c:pt idx="21">
                  <c:v>309.1631949902147</c:v>
                </c:pt>
                <c:pt idx="22">
                  <c:v>262.0850572555856</c:v>
                </c:pt>
                <c:pt idx="23">
                  <c:v>224.3931873756011</c:v>
                </c:pt>
                <c:pt idx="24">
                  <c:v>198.4261981766191</c:v>
                </c:pt>
                <c:pt idx="25">
                  <c:v>180.7306194520374</c:v>
                </c:pt>
                <c:pt idx="26">
                  <c:v>168.594334088915</c:v>
                </c:pt>
                <c:pt idx="27">
                  <c:v>161.4449740732399</c:v>
                </c:pt>
                <c:pt idx="28">
                  <c:v>158.174271240708</c:v>
                </c:pt>
                <c:pt idx="29">
                  <c:v>156.367183597673</c:v>
                </c:pt>
                <c:pt idx="30">
                  <c:v>155.6267807175783</c:v>
                </c:pt>
                <c:pt idx="31">
                  <c:v>155.3274424649932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9280280"/>
        <c:axId val="-2059029432"/>
      </c:scatterChart>
      <c:valAx>
        <c:axId val="-205928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9029432"/>
        <c:crosses val="autoZero"/>
        <c:crossBetween val="midCat"/>
      </c:valAx>
      <c:valAx>
        <c:axId val="-2059029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92802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'980032'!$B$69:$B$100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'980032'!$E$69:$E$100</c:f>
              <c:numCache>
                <c:formatCode>General</c:formatCode>
                <c:ptCount val="32"/>
                <c:pt idx="0">
                  <c:v>106.0</c:v>
                </c:pt>
                <c:pt idx="1">
                  <c:v>147.0</c:v>
                </c:pt>
                <c:pt idx="2">
                  <c:v>126.0</c:v>
                </c:pt>
                <c:pt idx="3">
                  <c:v>135.0</c:v>
                </c:pt>
                <c:pt idx="4">
                  <c:v>151.0</c:v>
                </c:pt>
                <c:pt idx="5">
                  <c:v>170.0</c:v>
                </c:pt>
                <c:pt idx="6">
                  <c:v>160.0</c:v>
                </c:pt>
                <c:pt idx="7">
                  <c:v>175.0</c:v>
                </c:pt>
                <c:pt idx="8">
                  <c:v>195.0</c:v>
                </c:pt>
                <c:pt idx="9">
                  <c:v>186.0</c:v>
                </c:pt>
                <c:pt idx="10">
                  <c:v>221.0</c:v>
                </c:pt>
                <c:pt idx="11">
                  <c:v>260.0</c:v>
                </c:pt>
                <c:pt idx="12">
                  <c:v>273.0</c:v>
                </c:pt>
                <c:pt idx="13">
                  <c:v>330.0</c:v>
                </c:pt>
                <c:pt idx="14">
                  <c:v>389.0</c:v>
                </c:pt>
                <c:pt idx="15">
                  <c:v>444.0</c:v>
                </c:pt>
                <c:pt idx="16">
                  <c:v>493.0</c:v>
                </c:pt>
                <c:pt idx="17">
                  <c:v>499.0</c:v>
                </c:pt>
                <c:pt idx="18">
                  <c:v>485.0</c:v>
                </c:pt>
                <c:pt idx="19">
                  <c:v>459.0</c:v>
                </c:pt>
                <c:pt idx="20">
                  <c:v>338.0</c:v>
                </c:pt>
                <c:pt idx="21">
                  <c:v>302.0</c:v>
                </c:pt>
                <c:pt idx="22">
                  <c:v>265.0</c:v>
                </c:pt>
                <c:pt idx="23">
                  <c:v>231.0</c:v>
                </c:pt>
                <c:pt idx="24">
                  <c:v>229.0</c:v>
                </c:pt>
                <c:pt idx="25">
                  <c:v>213.0</c:v>
                </c:pt>
                <c:pt idx="26">
                  <c:v>179.0</c:v>
                </c:pt>
                <c:pt idx="27">
                  <c:v>193.0</c:v>
                </c:pt>
                <c:pt idx="28">
                  <c:v>176.0</c:v>
                </c:pt>
                <c:pt idx="29">
                  <c:v>180.0</c:v>
                </c:pt>
                <c:pt idx="30">
                  <c:v>183.0</c:v>
                </c:pt>
                <c:pt idx="31">
                  <c:v>214.0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'980032'!$B$69:$B$100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'980032'!$F$69:$F$100</c:f>
              <c:numCache>
                <c:formatCode>0</c:formatCode>
                <c:ptCount val="32"/>
                <c:pt idx="0">
                  <c:v>157.450203382135</c:v>
                </c:pt>
                <c:pt idx="1">
                  <c:v>157.4730171009877</c:v>
                </c:pt>
                <c:pt idx="2">
                  <c:v>157.5441030010004</c:v>
                </c:pt>
                <c:pt idx="3">
                  <c:v>157.7347880786687</c:v>
                </c:pt>
                <c:pt idx="4">
                  <c:v>158.2157861140871</c:v>
                </c:pt>
                <c:pt idx="5">
                  <c:v>159.253555691523</c:v>
                </c:pt>
                <c:pt idx="6">
                  <c:v>161.6165631886776</c:v>
                </c:pt>
                <c:pt idx="7">
                  <c:v>166.5528114859485</c:v>
                </c:pt>
                <c:pt idx="8">
                  <c:v>175.8475883953666</c:v>
                </c:pt>
                <c:pt idx="9">
                  <c:v>191.6898390065104</c:v>
                </c:pt>
                <c:pt idx="10">
                  <c:v>215.2237323698203</c:v>
                </c:pt>
                <c:pt idx="11">
                  <c:v>250.1419346006507</c:v>
                </c:pt>
                <c:pt idx="12">
                  <c:v>294.879415047394</c:v>
                </c:pt>
                <c:pt idx="13">
                  <c:v>343.7803348531069</c:v>
                </c:pt>
                <c:pt idx="14">
                  <c:v>396.8646301148436</c:v>
                </c:pt>
                <c:pt idx="15">
                  <c:v>442.964766559293</c:v>
                </c:pt>
                <c:pt idx="16">
                  <c:v>472.6796608731533</c:v>
                </c:pt>
                <c:pt idx="17">
                  <c:v>479.7108556641878</c:v>
                </c:pt>
                <c:pt idx="18">
                  <c:v>464.9859984448225</c:v>
                </c:pt>
                <c:pt idx="19">
                  <c:v>430.006930831025</c:v>
                </c:pt>
                <c:pt idx="20">
                  <c:v>381.0499332582896</c:v>
                </c:pt>
                <c:pt idx="21">
                  <c:v>327.9623868654807</c:v>
                </c:pt>
                <c:pt idx="22">
                  <c:v>276.1308288925334</c:v>
                </c:pt>
                <c:pt idx="23">
                  <c:v>234.5497047159754</c:v>
                </c:pt>
                <c:pt idx="24">
                  <c:v>205.8182827868847</c:v>
                </c:pt>
                <c:pt idx="25">
                  <c:v>186.1666037773087</c:v>
                </c:pt>
                <c:pt idx="26">
                  <c:v>172.6264379236167</c:v>
                </c:pt>
                <c:pt idx="27">
                  <c:v>164.603425756042</c:v>
                </c:pt>
                <c:pt idx="28">
                  <c:v>160.9087752952652</c:v>
                </c:pt>
                <c:pt idx="29">
                  <c:v>158.8526756885916</c:v>
                </c:pt>
                <c:pt idx="30">
                  <c:v>158.0030854040398</c:v>
                </c:pt>
                <c:pt idx="31">
                  <c:v>157.6565451722012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9123192"/>
        <c:axId val="-2059120056"/>
      </c:scatterChart>
      <c:valAx>
        <c:axId val="-2059123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9120056"/>
        <c:crosses val="autoZero"/>
        <c:crossBetween val="midCat"/>
      </c:valAx>
      <c:valAx>
        <c:axId val="-2059120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91231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'980032'!$B$119:$B$150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'980032'!$E$119:$E$150</c:f>
              <c:numCache>
                <c:formatCode>General</c:formatCode>
                <c:ptCount val="32"/>
                <c:pt idx="0">
                  <c:v>119.0</c:v>
                </c:pt>
                <c:pt idx="1">
                  <c:v>128.0</c:v>
                </c:pt>
                <c:pt idx="2">
                  <c:v>109.0</c:v>
                </c:pt>
                <c:pt idx="3">
                  <c:v>128.0</c:v>
                </c:pt>
                <c:pt idx="4">
                  <c:v>161.0</c:v>
                </c:pt>
                <c:pt idx="5">
                  <c:v>165.0</c:v>
                </c:pt>
                <c:pt idx="6">
                  <c:v>178.0</c:v>
                </c:pt>
                <c:pt idx="7">
                  <c:v>145.0</c:v>
                </c:pt>
                <c:pt idx="8">
                  <c:v>180.0</c:v>
                </c:pt>
                <c:pt idx="9">
                  <c:v>199.0</c:v>
                </c:pt>
                <c:pt idx="10">
                  <c:v>185.0</c:v>
                </c:pt>
                <c:pt idx="11">
                  <c:v>232.0</c:v>
                </c:pt>
                <c:pt idx="12">
                  <c:v>245.0</c:v>
                </c:pt>
                <c:pt idx="13">
                  <c:v>302.0</c:v>
                </c:pt>
                <c:pt idx="14">
                  <c:v>378.0</c:v>
                </c:pt>
                <c:pt idx="15">
                  <c:v>457.0</c:v>
                </c:pt>
                <c:pt idx="16">
                  <c:v>497.0</c:v>
                </c:pt>
                <c:pt idx="17">
                  <c:v>477.0</c:v>
                </c:pt>
                <c:pt idx="18">
                  <c:v>484.0</c:v>
                </c:pt>
                <c:pt idx="19">
                  <c:v>423.0</c:v>
                </c:pt>
                <c:pt idx="20">
                  <c:v>360.0</c:v>
                </c:pt>
                <c:pt idx="21">
                  <c:v>296.0</c:v>
                </c:pt>
                <c:pt idx="22">
                  <c:v>246.0</c:v>
                </c:pt>
                <c:pt idx="23">
                  <c:v>241.0</c:v>
                </c:pt>
                <c:pt idx="24">
                  <c:v>216.0</c:v>
                </c:pt>
                <c:pt idx="25">
                  <c:v>196.0</c:v>
                </c:pt>
                <c:pt idx="26">
                  <c:v>209.0</c:v>
                </c:pt>
                <c:pt idx="27">
                  <c:v>200.0</c:v>
                </c:pt>
                <c:pt idx="28">
                  <c:v>191.0</c:v>
                </c:pt>
                <c:pt idx="29">
                  <c:v>176.0</c:v>
                </c:pt>
                <c:pt idx="30">
                  <c:v>184.0</c:v>
                </c:pt>
                <c:pt idx="31">
                  <c:v>202.0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'980032'!$B$119:$B$150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'980032'!$F$119:$F$150</c:f>
              <c:numCache>
                <c:formatCode>0</c:formatCode>
                <c:ptCount val="32"/>
                <c:pt idx="0">
                  <c:v>157.3207764108476</c:v>
                </c:pt>
                <c:pt idx="1">
                  <c:v>157.325128412134</c:v>
                </c:pt>
                <c:pt idx="2">
                  <c:v>157.3417598331025</c:v>
                </c:pt>
                <c:pt idx="3">
                  <c:v>157.3958137176504</c:v>
                </c:pt>
                <c:pt idx="4">
                  <c:v>157.5588260902644</c:v>
                </c:pt>
                <c:pt idx="5">
                  <c:v>157.9721564771222</c:v>
                </c:pt>
                <c:pt idx="6">
                  <c:v>159.0696435093575</c:v>
                </c:pt>
                <c:pt idx="7">
                  <c:v>161.7275522276129</c:v>
                </c:pt>
                <c:pt idx="8">
                  <c:v>167.4672396812863</c:v>
                </c:pt>
                <c:pt idx="9">
                  <c:v>178.5439865133318</c:v>
                </c:pt>
                <c:pt idx="10">
                  <c:v>196.8995013122215</c:v>
                </c:pt>
                <c:pt idx="11">
                  <c:v>226.9645667247192</c:v>
                </c:pt>
                <c:pt idx="12">
                  <c:v>269.085761400473</c:v>
                </c:pt>
                <c:pt idx="13">
                  <c:v>318.8106141566033</c:v>
                </c:pt>
                <c:pt idx="14">
                  <c:v>376.678381880187</c:v>
                </c:pt>
                <c:pt idx="15">
                  <c:v>430.5052635752825</c:v>
                </c:pt>
                <c:pt idx="16">
                  <c:v>468.2994393604984</c:v>
                </c:pt>
                <c:pt idx="17">
                  <c:v>480.9103824045641</c:v>
                </c:pt>
                <c:pt idx="18">
                  <c:v>467.7297621119831</c:v>
                </c:pt>
                <c:pt idx="19">
                  <c:v>430.7169354848763</c:v>
                </c:pt>
                <c:pt idx="20">
                  <c:v>377.4356324711238</c:v>
                </c:pt>
                <c:pt idx="21">
                  <c:v>320.0497409781353</c:v>
                </c:pt>
                <c:pt idx="22">
                  <c:v>265.5427154959159</c:v>
                </c:pt>
                <c:pt idx="23">
                  <c:v>223.7098662655872</c:v>
                </c:pt>
                <c:pt idx="24">
                  <c:v>196.3811255588508</c:v>
                </c:pt>
                <c:pt idx="25">
                  <c:v>178.8680554131027</c:v>
                </c:pt>
                <c:pt idx="26">
                  <c:v>167.7123375860427</c:v>
                </c:pt>
                <c:pt idx="27">
                  <c:v>161.7113970398742</c:v>
                </c:pt>
                <c:pt idx="28">
                  <c:v>159.2295750009426</c:v>
                </c:pt>
                <c:pt idx="29">
                  <c:v>157.9995105731875</c:v>
                </c:pt>
                <c:pt idx="30">
                  <c:v>157.5553598998385</c:v>
                </c:pt>
                <c:pt idx="31">
                  <c:v>157.3978727443254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9222840"/>
        <c:axId val="-2058897128"/>
      </c:scatterChart>
      <c:valAx>
        <c:axId val="-2059222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8897128"/>
        <c:crosses val="autoZero"/>
        <c:crossBetween val="midCat"/>
      </c:valAx>
      <c:valAx>
        <c:axId val="-2058897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92228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'980032'!$B$169:$B$200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'980032'!$E$169:$E$200</c:f>
              <c:numCache>
                <c:formatCode>General</c:formatCode>
                <c:ptCount val="32"/>
                <c:pt idx="0">
                  <c:v>109.0</c:v>
                </c:pt>
                <c:pt idx="1">
                  <c:v>104.0</c:v>
                </c:pt>
                <c:pt idx="2">
                  <c:v>138.0</c:v>
                </c:pt>
                <c:pt idx="3">
                  <c:v>149.0</c:v>
                </c:pt>
                <c:pt idx="4">
                  <c:v>142.0</c:v>
                </c:pt>
                <c:pt idx="5">
                  <c:v>156.0</c:v>
                </c:pt>
                <c:pt idx="6">
                  <c:v>138.0</c:v>
                </c:pt>
                <c:pt idx="7">
                  <c:v>169.0</c:v>
                </c:pt>
                <c:pt idx="8">
                  <c:v>179.0</c:v>
                </c:pt>
                <c:pt idx="9">
                  <c:v>183.0</c:v>
                </c:pt>
                <c:pt idx="10">
                  <c:v>227.0</c:v>
                </c:pt>
                <c:pt idx="11">
                  <c:v>261.0</c:v>
                </c:pt>
                <c:pt idx="12">
                  <c:v>284.0</c:v>
                </c:pt>
                <c:pt idx="13">
                  <c:v>335.0</c:v>
                </c:pt>
                <c:pt idx="14">
                  <c:v>416.0</c:v>
                </c:pt>
                <c:pt idx="15">
                  <c:v>434.0</c:v>
                </c:pt>
                <c:pt idx="16">
                  <c:v>506.0</c:v>
                </c:pt>
                <c:pt idx="17">
                  <c:v>449.0</c:v>
                </c:pt>
                <c:pt idx="18">
                  <c:v>457.0</c:v>
                </c:pt>
                <c:pt idx="19">
                  <c:v>382.0</c:v>
                </c:pt>
                <c:pt idx="20">
                  <c:v>322.0</c:v>
                </c:pt>
                <c:pt idx="21">
                  <c:v>273.0</c:v>
                </c:pt>
                <c:pt idx="22">
                  <c:v>271.0</c:v>
                </c:pt>
                <c:pt idx="23">
                  <c:v>242.0</c:v>
                </c:pt>
                <c:pt idx="24">
                  <c:v>185.0</c:v>
                </c:pt>
                <c:pt idx="25">
                  <c:v>190.0</c:v>
                </c:pt>
                <c:pt idx="26">
                  <c:v>215.0</c:v>
                </c:pt>
                <c:pt idx="27">
                  <c:v>193.0</c:v>
                </c:pt>
                <c:pt idx="28">
                  <c:v>215.0</c:v>
                </c:pt>
                <c:pt idx="29">
                  <c:v>178.0</c:v>
                </c:pt>
                <c:pt idx="30">
                  <c:v>168.0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'980032'!$B$169:$B$200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'980032'!$F$169:$F$200</c:f>
              <c:numCache>
                <c:formatCode>0</c:formatCode>
                <c:ptCount val="32"/>
                <c:pt idx="0">
                  <c:v>150.2612774149983</c:v>
                </c:pt>
                <c:pt idx="1">
                  <c:v>150.3177799588431</c:v>
                </c:pt>
                <c:pt idx="2">
                  <c:v>150.475827200884</c:v>
                </c:pt>
                <c:pt idx="3">
                  <c:v>150.8584133270347</c:v>
                </c:pt>
                <c:pt idx="4">
                  <c:v>151.734645124134</c:v>
                </c:pt>
                <c:pt idx="5">
                  <c:v>153.4650132834871</c:v>
                </c:pt>
                <c:pt idx="6">
                  <c:v>157.0828240921016</c:v>
                </c:pt>
                <c:pt idx="7">
                  <c:v>164.0336013134727</c:v>
                </c:pt>
                <c:pt idx="8">
                  <c:v>176.1225401909518</c:v>
                </c:pt>
                <c:pt idx="9">
                  <c:v>195.2550507539584</c:v>
                </c:pt>
                <c:pt idx="10">
                  <c:v>221.8153116411389</c:v>
                </c:pt>
                <c:pt idx="11">
                  <c:v>258.7698060021649</c:v>
                </c:pt>
                <c:pt idx="12">
                  <c:v>303.2535811108208</c:v>
                </c:pt>
                <c:pt idx="13">
                  <c:v>349.069274382466</c:v>
                </c:pt>
                <c:pt idx="14">
                  <c:v>395.7710708293862</c:v>
                </c:pt>
                <c:pt idx="15">
                  <c:v>433.1898998793557</c:v>
                </c:pt>
                <c:pt idx="16">
                  <c:v>453.8806763659411</c:v>
                </c:pt>
                <c:pt idx="17">
                  <c:v>453.7638108737157</c:v>
                </c:pt>
                <c:pt idx="18">
                  <c:v>435.4045820683846</c:v>
                </c:pt>
                <c:pt idx="19">
                  <c:v>400.128555739758</c:v>
                </c:pt>
                <c:pt idx="20">
                  <c:v>354.0497175046004</c:v>
                </c:pt>
                <c:pt idx="21">
                  <c:v>305.6382414170637</c:v>
                </c:pt>
                <c:pt idx="22">
                  <c:v>259.0347786984429</c:v>
                </c:pt>
                <c:pt idx="23">
                  <c:v>221.741180407013</c:v>
                </c:pt>
                <c:pt idx="24">
                  <c:v>195.8127295341285</c:v>
                </c:pt>
                <c:pt idx="25">
                  <c:v>177.8537640658199</c:v>
                </c:pt>
                <c:pt idx="26">
                  <c:v>165.2410736722996</c:v>
                </c:pt>
                <c:pt idx="27">
                  <c:v>157.5635735861966</c:v>
                </c:pt>
                <c:pt idx="28">
                  <c:v>153.9109158442031</c:v>
                </c:pt>
                <c:pt idx="29">
                  <c:v>151.8006615974645</c:v>
                </c:pt>
                <c:pt idx="30">
                  <c:v>150.888202488464</c:v>
                </c:pt>
                <c:pt idx="31">
                  <c:v>150.4974097684282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9187528"/>
        <c:axId val="-2059170936"/>
      </c:scatterChart>
      <c:valAx>
        <c:axId val="-2059187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9170936"/>
        <c:crosses val="autoZero"/>
        <c:crossBetween val="midCat"/>
      </c:valAx>
      <c:valAx>
        <c:axId val="-2059170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9187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'980032'!$B$219:$B$250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'980032'!$E$219:$E$250</c:f>
              <c:numCache>
                <c:formatCode>General</c:formatCode>
                <c:ptCount val="32"/>
                <c:pt idx="0">
                  <c:v>112.0</c:v>
                </c:pt>
                <c:pt idx="1">
                  <c:v>121.0</c:v>
                </c:pt>
                <c:pt idx="2">
                  <c:v>156.0</c:v>
                </c:pt>
                <c:pt idx="3">
                  <c:v>142.0</c:v>
                </c:pt>
                <c:pt idx="4">
                  <c:v>151.0</c:v>
                </c:pt>
                <c:pt idx="5">
                  <c:v>148.0</c:v>
                </c:pt>
                <c:pt idx="6">
                  <c:v>177.0</c:v>
                </c:pt>
                <c:pt idx="7">
                  <c:v>191.0</c:v>
                </c:pt>
                <c:pt idx="8">
                  <c:v>164.0</c:v>
                </c:pt>
                <c:pt idx="9">
                  <c:v>196.0</c:v>
                </c:pt>
                <c:pt idx="10">
                  <c:v>211.0</c:v>
                </c:pt>
                <c:pt idx="11">
                  <c:v>245.0</c:v>
                </c:pt>
                <c:pt idx="12">
                  <c:v>309.0</c:v>
                </c:pt>
                <c:pt idx="13">
                  <c:v>300.0</c:v>
                </c:pt>
                <c:pt idx="14">
                  <c:v>410.0</c:v>
                </c:pt>
                <c:pt idx="15">
                  <c:v>452.0</c:v>
                </c:pt>
                <c:pt idx="16">
                  <c:v>498.0</c:v>
                </c:pt>
                <c:pt idx="17">
                  <c:v>488.0</c:v>
                </c:pt>
                <c:pt idx="18">
                  <c:v>453.0</c:v>
                </c:pt>
                <c:pt idx="19">
                  <c:v>393.0</c:v>
                </c:pt>
                <c:pt idx="20">
                  <c:v>319.0</c:v>
                </c:pt>
                <c:pt idx="21">
                  <c:v>299.0</c:v>
                </c:pt>
                <c:pt idx="22">
                  <c:v>245.0</c:v>
                </c:pt>
                <c:pt idx="23">
                  <c:v>244.0</c:v>
                </c:pt>
                <c:pt idx="24">
                  <c:v>231.0</c:v>
                </c:pt>
                <c:pt idx="25">
                  <c:v>202.0</c:v>
                </c:pt>
                <c:pt idx="26">
                  <c:v>207.0</c:v>
                </c:pt>
                <c:pt idx="27">
                  <c:v>190.0</c:v>
                </c:pt>
                <c:pt idx="28">
                  <c:v>195.0</c:v>
                </c:pt>
                <c:pt idx="29">
                  <c:v>174.0</c:v>
                </c:pt>
                <c:pt idx="30">
                  <c:v>218.0</c:v>
                </c:pt>
                <c:pt idx="31">
                  <c:v>227.0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'980032'!$B$219:$B$250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'980032'!$F$219:$F$250</c:f>
              <c:numCache>
                <c:formatCode>0</c:formatCode>
                <c:ptCount val="32"/>
                <c:pt idx="0">
                  <c:v>163.277529867791</c:v>
                </c:pt>
                <c:pt idx="1">
                  <c:v>163.2920944504994</c:v>
                </c:pt>
                <c:pt idx="2">
                  <c:v>163.3405877155431</c:v>
                </c:pt>
                <c:pt idx="3">
                  <c:v>163.4788514770313</c:v>
                </c:pt>
                <c:pt idx="4">
                  <c:v>163.8474267627833</c:v>
                </c:pt>
                <c:pt idx="5">
                  <c:v>164.6820907271641</c:v>
                </c:pt>
                <c:pt idx="6">
                  <c:v>166.6686983543297</c:v>
                </c:pt>
                <c:pt idx="7">
                  <c:v>170.990513022959</c:v>
                </c:pt>
                <c:pt idx="8">
                  <c:v>179.419950437875</c:v>
                </c:pt>
                <c:pt idx="9">
                  <c:v>194.2121197409209</c:v>
                </c:pt>
                <c:pt idx="10">
                  <c:v>216.6862696752003</c:v>
                </c:pt>
                <c:pt idx="11">
                  <c:v>250.5858579466711</c:v>
                </c:pt>
                <c:pt idx="12">
                  <c:v>294.4490602914548</c:v>
                </c:pt>
                <c:pt idx="13">
                  <c:v>342.4863280845458</c:v>
                </c:pt>
                <c:pt idx="14">
                  <c:v>394.207489384319</c:v>
                </c:pt>
                <c:pt idx="15">
                  <c:v>437.9677522035518</c:v>
                </c:pt>
                <c:pt idx="16">
                  <c:v>464.1181221085126</c:v>
                </c:pt>
                <c:pt idx="17">
                  <c:v>466.7241071153415</c:v>
                </c:pt>
                <c:pt idx="18">
                  <c:v>447.9278965396675</c:v>
                </c:pt>
                <c:pt idx="19">
                  <c:v>409.7244346147226</c:v>
                </c:pt>
                <c:pt idx="20">
                  <c:v>359.649530989361</c:v>
                </c:pt>
                <c:pt idx="21">
                  <c:v>307.9870110576891</c:v>
                </c:pt>
                <c:pt idx="22">
                  <c:v>259.9138445097146</c:v>
                </c:pt>
                <c:pt idx="23">
                  <c:v>223.2378684005506</c:v>
                </c:pt>
                <c:pt idx="24">
                  <c:v>199.1575851195214</c:v>
                </c:pt>
                <c:pt idx="25">
                  <c:v>183.5223621959984</c:v>
                </c:pt>
                <c:pt idx="26">
                  <c:v>173.3497833703417</c:v>
                </c:pt>
                <c:pt idx="27">
                  <c:v>167.7070908246694</c:v>
                </c:pt>
                <c:pt idx="28">
                  <c:v>165.2832680777048</c:v>
                </c:pt>
                <c:pt idx="29">
                  <c:v>164.0281190689361</c:v>
                </c:pt>
                <c:pt idx="30">
                  <c:v>163.5498741915445</c:v>
                </c:pt>
                <c:pt idx="31">
                  <c:v>163.3701469091619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9111896"/>
        <c:axId val="-2058830696"/>
      </c:scatterChart>
      <c:valAx>
        <c:axId val="-2059111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8830696"/>
        <c:crosses val="autoZero"/>
        <c:crossBetween val="midCat"/>
      </c:valAx>
      <c:valAx>
        <c:axId val="-2058830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91118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'980032'!$B$269:$B$300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'980032'!$E$269:$E$300</c:f>
              <c:numCache>
                <c:formatCode>General</c:formatCode>
                <c:ptCount val="32"/>
                <c:pt idx="0">
                  <c:v>112.0</c:v>
                </c:pt>
                <c:pt idx="1">
                  <c:v>141.0</c:v>
                </c:pt>
                <c:pt idx="2">
                  <c:v>128.0</c:v>
                </c:pt>
                <c:pt idx="3">
                  <c:v>147.0</c:v>
                </c:pt>
                <c:pt idx="4">
                  <c:v>148.0</c:v>
                </c:pt>
                <c:pt idx="5">
                  <c:v>177.0</c:v>
                </c:pt>
                <c:pt idx="6">
                  <c:v>163.0</c:v>
                </c:pt>
                <c:pt idx="7">
                  <c:v>156.0</c:v>
                </c:pt>
                <c:pt idx="8">
                  <c:v>168.0</c:v>
                </c:pt>
                <c:pt idx="9">
                  <c:v>191.0</c:v>
                </c:pt>
                <c:pt idx="10">
                  <c:v>215.0</c:v>
                </c:pt>
                <c:pt idx="11">
                  <c:v>226.0</c:v>
                </c:pt>
                <c:pt idx="12">
                  <c:v>283.0</c:v>
                </c:pt>
                <c:pt idx="13">
                  <c:v>343.0</c:v>
                </c:pt>
                <c:pt idx="14">
                  <c:v>404.0</c:v>
                </c:pt>
                <c:pt idx="15">
                  <c:v>492.0</c:v>
                </c:pt>
                <c:pt idx="16">
                  <c:v>521.0</c:v>
                </c:pt>
                <c:pt idx="17">
                  <c:v>460.0</c:v>
                </c:pt>
                <c:pt idx="18">
                  <c:v>382.0</c:v>
                </c:pt>
                <c:pt idx="19">
                  <c:v>341.0</c:v>
                </c:pt>
                <c:pt idx="20">
                  <c:v>294.0</c:v>
                </c:pt>
                <c:pt idx="21">
                  <c:v>257.0</c:v>
                </c:pt>
                <c:pt idx="22">
                  <c:v>233.0</c:v>
                </c:pt>
                <c:pt idx="23">
                  <c:v>235.0</c:v>
                </c:pt>
                <c:pt idx="24">
                  <c:v>253.0</c:v>
                </c:pt>
                <c:pt idx="25">
                  <c:v>201.0</c:v>
                </c:pt>
                <c:pt idx="26">
                  <c:v>188.0</c:v>
                </c:pt>
                <c:pt idx="27">
                  <c:v>185.0</c:v>
                </c:pt>
                <c:pt idx="28">
                  <c:v>194.0</c:v>
                </c:pt>
                <c:pt idx="29">
                  <c:v>174.0</c:v>
                </c:pt>
                <c:pt idx="30">
                  <c:v>200.0</c:v>
                </c:pt>
                <c:pt idx="31">
                  <c:v>187.0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'980032'!$B$269:$B$300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'980032'!$F$269:$F$300</c:f>
              <c:numCache>
                <c:formatCode>0</c:formatCode>
                <c:ptCount val="32"/>
                <c:pt idx="0">
                  <c:v>163.7519532747008</c:v>
                </c:pt>
                <c:pt idx="1">
                  <c:v>163.7556039600191</c:v>
                </c:pt>
                <c:pt idx="2">
                  <c:v>163.7708308787619</c:v>
                </c:pt>
                <c:pt idx="3">
                  <c:v>163.8242373663352</c:v>
                </c:pt>
                <c:pt idx="4">
                  <c:v>163.9960320288405</c:v>
                </c:pt>
                <c:pt idx="5">
                  <c:v>164.4547607655168</c:v>
                </c:pt>
                <c:pt idx="6">
                  <c:v>165.7249639093524</c:v>
                </c:pt>
                <c:pt idx="7">
                  <c:v>168.9000121935506</c:v>
                </c:pt>
                <c:pt idx="8">
                  <c:v>175.889076931402</c:v>
                </c:pt>
                <c:pt idx="9">
                  <c:v>189.4539329576592</c:v>
                </c:pt>
                <c:pt idx="10">
                  <c:v>211.7500982357458</c:v>
                </c:pt>
                <c:pt idx="11">
                  <c:v>247.4193569645836</c:v>
                </c:pt>
                <c:pt idx="12">
                  <c:v>295.3226439699904</c:v>
                </c:pt>
                <c:pt idx="13">
                  <c:v>348.3654034854441</c:v>
                </c:pt>
                <c:pt idx="14">
                  <c:v>404.2026397160633</c:v>
                </c:pt>
                <c:pt idx="15">
                  <c:v>447.5643491004326</c:v>
                </c:pt>
                <c:pt idx="16">
                  <c:v>466.5075002472121</c:v>
                </c:pt>
                <c:pt idx="17">
                  <c:v>455.8529343874166</c:v>
                </c:pt>
                <c:pt idx="18">
                  <c:v>422.537074951033</c:v>
                </c:pt>
                <c:pt idx="19">
                  <c:v>370.9869061677984</c:v>
                </c:pt>
                <c:pt idx="20">
                  <c:v>313.5355703201213</c:v>
                </c:pt>
                <c:pt idx="21">
                  <c:v>262.1672527481076</c:v>
                </c:pt>
                <c:pt idx="22">
                  <c:v>220.9503511359164</c:v>
                </c:pt>
                <c:pt idx="23">
                  <c:v>194.1699037523336</c:v>
                </c:pt>
                <c:pt idx="24">
                  <c:v>179.2823843608981</c:v>
                </c:pt>
                <c:pt idx="25">
                  <c:v>171.1365429810221</c:v>
                </c:pt>
                <c:pt idx="26">
                  <c:v>166.7509105904311</c:v>
                </c:pt>
                <c:pt idx="27">
                  <c:v>164.7965854321247</c:v>
                </c:pt>
                <c:pt idx="28">
                  <c:v>164.1313396072996</c:v>
                </c:pt>
                <c:pt idx="29">
                  <c:v>163.8602868914654</c:v>
                </c:pt>
                <c:pt idx="30">
                  <c:v>163.781572816926</c:v>
                </c:pt>
                <c:pt idx="31">
                  <c:v>163.7590958994468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8424968"/>
        <c:axId val="2101303256"/>
      </c:scatterChart>
      <c:valAx>
        <c:axId val="-2058424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01303256"/>
        <c:crosses val="autoZero"/>
        <c:crossBetween val="midCat"/>
      </c:valAx>
      <c:valAx>
        <c:axId val="2101303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84249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'980032'!$B$319:$B$350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'980032'!$E$319:$E$350</c:f>
              <c:numCache>
                <c:formatCode>General</c:formatCode>
                <c:ptCount val="32"/>
                <c:pt idx="0">
                  <c:v>130.0</c:v>
                </c:pt>
                <c:pt idx="1">
                  <c:v>109.0</c:v>
                </c:pt>
                <c:pt idx="2">
                  <c:v>124.0</c:v>
                </c:pt>
                <c:pt idx="3">
                  <c:v>138.0</c:v>
                </c:pt>
                <c:pt idx="4">
                  <c:v>171.0</c:v>
                </c:pt>
                <c:pt idx="5">
                  <c:v>168.0</c:v>
                </c:pt>
                <c:pt idx="6">
                  <c:v>152.0</c:v>
                </c:pt>
                <c:pt idx="7">
                  <c:v>174.0</c:v>
                </c:pt>
                <c:pt idx="8">
                  <c:v>165.0</c:v>
                </c:pt>
                <c:pt idx="9">
                  <c:v>188.0</c:v>
                </c:pt>
                <c:pt idx="10">
                  <c:v>202.0</c:v>
                </c:pt>
                <c:pt idx="11">
                  <c:v>233.0</c:v>
                </c:pt>
                <c:pt idx="12">
                  <c:v>273.0</c:v>
                </c:pt>
                <c:pt idx="13">
                  <c:v>310.0</c:v>
                </c:pt>
                <c:pt idx="14">
                  <c:v>378.0</c:v>
                </c:pt>
                <c:pt idx="15">
                  <c:v>440.0</c:v>
                </c:pt>
                <c:pt idx="16">
                  <c:v>490.0</c:v>
                </c:pt>
                <c:pt idx="17">
                  <c:v>460.0</c:v>
                </c:pt>
                <c:pt idx="18">
                  <c:v>466.0</c:v>
                </c:pt>
                <c:pt idx="19">
                  <c:v>332.0</c:v>
                </c:pt>
                <c:pt idx="20">
                  <c:v>330.0</c:v>
                </c:pt>
                <c:pt idx="21">
                  <c:v>259.0</c:v>
                </c:pt>
                <c:pt idx="22">
                  <c:v>224.0</c:v>
                </c:pt>
                <c:pt idx="23">
                  <c:v>211.0</c:v>
                </c:pt>
                <c:pt idx="24">
                  <c:v>196.0</c:v>
                </c:pt>
                <c:pt idx="25">
                  <c:v>196.0</c:v>
                </c:pt>
                <c:pt idx="26">
                  <c:v>208.0</c:v>
                </c:pt>
                <c:pt idx="27">
                  <c:v>212.0</c:v>
                </c:pt>
                <c:pt idx="28">
                  <c:v>180.0</c:v>
                </c:pt>
                <c:pt idx="29">
                  <c:v>181.0</c:v>
                </c:pt>
                <c:pt idx="30">
                  <c:v>186.0</c:v>
                </c:pt>
                <c:pt idx="31">
                  <c:v>213.0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'980032'!$B$319:$B$350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'980032'!$F$319:$F$350</c:f>
              <c:numCache>
                <c:formatCode>0</c:formatCode>
                <c:ptCount val="32"/>
                <c:pt idx="0">
                  <c:v>162.1638066817396</c:v>
                </c:pt>
                <c:pt idx="1">
                  <c:v>162.1657094620106</c:v>
                </c:pt>
                <c:pt idx="2">
                  <c:v>162.1741268754505</c:v>
                </c:pt>
                <c:pt idx="3">
                  <c:v>162.2053769935678</c:v>
                </c:pt>
                <c:pt idx="4">
                  <c:v>162.3115561473806</c:v>
                </c:pt>
                <c:pt idx="5">
                  <c:v>162.6099877840022</c:v>
                </c:pt>
                <c:pt idx="6">
                  <c:v>163.4795728267621</c:v>
                </c:pt>
                <c:pt idx="7">
                  <c:v>165.768042703192</c:v>
                </c:pt>
                <c:pt idx="8">
                  <c:v>171.0667793220906</c:v>
                </c:pt>
                <c:pt idx="9">
                  <c:v>181.8693018808727</c:v>
                </c:pt>
                <c:pt idx="10">
                  <c:v>200.4809702808854</c:v>
                </c:pt>
                <c:pt idx="11">
                  <c:v>231.700373309428</c:v>
                </c:pt>
                <c:pt idx="12">
                  <c:v>275.7396278805148</c:v>
                </c:pt>
                <c:pt idx="13">
                  <c:v>327.05488332845</c:v>
                </c:pt>
                <c:pt idx="14">
                  <c:v>384.4309175444677</c:v>
                </c:pt>
                <c:pt idx="15">
                  <c:v>433.2053610135925</c:v>
                </c:pt>
                <c:pt idx="16">
                  <c:v>460.2613140756912</c:v>
                </c:pt>
                <c:pt idx="17">
                  <c:v>458.0090131732753</c:v>
                </c:pt>
                <c:pt idx="18">
                  <c:v>430.6972364938591</c:v>
                </c:pt>
                <c:pt idx="19">
                  <c:v>382.4174645962801</c:v>
                </c:pt>
                <c:pt idx="20">
                  <c:v>324.9580740823162</c:v>
                </c:pt>
                <c:pt idx="21">
                  <c:v>271.3081239573894</c:v>
                </c:pt>
                <c:pt idx="22">
                  <c:v>226.8111581959577</c:v>
                </c:pt>
                <c:pt idx="23">
                  <c:v>197.1112044723833</c:v>
                </c:pt>
                <c:pt idx="24">
                  <c:v>180.2458190279807</c:v>
                </c:pt>
                <c:pt idx="25">
                  <c:v>170.8600632132988</c:v>
                </c:pt>
                <c:pt idx="26">
                  <c:v>165.7328239657943</c:v>
                </c:pt>
                <c:pt idx="27">
                  <c:v>163.4185163108988</c:v>
                </c:pt>
                <c:pt idx="28">
                  <c:v>162.6226965365066</c:v>
                </c:pt>
                <c:pt idx="29">
                  <c:v>162.2960345820645</c:v>
                </c:pt>
                <c:pt idx="30">
                  <c:v>162.2006404288452</c:v>
                </c:pt>
                <c:pt idx="31">
                  <c:v>162.1733147761506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8581928"/>
        <c:axId val="-1983156936"/>
      </c:scatterChart>
      <c:valAx>
        <c:axId val="-2058581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3156936"/>
        <c:crosses val="autoZero"/>
        <c:crossBetween val="midCat"/>
      </c:valAx>
      <c:valAx>
        <c:axId val="-1983156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8581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'980032'!$B$369:$B$400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'980032'!$E$369:$E$400</c:f>
              <c:numCache>
                <c:formatCode>General</c:formatCode>
                <c:ptCount val="32"/>
                <c:pt idx="0">
                  <c:v>106.0</c:v>
                </c:pt>
                <c:pt idx="1">
                  <c:v>108.0</c:v>
                </c:pt>
                <c:pt idx="2">
                  <c:v>108.0</c:v>
                </c:pt>
                <c:pt idx="3">
                  <c:v>156.0</c:v>
                </c:pt>
                <c:pt idx="4">
                  <c:v>149.0</c:v>
                </c:pt>
                <c:pt idx="5">
                  <c:v>130.0</c:v>
                </c:pt>
                <c:pt idx="6">
                  <c:v>178.0</c:v>
                </c:pt>
                <c:pt idx="7">
                  <c:v>169.0</c:v>
                </c:pt>
                <c:pt idx="8">
                  <c:v>165.0</c:v>
                </c:pt>
                <c:pt idx="9">
                  <c:v>184.0</c:v>
                </c:pt>
                <c:pt idx="10">
                  <c:v>209.0</c:v>
                </c:pt>
                <c:pt idx="11">
                  <c:v>241.0</c:v>
                </c:pt>
                <c:pt idx="12">
                  <c:v>310.0</c:v>
                </c:pt>
                <c:pt idx="13">
                  <c:v>333.0</c:v>
                </c:pt>
                <c:pt idx="14">
                  <c:v>400.0</c:v>
                </c:pt>
                <c:pt idx="15">
                  <c:v>429.0</c:v>
                </c:pt>
                <c:pt idx="16">
                  <c:v>460.0</c:v>
                </c:pt>
                <c:pt idx="17">
                  <c:v>452.0</c:v>
                </c:pt>
                <c:pt idx="18">
                  <c:v>423.0</c:v>
                </c:pt>
                <c:pt idx="19">
                  <c:v>404.0</c:v>
                </c:pt>
                <c:pt idx="20">
                  <c:v>351.0</c:v>
                </c:pt>
                <c:pt idx="21">
                  <c:v>330.0</c:v>
                </c:pt>
                <c:pt idx="22">
                  <c:v>230.0</c:v>
                </c:pt>
                <c:pt idx="23">
                  <c:v>227.0</c:v>
                </c:pt>
                <c:pt idx="24">
                  <c:v>226.0</c:v>
                </c:pt>
                <c:pt idx="25">
                  <c:v>207.0</c:v>
                </c:pt>
                <c:pt idx="26">
                  <c:v>202.0</c:v>
                </c:pt>
                <c:pt idx="27">
                  <c:v>186.0</c:v>
                </c:pt>
                <c:pt idx="28">
                  <c:v>191.0</c:v>
                </c:pt>
                <c:pt idx="29">
                  <c:v>195.0</c:v>
                </c:pt>
                <c:pt idx="30">
                  <c:v>194.0</c:v>
                </c:pt>
                <c:pt idx="31">
                  <c:v>183.0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'980032'!$B$369:$B$400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'980032'!$F$369:$F$400</c:f>
              <c:numCache>
                <c:formatCode>0</c:formatCode>
                <c:ptCount val="32"/>
                <c:pt idx="0">
                  <c:v>145.2608615252038</c:v>
                </c:pt>
                <c:pt idx="1">
                  <c:v>145.3784343432681</c:v>
                </c:pt>
                <c:pt idx="2">
                  <c:v>145.6700709560209</c:v>
                </c:pt>
                <c:pt idx="3">
                  <c:v>146.3016003457374</c:v>
                </c:pt>
                <c:pt idx="4">
                  <c:v>147.6084166381525</c:v>
                </c:pt>
                <c:pt idx="5">
                  <c:v>149.9675892690202</c:v>
                </c:pt>
                <c:pt idx="6">
                  <c:v>154.5088115841084</c:v>
                </c:pt>
                <c:pt idx="7">
                  <c:v>162.589039113241</c:v>
                </c:pt>
                <c:pt idx="8">
                  <c:v>175.7208474859735</c:v>
                </c:pt>
                <c:pt idx="9">
                  <c:v>195.3412386658936</c:v>
                </c:pt>
                <c:pt idx="10">
                  <c:v>221.3485103001466</c:v>
                </c:pt>
                <c:pt idx="11">
                  <c:v>256.2483755860643</c:v>
                </c:pt>
                <c:pt idx="12">
                  <c:v>297.2033378313836</c:v>
                </c:pt>
                <c:pt idx="13">
                  <c:v>338.8716658737867</c:v>
                </c:pt>
                <c:pt idx="14">
                  <c:v>381.50974841204</c:v>
                </c:pt>
                <c:pt idx="15">
                  <c:v>416.7711634622544</c:v>
                </c:pt>
                <c:pt idx="16">
                  <c:v>438.5632243311769</c:v>
                </c:pt>
                <c:pt idx="17">
                  <c:v>443.1241313571571</c:v>
                </c:pt>
                <c:pt idx="18">
                  <c:v>431.5410479534922</c:v>
                </c:pt>
                <c:pt idx="19">
                  <c:v>404.5026221737988</c:v>
                </c:pt>
                <c:pt idx="20">
                  <c:v>365.8879957180119</c:v>
                </c:pt>
                <c:pt idx="21">
                  <c:v>322.3263635992363</c:v>
                </c:pt>
                <c:pt idx="22">
                  <c:v>277.2996951445435</c:v>
                </c:pt>
                <c:pt idx="23">
                  <c:v>238.4173738622127</c:v>
                </c:pt>
                <c:pt idx="24">
                  <c:v>209.1725332433853</c:v>
                </c:pt>
                <c:pt idx="25">
                  <c:v>187.2039468577136</c:v>
                </c:pt>
                <c:pt idx="26">
                  <c:v>170.3154045081956</c:v>
                </c:pt>
                <c:pt idx="27">
                  <c:v>158.8984710912446</c:v>
                </c:pt>
                <c:pt idx="28">
                  <c:v>152.8296956356075</c:v>
                </c:pt>
                <c:pt idx="29">
                  <c:v>148.8923016572728</c:v>
                </c:pt>
                <c:pt idx="30">
                  <c:v>146.9521846262243</c:v>
                </c:pt>
                <c:pt idx="31">
                  <c:v>146.0034520902476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8535336"/>
        <c:axId val="-1983244984"/>
      </c:scatterChart>
      <c:valAx>
        <c:axId val="-2058535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3244984"/>
        <c:crosses val="autoZero"/>
        <c:crossBetween val="midCat"/>
      </c:valAx>
      <c:valAx>
        <c:axId val="-1983244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85353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'980032'!$B$419:$B$450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'980032'!$E$419:$E$450</c:f>
              <c:numCache>
                <c:formatCode>General</c:formatCode>
                <c:ptCount val="32"/>
                <c:pt idx="0">
                  <c:v>116.0</c:v>
                </c:pt>
                <c:pt idx="1">
                  <c:v>103.0</c:v>
                </c:pt>
                <c:pt idx="2">
                  <c:v>133.0</c:v>
                </c:pt>
                <c:pt idx="3">
                  <c:v>149.0</c:v>
                </c:pt>
                <c:pt idx="4">
                  <c:v>128.0</c:v>
                </c:pt>
                <c:pt idx="5">
                  <c:v>154.0</c:v>
                </c:pt>
                <c:pt idx="6">
                  <c:v>162.0</c:v>
                </c:pt>
                <c:pt idx="7">
                  <c:v>199.0</c:v>
                </c:pt>
                <c:pt idx="8">
                  <c:v>163.0</c:v>
                </c:pt>
                <c:pt idx="9">
                  <c:v>189.0</c:v>
                </c:pt>
                <c:pt idx="10">
                  <c:v>221.0</c:v>
                </c:pt>
                <c:pt idx="11">
                  <c:v>231.0</c:v>
                </c:pt>
                <c:pt idx="12">
                  <c:v>229.0</c:v>
                </c:pt>
                <c:pt idx="13">
                  <c:v>331.0</c:v>
                </c:pt>
                <c:pt idx="14">
                  <c:v>380.0</c:v>
                </c:pt>
                <c:pt idx="15">
                  <c:v>433.0</c:v>
                </c:pt>
                <c:pt idx="16">
                  <c:v>462.0</c:v>
                </c:pt>
                <c:pt idx="17">
                  <c:v>460.0</c:v>
                </c:pt>
                <c:pt idx="18">
                  <c:v>433.0</c:v>
                </c:pt>
                <c:pt idx="19">
                  <c:v>382.0</c:v>
                </c:pt>
                <c:pt idx="20">
                  <c:v>337.0</c:v>
                </c:pt>
                <c:pt idx="21">
                  <c:v>321.0</c:v>
                </c:pt>
                <c:pt idx="22">
                  <c:v>258.0</c:v>
                </c:pt>
                <c:pt idx="23">
                  <c:v>230.0</c:v>
                </c:pt>
                <c:pt idx="24">
                  <c:v>225.0</c:v>
                </c:pt>
                <c:pt idx="25">
                  <c:v>172.0</c:v>
                </c:pt>
                <c:pt idx="26">
                  <c:v>210.0</c:v>
                </c:pt>
                <c:pt idx="27">
                  <c:v>183.0</c:v>
                </c:pt>
                <c:pt idx="28">
                  <c:v>174.0</c:v>
                </c:pt>
                <c:pt idx="29">
                  <c:v>203.0</c:v>
                </c:pt>
                <c:pt idx="30">
                  <c:v>178.0</c:v>
                </c:pt>
                <c:pt idx="31">
                  <c:v>223.0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'980032'!$B$419:$B$450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'980032'!$F$419:$F$450</c:f>
              <c:numCache>
                <c:formatCode>0</c:formatCode>
                <c:ptCount val="32"/>
                <c:pt idx="0">
                  <c:v>152.3108804226701</c:v>
                </c:pt>
                <c:pt idx="1">
                  <c:v>152.342089167258</c:v>
                </c:pt>
                <c:pt idx="2">
                  <c:v>152.4334641181503</c:v>
                </c:pt>
                <c:pt idx="3">
                  <c:v>152.6648062242619</c:v>
                </c:pt>
                <c:pt idx="4">
                  <c:v>153.218309463066</c:v>
                </c:pt>
                <c:pt idx="5">
                  <c:v>154.3577724316795</c:v>
                </c:pt>
                <c:pt idx="6">
                  <c:v>156.8417881491466</c:v>
                </c:pt>
                <c:pt idx="7">
                  <c:v>161.8238464484342</c:v>
                </c:pt>
                <c:pt idx="8">
                  <c:v>170.870359791158</c:v>
                </c:pt>
                <c:pt idx="9">
                  <c:v>185.8147775884975</c:v>
                </c:pt>
                <c:pt idx="10">
                  <c:v>207.4525519975693</c:v>
                </c:pt>
                <c:pt idx="11">
                  <c:v>238.8939628539548</c:v>
                </c:pt>
                <c:pt idx="12">
                  <c:v>278.541342910314</c:v>
                </c:pt>
                <c:pt idx="13">
                  <c:v>321.4555520376927</c:v>
                </c:pt>
                <c:pt idx="14">
                  <c:v>367.8988675739475</c:v>
                </c:pt>
                <c:pt idx="15">
                  <c:v>408.5226437991415</c:v>
                </c:pt>
                <c:pt idx="16">
                  <c:v>435.5357467518634</c:v>
                </c:pt>
                <c:pt idx="17">
                  <c:v>443.5516916209453</c:v>
                </c:pt>
                <c:pt idx="18">
                  <c:v>432.8902754371924</c:v>
                </c:pt>
                <c:pt idx="19">
                  <c:v>404.5877844624719</c:v>
                </c:pt>
                <c:pt idx="20">
                  <c:v>363.2941832805612</c:v>
                </c:pt>
                <c:pt idx="21">
                  <c:v>317.0481122693645</c:v>
                </c:pt>
                <c:pt idx="22">
                  <c:v>270.40375514061</c:v>
                </c:pt>
                <c:pt idx="23">
                  <c:v>231.6416324481388</c:v>
                </c:pt>
                <c:pt idx="24">
                  <c:v>203.8538067671977</c:v>
                </c:pt>
                <c:pt idx="25">
                  <c:v>184.1055960086293</c:v>
                </c:pt>
                <c:pt idx="26">
                  <c:v>169.902500135031</c:v>
                </c:pt>
                <c:pt idx="27">
                  <c:v>161.0549208358643</c:v>
                </c:pt>
                <c:pt idx="28">
                  <c:v>156.7577606159672</c:v>
                </c:pt>
                <c:pt idx="29">
                  <c:v>154.2292656042545</c:v>
                </c:pt>
                <c:pt idx="30">
                  <c:v>153.1164262452603</c:v>
                </c:pt>
                <c:pt idx="31">
                  <c:v>152.6324147671913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8453464"/>
        <c:axId val="-2058461496"/>
      </c:scatterChart>
      <c:valAx>
        <c:axId val="-2058453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8461496"/>
        <c:crosses val="autoZero"/>
        <c:crossBetween val="midCat"/>
      </c:valAx>
      <c:valAx>
        <c:axId val="-2058461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84534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'980032'!$B$469:$B$500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'980032'!$E$469:$E$500</c:f>
              <c:numCache>
                <c:formatCode>General</c:formatCode>
                <c:ptCount val="32"/>
                <c:pt idx="0">
                  <c:v>116.0</c:v>
                </c:pt>
                <c:pt idx="1">
                  <c:v>118.0</c:v>
                </c:pt>
                <c:pt idx="2">
                  <c:v>124.0</c:v>
                </c:pt>
                <c:pt idx="3">
                  <c:v>145.0</c:v>
                </c:pt>
                <c:pt idx="4">
                  <c:v>156.0</c:v>
                </c:pt>
                <c:pt idx="5">
                  <c:v>144.0</c:v>
                </c:pt>
                <c:pt idx="6">
                  <c:v>139.0</c:v>
                </c:pt>
                <c:pt idx="7">
                  <c:v>159.0</c:v>
                </c:pt>
                <c:pt idx="8">
                  <c:v>175.0</c:v>
                </c:pt>
                <c:pt idx="9">
                  <c:v>182.0</c:v>
                </c:pt>
                <c:pt idx="10">
                  <c:v>199.0</c:v>
                </c:pt>
                <c:pt idx="11">
                  <c:v>208.0</c:v>
                </c:pt>
                <c:pt idx="12">
                  <c:v>243.0</c:v>
                </c:pt>
                <c:pt idx="13">
                  <c:v>286.0</c:v>
                </c:pt>
                <c:pt idx="14">
                  <c:v>347.0</c:v>
                </c:pt>
                <c:pt idx="15">
                  <c:v>402.0</c:v>
                </c:pt>
                <c:pt idx="16">
                  <c:v>410.0</c:v>
                </c:pt>
                <c:pt idx="17">
                  <c:v>440.0</c:v>
                </c:pt>
                <c:pt idx="18">
                  <c:v>430.0</c:v>
                </c:pt>
                <c:pt idx="19">
                  <c:v>430.0</c:v>
                </c:pt>
                <c:pt idx="20">
                  <c:v>334.0</c:v>
                </c:pt>
                <c:pt idx="21">
                  <c:v>306.0</c:v>
                </c:pt>
                <c:pt idx="22">
                  <c:v>246.0</c:v>
                </c:pt>
                <c:pt idx="23">
                  <c:v>227.0</c:v>
                </c:pt>
                <c:pt idx="24">
                  <c:v>220.0</c:v>
                </c:pt>
                <c:pt idx="25">
                  <c:v>222.0</c:v>
                </c:pt>
                <c:pt idx="26">
                  <c:v>200.0</c:v>
                </c:pt>
                <c:pt idx="27">
                  <c:v>183.0</c:v>
                </c:pt>
                <c:pt idx="28">
                  <c:v>191.0</c:v>
                </c:pt>
                <c:pt idx="29">
                  <c:v>190.0</c:v>
                </c:pt>
                <c:pt idx="30">
                  <c:v>184.0</c:v>
                </c:pt>
                <c:pt idx="31">
                  <c:v>202.0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'980032'!$B$469:$B$500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'980032'!$F$469:$F$500</c:f>
              <c:numCache>
                <c:formatCode>0</c:formatCode>
                <c:ptCount val="32"/>
                <c:pt idx="0">
                  <c:v>152.0446820257399</c:v>
                </c:pt>
                <c:pt idx="1">
                  <c:v>152.0651732788543</c:v>
                </c:pt>
                <c:pt idx="2">
                  <c:v>152.1265737491965</c:v>
                </c:pt>
                <c:pt idx="3">
                  <c:v>152.2857128276166</c:v>
                </c:pt>
                <c:pt idx="4">
                  <c:v>152.6755378410149</c:v>
                </c:pt>
                <c:pt idx="5">
                  <c:v>153.4968118796844</c:v>
                </c:pt>
                <c:pt idx="6">
                  <c:v>155.3306550375406</c:v>
                </c:pt>
                <c:pt idx="7">
                  <c:v>159.1037229495467</c:v>
                </c:pt>
                <c:pt idx="8">
                  <c:v>166.1387274630091</c:v>
                </c:pt>
                <c:pt idx="9">
                  <c:v>178.0814474598123</c:v>
                </c:pt>
                <c:pt idx="10">
                  <c:v>195.8586408682947</c:v>
                </c:pt>
                <c:pt idx="11">
                  <c:v>222.4649007488753</c:v>
                </c:pt>
                <c:pt idx="12">
                  <c:v>257.1253742695864</c:v>
                </c:pt>
                <c:pt idx="13">
                  <c:v>295.9993285960629</c:v>
                </c:pt>
                <c:pt idx="14">
                  <c:v>339.9206784668873</c:v>
                </c:pt>
                <c:pt idx="15">
                  <c:v>380.7437106572027</c:v>
                </c:pt>
                <c:pt idx="16">
                  <c:v>411.0239084586757</c:v>
                </c:pt>
                <c:pt idx="17">
                  <c:v>424.8249207052841</c:v>
                </c:pt>
                <c:pt idx="18">
                  <c:v>420.746649235371</c:v>
                </c:pt>
                <c:pt idx="19">
                  <c:v>399.462181072763</c:v>
                </c:pt>
                <c:pt idx="20">
                  <c:v>364.0617245929585</c:v>
                </c:pt>
                <c:pt idx="21">
                  <c:v>321.6508572791821</c:v>
                </c:pt>
                <c:pt idx="22">
                  <c:v>276.7589817481792</c:v>
                </c:pt>
                <c:pt idx="23">
                  <c:v>237.9369003247259</c:v>
                </c:pt>
                <c:pt idx="24">
                  <c:v>209.1550054998896</c:v>
                </c:pt>
                <c:pt idx="25">
                  <c:v>188.0863071974331</c:v>
                </c:pt>
                <c:pt idx="26">
                  <c:v>172.4900209671661</c:v>
                </c:pt>
                <c:pt idx="27">
                  <c:v>162.4814323362891</c:v>
                </c:pt>
                <c:pt idx="28">
                  <c:v>157.4806592202376</c:v>
                </c:pt>
                <c:pt idx="29">
                  <c:v>154.4576816293643</c:v>
                </c:pt>
                <c:pt idx="30">
                  <c:v>153.0893893573096</c:v>
                </c:pt>
                <c:pt idx="31">
                  <c:v>152.478362328391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8630168"/>
        <c:axId val="-2058642808"/>
      </c:scatterChart>
      <c:valAx>
        <c:axId val="-2058630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8642808"/>
        <c:crosses val="autoZero"/>
        <c:crossBetween val="midCat"/>
      </c:valAx>
      <c:valAx>
        <c:axId val="-2058642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8630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'980032'!$B$519:$B$550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'980032'!$E$519:$E$550</c:f>
              <c:numCache>
                <c:formatCode>General</c:formatCode>
                <c:ptCount val="32"/>
                <c:pt idx="0">
                  <c:v>124.0</c:v>
                </c:pt>
                <c:pt idx="1">
                  <c:v>138.0</c:v>
                </c:pt>
                <c:pt idx="2">
                  <c:v>120.0</c:v>
                </c:pt>
                <c:pt idx="3">
                  <c:v>150.0</c:v>
                </c:pt>
                <c:pt idx="4">
                  <c:v>149.0</c:v>
                </c:pt>
                <c:pt idx="5">
                  <c:v>165.0</c:v>
                </c:pt>
                <c:pt idx="6">
                  <c:v>155.0</c:v>
                </c:pt>
                <c:pt idx="7">
                  <c:v>145.0</c:v>
                </c:pt>
                <c:pt idx="8">
                  <c:v>190.0</c:v>
                </c:pt>
                <c:pt idx="9">
                  <c:v>179.0</c:v>
                </c:pt>
                <c:pt idx="10">
                  <c:v>181.0</c:v>
                </c:pt>
                <c:pt idx="11">
                  <c:v>228.0</c:v>
                </c:pt>
                <c:pt idx="12">
                  <c:v>249.0</c:v>
                </c:pt>
                <c:pt idx="13">
                  <c:v>268.0</c:v>
                </c:pt>
                <c:pt idx="14">
                  <c:v>321.0</c:v>
                </c:pt>
                <c:pt idx="15">
                  <c:v>336.0</c:v>
                </c:pt>
                <c:pt idx="16">
                  <c:v>386.0</c:v>
                </c:pt>
                <c:pt idx="17">
                  <c:v>437.0</c:v>
                </c:pt>
                <c:pt idx="18">
                  <c:v>427.0</c:v>
                </c:pt>
                <c:pt idx="19">
                  <c:v>406.0</c:v>
                </c:pt>
                <c:pt idx="20">
                  <c:v>366.0</c:v>
                </c:pt>
                <c:pt idx="21">
                  <c:v>329.0</c:v>
                </c:pt>
                <c:pt idx="22">
                  <c:v>296.0</c:v>
                </c:pt>
                <c:pt idx="23">
                  <c:v>266.0</c:v>
                </c:pt>
                <c:pt idx="24">
                  <c:v>219.0</c:v>
                </c:pt>
                <c:pt idx="25">
                  <c:v>209.0</c:v>
                </c:pt>
                <c:pt idx="26">
                  <c:v>211.0</c:v>
                </c:pt>
                <c:pt idx="27">
                  <c:v>190.0</c:v>
                </c:pt>
                <c:pt idx="28">
                  <c:v>216.0</c:v>
                </c:pt>
                <c:pt idx="29">
                  <c:v>179.0</c:v>
                </c:pt>
                <c:pt idx="30">
                  <c:v>200.0</c:v>
                </c:pt>
                <c:pt idx="31">
                  <c:v>197.0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'980032'!$B$519:$B$550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'980032'!$F$519:$F$550</c:f>
              <c:numCache>
                <c:formatCode>0</c:formatCode>
                <c:ptCount val="32"/>
                <c:pt idx="0">
                  <c:v>153.3404407493271</c:v>
                </c:pt>
                <c:pt idx="1">
                  <c:v>153.3895113838269</c:v>
                </c:pt>
                <c:pt idx="2">
                  <c:v>153.5149167664575</c:v>
                </c:pt>
                <c:pt idx="3">
                  <c:v>153.7955032835802</c:v>
                </c:pt>
                <c:pt idx="4">
                  <c:v>154.3969659813115</c:v>
                </c:pt>
                <c:pt idx="5">
                  <c:v>155.523706909827</c:v>
                </c:pt>
                <c:pt idx="6">
                  <c:v>157.7828471580265</c:v>
                </c:pt>
                <c:pt idx="7">
                  <c:v>161.9919548622145</c:v>
                </c:pt>
                <c:pt idx="8">
                  <c:v>169.1880725704325</c:v>
                </c:pt>
                <c:pt idx="9">
                  <c:v>180.5499972148601</c:v>
                </c:pt>
                <c:pt idx="10">
                  <c:v>196.5275828189702</c:v>
                </c:pt>
                <c:pt idx="11">
                  <c:v>219.4376129712761</c:v>
                </c:pt>
                <c:pt idx="12">
                  <c:v>248.465844744572</c:v>
                </c:pt>
                <c:pt idx="13">
                  <c:v>280.704714928426</c:v>
                </c:pt>
                <c:pt idx="14">
                  <c:v>317.54291852418</c:v>
                </c:pt>
                <c:pt idx="15">
                  <c:v>353.2976276131868</c:v>
                </c:pt>
                <c:pt idx="16">
                  <c:v>382.7714151783773</c:v>
                </c:pt>
                <c:pt idx="17">
                  <c:v>401.279511637377</c:v>
                </c:pt>
                <c:pt idx="18">
                  <c:v>406.2169406988571</c:v>
                </c:pt>
                <c:pt idx="19">
                  <c:v>397.839242895443</c:v>
                </c:pt>
                <c:pt idx="20">
                  <c:v>376.2920676160979</c:v>
                </c:pt>
                <c:pt idx="21">
                  <c:v>345.3956257312068</c:v>
                </c:pt>
                <c:pt idx="22">
                  <c:v>307.9279688669856</c:v>
                </c:pt>
                <c:pt idx="23">
                  <c:v>271.1330223914444</c:v>
                </c:pt>
                <c:pt idx="24">
                  <c:v>240.2961864202221</c:v>
                </c:pt>
                <c:pt idx="25">
                  <c:v>214.7941044297883</c:v>
                </c:pt>
                <c:pt idx="26">
                  <c:v>193.2299716641528</c:v>
                </c:pt>
                <c:pt idx="27">
                  <c:v>177.121429784501</c:v>
                </c:pt>
                <c:pt idx="28">
                  <c:v>167.6896012079842</c:v>
                </c:pt>
                <c:pt idx="29">
                  <c:v>160.9642661565321</c:v>
                </c:pt>
                <c:pt idx="30">
                  <c:v>157.3031174995681</c:v>
                </c:pt>
                <c:pt idx="31">
                  <c:v>155.3328523041163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2877880"/>
        <c:axId val="-1983338264"/>
      </c:scatterChart>
      <c:valAx>
        <c:axId val="-1982877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3338264"/>
        <c:crosses val="autoZero"/>
        <c:crossBetween val="midCat"/>
      </c:valAx>
      <c:valAx>
        <c:axId val="-1983338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2877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'980032'!$B$569:$B$600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'980032'!$E$569:$E$600</c:f>
              <c:numCache>
                <c:formatCode>General</c:formatCode>
                <c:ptCount val="32"/>
                <c:pt idx="0">
                  <c:v>122.0</c:v>
                </c:pt>
                <c:pt idx="1">
                  <c:v>132.0</c:v>
                </c:pt>
                <c:pt idx="2">
                  <c:v>110.0</c:v>
                </c:pt>
                <c:pt idx="3">
                  <c:v>131.0</c:v>
                </c:pt>
                <c:pt idx="4">
                  <c:v>156.0</c:v>
                </c:pt>
                <c:pt idx="5">
                  <c:v>162.0</c:v>
                </c:pt>
                <c:pt idx="6">
                  <c:v>165.0</c:v>
                </c:pt>
                <c:pt idx="7">
                  <c:v>174.0</c:v>
                </c:pt>
                <c:pt idx="8">
                  <c:v>182.0</c:v>
                </c:pt>
                <c:pt idx="9">
                  <c:v>197.0</c:v>
                </c:pt>
                <c:pt idx="10">
                  <c:v>201.0</c:v>
                </c:pt>
                <c:pt idx="11">
                  <c:v>193.0</c:v>
                </c:pt>
                <c:pt idx="12">
                  <c:v>236.0</c:v>
                </c:pt>
                <c:pt idx="13">
                  <c:v>255.0</c:v>
                </c:pt>
                <c:pt idx="14">
                  <c:v>320.0</c:v>
                </c:pt>
                <c:pt idx="15">
                  <c:v>315.0</c:v>
                </c:pt>
                <c:pt idx="16">
                  <c:v>387.0</c:v>
                </c:pt>
                <c:pt idx="17">
                  <c:v>425.0</c:v>
                </c:pt>
                <c:pt idx="18">
                  <c:v>455.0</c:v>
                </c:pt>
                <c:pt idx="19">
                  <c:v>424.0</c:v>
                </c:pt>
                <c:pt idx="20">
                  <c:v>404.0</c:v>
                </c:pt>
                <c:pt idx="21">
                  <c:v>362.0</c:v>
                </c:pt>
                <c:pt idx="22">
                  <c:v>297.0</c:v>
                </c:pt>
                <c:pt idx="23">
                  <c:v>271.0</c:v>
                </c:pt>
                <c:pt idx="24">
                  <c:v>242.0</c:v>
                </c:pt>
                <c:pt idx="25">
                  <c:v>265.0</c:v>
                </c:pt>
                <c:pt idx="26">
                  <c:v>213.0</c:v>
                </c:pt>
                <c:pt idx="27">
                  <c:v>192.0</c:v>
                </c:pt>
                <c:pt idx="28">
                  <c:v>196.0</c:v>
                </c:pt>
                <c:pt idx="29">
                  <c:v>175.0</c:v>
                </c:pt>
                <c:pt idx="30">
                  <c:v>199.0</c:v>
                </c:pt>
                <c:pt idx="31">
                  <c:v>191.0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'980032'!$B$569:$B$600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'980032'!$F$569:$F$600</c:f>
              <c:numCache>
                <c:formatCode>0</c:formatCode>
                <c:ptCount val="32"/>
                <c:pt idx="0">
                  <c:v>147.7541873470519</c:v>
                </c:pt>
                <c:pt idx="1">
                  <c:v>147.8452795224146</c:v>
                </c:pt>
                <c:pt idx="2">
                  <c:v>148.0562626104212</c:v>
                </c:pt>
                <c:pt idx="3">
                  <c:v>148.4871887952615</c:v>
                </c:pt>
                <c:pt idx="4">
                  <c:v>149.337493361537</c:v>
                </c:pt>
                <c:pt idx="5">
                  <c:v>150.8181440396811</c:v>
                </c:pt>
                <c:pt idx="6">
                  <c:v>153.5944594067953</c:v>
                </c:pt>
                <c:pt idx="7">
                  <c:v>158.4563999896042</c:v>
                </c:pt>
                <c:pt idx="8">
                  <c:v>166.3288796510248</c:v>
                </c:pt>
                <c:pt idx="9">
                  <c:v>178.2040337399412</c:v>
                </c:pt>
                <c:pt idx="10">
                  <c:v>194.3119185996598</c:v>
                </c:pt>
                <c:pt idx="11">
                  <c:v>216.7831234806721</c:v>
                </c:pt>
                <c:pt idx="12">
                  <c:v>244.7390914231082</c:v>
                </c:pt>
                <c:pt idx="13">
                  <c:v>275.5575759890377</c:v>
                </c:pt>
                <c:pt idx="14">
                  <c:v>310.94936292575</c:v>
                </c:pt>
                <c:pt idx="15">
                  <c:v>346.0910739406524</c:v>
                </c:pt>
                <c:pt idx="16">
                  <c:v>376.6391232002722</c:v>
                </c:pt>
                <c:pt idx="17">
                  <c:v>398.4260605360053</c:v>
                </c:pt>
                <c:pt idx="18">
                  <c:v>408.3324392956924</c:v>
                </c:pt>
                <c:pt idx="19">
                  <c:v>406.7032091671083</c:v>
                </c:pt>
                <c:pt idx="20">
                  <c:v>392.4033872014978</c:v>
                </c:pt>
                <c:pt idx="21">
                  <c:v>367.6837619886653</c:v>
                </c:pt>
                <c:pt idx="22">
                  <c:v>334.320802214054</c:v>
                </c:pt>
                <c:pt idx="23">
                  <c:v>298.5573695521448</c:v>
                </c:pt>
                <c:pt idx="24">
                  <c:v>266.1171789260978</c:v>
                </c:pt>
                <c:pt idx="25">
                  <c:v>237.1615502587856</c:v>
                </c:pt>
                <c:pt idx="26">
                  <c:v>210.587403606368</c:v>
                </c:pt>
                <c:pt idx="27">
                  <c:v>188.8118962961582</c:v>
                </c:pt>
                <c:pt idx="28">
                  <c:v>174.7824233602325</c:v>
                </c:pt>
                <c:pt idx="29">
                  <c:v>163.7291562287524</c:v>
                </c:pt>
                <c:pt idx="30">
                  <c:v>157.0067711294509</c:v>
                </c:pt>
                <c:pt idx="31">
                  <c:v>152.960626528001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3511880"/>
        <c:axId val="-1983508712"/>
      </c:scatterChart>
      <c:valAx>
        <c:axId val="-1983511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3508712"/>
        <c:crosses val="autoZero"/>
        <c:crossBetween val="midCat"/>
      </c:valAx>
      <c:valAx>
        <c:axId val="-1983508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3511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'980032'!$B$619:$B$650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'980032'!$E$619:$E$650</c:f>
              <c:numCache>
                <c:formatCode>General</c:formatCode>
                <c:ptCount val="32"/>
                <c:pt idx="0">
                  <c:v>117.0</c:v>
                </c:pt>
                <c:pt idx="1">
                  <c:v>127.0</c:v>
                </c:pt>
                <c:pt idx="2">
                  <c:v>118.0</c:v>
                </c:pt>
                <c:pt idx="3">
                  <c:v>128.0</c:v>
                </c:pt>
                <c:pt idx="4">
                  <c:v>149.0</c:v>
                </c:pt>
                <c:pt idx="5">
                  <c:v>168.0</c:v>
                </c:pt>
                <c:pt idx="6">
                  <c:v>173.0</c:v>
                </c:pt>
                <c:pt idx="7">
                  <c:v>163.0</c:v>
                </c:pt>
                <c:pt idx="8">
                  <c:v>183.0</c:v>
                </c:pt>
                <c:pt idx="9">
                  <c:v>182.0</c:v>
                </c:pt>
                <c:pt idx="10">
                  <c:v>188.0</c:v>
                </c:pt>
                <c:pt idx="11">
                  <c:v>200.0</c:v>
                </c:pt>
                <c:pt idx="12">
                  <c:v>206.0</c:v>
                </c:pt>
                <c:pt idx="13">
                  <c:v>249.0</c:v>
                </c:pt>
                <c:pt idx="14">
                  <c:v>277.0</c:v>
                </c:pt>
                <c:pt idx="15">
                  <c:v>329.0</c:v>
                </c:pt>
                <c:pt idx="16">
                  <c:v>337.0</c:v>
                </c:pt>
                <c:pt idx="17">
                  <c:v>364.0</c:v>
                </c:pt>
                <c:pt idx="18">
                  <c:v>402.0</c:v>
                </c:pt>
                <c:pt idx="19">
                  <c:v>409.0</c:v>
                </c:pt>
                <c:pt idx="20">
                  <c:v>421.0</c:v>
                </c:pt>
                <c:pt idx="21">
                  <c:v>366.0</c:v>
                </c:pt>
                <c:pt idx="22">
                  <c:v>324.0</c:v>
                </c:pt>
                <c:pt idx="23">
                  <c:v>272.0</c:v>
                </c:pt>
                <c:pt idx="24">
                  <c:v>257.0</c:v>
                </c:pt>
                <c:pt idx="25">
                  <c:v>216.0</c:v>
                </c:pt>
                <c:pt idx="26">
                  <c:v>221.0</c:v>
                </c:pt>
                <c:pt idx="27">
                  <c:v>218.0</c:v>
                </c:pt>
                <c:pt idx="28">
                  <c:v>211.0</c:v>
                </c:pt>
                <c:pt idx="29">
                  <c:v>184.0</c:v>
                </c:pt>
                <c:pt idx="30">
                  <c:v>199.0</c:v>
                </c:pt>
                <c:pt idx="31">
                  <c:v>187.0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'980032'!$B$619:$B$650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'980032'!$F$619:$F$650</c:f>
              <c:numCache>
                <c:formatCode>0</c:formatCode>
                <c:ptCount val="32"/>
                <c:pt idx="0">
                  <c:v>144.7170273816633</c:v>
                </c:pt>
                <c:pt idx="1">
                  <c:v>144.8396247354438</c:v>
                </c:pt>
                <c:pt idx="2">
                  <c:v>145.104304745234</c:v>
                </c:pt>
                <c:pt idx="3">
                  <c:v>145.6108701091677</c:v>
                </c:pt>
                <c:pt idx="4">
                  <c:v>146.5532984891872</c:v>
                </c:pt>
                <c:pt idx="5">
                  <c:v>148.1116220823438</c:v>
                </c:pt>
                <c:pt idx="6">
                  <c:v>150.8990533817747</c:v>
                </c:pt>
                <c:pt idx="7">
                  <c:v>155.5737011751323</c:v>
                </c:pt>
                <c:pt idx="8">
                  <c:v>162.8636752956561</c:v>
                </c:pt>
                <c:pt idx="9">
                  <c:v>173.5235790778916</c:v>
                </c:pt>
                <c:pt idx="10">
                  <c:v>187.6406910855563</c:v>
                </c:pt>
                <c:pt idx="11">
                  <c:v>206.9942100668657</c:v>
                </c:pt>
                <c:pt idx="12">
                  <c:v>230.8216979002503</c:v>
                </c:pt>
                <c:pt idx="13">
                  <c:v>257.029956292091</c:v>
                </c:pt>
                <c:pt idx="14">
                  <c:v>287.3452799093374</c:v>
                </c:pt>
                <c:pt idx="15">
                  <c:v>318.0719129402223</c:v>
                </c:pt>
                <c:pt idx="16">
                  <c:v>345.923909606689</c:v>
                </c:pt>
                <c:pt idx="17">
                  <c:v>367.5770075117492</c:v>
                </c:pt>
                <c:pt idx="18">
                  <c:v>379.964781679014</c:v>
                </c:pt>
                <c:pt idx="19">
                  <c:v>383.5902723429596</c:v>
                </c:pt>
                <c:pt idx="20">
                  <c:v>376.6856590030242</c:v>
                </c:pt>
                <c:pt idx="21">
                  <c:v>360.187588009373</c:v>
                </c:pt>
                <c:pt idx="22">
                  <c:v>334.9648328546102</c:v>
                </c:pt>
                <c:pt idx="23">
                  <c:v>305.5354278869177</c:v>
                </c:pt>
                <c:pt idx="24">
                  <c:v>276.9250255776798</c:v>
                </c:pt>
                <c:pt idx="25">
                  <c:v>249.7184266534034</c:v>
                </c:pt>
                <c:pt idx="26">
                  <c:v>223.0505686365664</c:v>
                </c:pt>
                <c:pt idx="27">
                  <c:v>199.5494839359708</c:v>
                </c:pt>
                <c:pt idx="28">
                  <c:v>183.2469142934686</c:v>
                </c:pt>
                <c:pt idx="29">
                  <c:v>169.3800766515354</c:v>
                </c:pt>
                <c:pt idx="30">
                  <c:v>160.2050625069989</c:v>
                </c:pt>
                <c:pt idx="31">
                  <c:v>154.1946514465091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3112664"/>
        <c:axId val="-1983109496"/>
      </c:scatterChart>
      <c:valAx>
        <c:axId val="-1983112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3109496"/>
        <c:crosses val="autoZero"/>
        <c:crossBetween val="midCat"/>
      </c:valAx>
      <c:valAx>
        <c:axId val="-1983109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31126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'980032'!$B$669:$B$700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'980032'!$E$669:$E$700</c:f>
              <c:numCache>
                <c:formatCode>General</c:formatCode>
                <c:ptCount val="32"/>
                <c:pt idx="0">
                  <c:v>103.0</c:v>
                </c:pt>
                <c:pt idx="1">
                  <c:v>111.0</c:v>
                </c:pt>
                <c:pt idx="2">
                  <c:v>145.0</c:v>
                </c:pt>
                <c:pt idx="3">
                  <c:v>147.0</c:v>
                </c:pt>
                <c:pt idx="4">
                  <c:v>132.0</c:v>
                </c:pt>
                <c:pt idx="5">
                  <c:v>140.0</c:v>
                </c:pt>
                <c:pt idx="6">
                  <c:v>159.0</c:v>
                </c:pt>
                <c:pt idx="7">
                  <c:v>172.0</c:v>
                </c:pt>
                <c:pt idx="8">
                  <c:v>178.0</c:v>
                </c:pt>
                <c:pt idx="9">
                  <c:v>171.0</c:v>
                </c:pt>
                <c:pt idx="10">
                  <c:v>195.0</c:v>
                </c:pt>
                <c:pt idx="11">
                  <c:v>207.0</c:v>
                </c:pt>
                <c:pt idx="12">
                  <c:v>217.0</c:v>
                </c:pt>
                <c:pt idx="13">
                  <c:v>260.0</c:v>
                </c:pt>
                <c:pt idx="14">
                  <c:v>262.0</c:v>
                </c:pt>
                <c:pt idx="15">
                  <c:v>313.0</c:v>
                </c:pt>
                <c:pt idx="16">
                  <c:v>331.0</c:v>
                </c:pt>
                <c:pt idx="17">
                  <c:v>362.0</c:v>
                </c:pt>
                <c:pt idx="18">
                  <c:v>401.0</c:v>
                </c:pt>
                <c:pt idx="19">
                  <c:v>412.0</c:v>
                </c:pt>
                <c:pt idx="20">
                  <c:v>373.0</c:v>
                </c:pt>
                <c:pt idx="21">
                  <c:v>364.0</c:v>
                </c:pt>
                <c:pt idx="22">
                  <c:v>323.0</c:v>
                </c:pt>
                <c:pt idx="23">
                  <c:v>289.0</c:v>
                </c:pt>
                <c:pt idx="24">
                  <c:v>234.0</c:v>
                </c:pt>
                <c:pt idx="25">
                  <c:v>239.0</c:v>
                </c:pt>
                <c:pt idx="26">
                  <c:v>208.0</c:v>
                </c:pt>
                <c:pt idx="27">
                  <c:v>188.0</c:v>
                </c:pt>
                <c:pt idx="28">
                  <c:v>213.0</c:v>
                </c:pt>
                <c:pt idx="29">
                  <c:v>185.0</c:v>
                </c:pt>
                <c:pt idx="30">
                  <c:v>190.0</c:v>
                </c:pt>
                <c:pt idx="31">
                  <c:v>209.0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'980032'!$B$669:$B$700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'980032'!$F$669:$F$700</c:f>
              <c:numCache>
                <c:formatCode>0</c:formatCode>
                <c:ptCount val="32"/>
                <c:pt idx="0">
                  <c:v>137.6289908590461</c:v>
                </c:pt>
                <c:pt idx="1">
                  <c:v>137.8893374636962</c:v>
                </c:pt>
                <c:pt idx="2">
                  <c:v>138.401062162477</c:v>
                </c:pt>
                <c:pt idx="3">
                  <c:v>139.2968981087742</c:v>
                </c:pt>
                <c:pt idx="4">
                  <c:v>140.8305580505186</c:v>
                </c:pt>
                <c:pt idx="5">
                  <c:v>143.1814479194341</c:v>
                </c:pt>
                <c:pt idx="6">
                  <c:v>147.0944712493709</c:v>
                </c:pt>
                <c:pt idx="7">
                  <c:v>153.2139171592018</c:v>
                </c:pt>
                <c:pt idx="8">
                  <c:v>162.1537190334976</c:v>
                </c:pt>
                <c:pt idx="9">
                  <c:v>174.4688380286521</c:v>
                </c:pt>
                <c:pt idx="10">
                  <c:v>189.9363110776262</c:v>
                </c:pt>
                <c:pt idx="11">
                  <c:v>210.1438018306782</c:v>
                </c:pt>
                <c:pt idx="12">
                  <c:v>233.9547145245128</c:v>
                </c:pt>
                <c:pt idx="13">
                  <c:v>259.1746560849531</c:v>
                </c:pt>
                <c:pt idx="14">
                  <c:v>287.3903906302549</c:v>
                </c:pt>
                <c:pt idx="15">
                  <c:v>315.1451258790314</c:v>
                </c:pt>
                <c:pt idx="16">
                  <c:v>339.6550560719937</c:v>
                </c:pt>
                <c:pt idx="17">
                  <c:v>358.2583509735264</c:v>
                </c:pt>
                <c:pt idx="18">
                  <c:v>368.6018056515376</c:v>
                </c:pt>
                <c:pt idx="19">
                  <c:v>371.2675496304336</c:v>
                </c:pt>
                <c:pt idx="20">
                  <c:v>364.836767850925</c:v>
                </c:pt>
                <c:pt idx="21">
                  <c:v>350.0938639696288</c:v>
                </c:pt>
                <c:pt idx="22">
                  <c:v>327.5990568354147</c:v>
                </c:pt>
                <c:pt idx="23">
                  <c:v>301.09143635769</c:v>
                </c:pt>
                <c:pt idx="24">
                  <c:v>274.8884488200796</c:v>
                </c:pt>
                <c:pt idx="25">
                  <c:v>249.4299937350817</c:v>
                </c:pt>
                <c:pt idx="26">
                  <c:v>223.7800119744297</c:v>
                </c:pt>
                <c:pt idx="27">
                  <c:v>200.369737077073</c:v>
                </c:pt>
                <c:pt idx="28">
                  <c:v>183.478919392817</c:v>
                </c:pt>
                <c:pt idx="29">
                  <c:v>168.4644819883958</c:v>
                </c:pt>
                <c:pt idx="30">
                  <c:v>158.0084008662481</c:v>
                </c:pt>
                <c:pt idx="31">
                  <c:v>150.7798369730337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3067352"/>
        <c:axId val="-1983064184"/>
      </c:scatterChart>
      <c:valAx>
        <c:axId val="-1983067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3064184"/>
        <c:crosses val="autoZero"/>
        <c:crossBetween val="midCat"/>
      </c:valAx>
      <c:valAx>
        <c:axId val="-1983064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30673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'980032'!$B$719:$B$750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'980032'!$E$719:$E$750</c:f>
              <c:numCache>
                <c:formatCode>General</c:formatCode>
                <c:ptCount val="32"/>
                <c:pt idx="0">
                  <c:v>106.0</c:v>
                </c:pt>
                <c:pt idx="1">
                  <c:v>105.0</c:v>
                </c:pt>
                <c:pt idx="2">
                  <c:v>119.0</c:v>
                </c:pt>
                <c:pt idx="3">
                  <c:v>153.0</c:v>
                </c:pt>
                <c:pt idx="4">
                  <c:v>161.0</c:v>
                </c:pt>
                <c:pt idx="5">
                  <c:v>143.0</c:v>
                </c:pt>
                <c:pt idx="6">
                  <c:v>156.0</c:v>
                </c:pt>
                <c:pt idx="7">
                  <c:v>167.0</c:v>
                </c:pt>
                <c:pt idx="8">
                  <c:v>163.0</c:v>
                </c:pt>
                <c:pt idx="9">
                  <c:v>189.0</c:v>
                </c:pt>
                <c:pt idx="10">
                  <c:v>171.0</c:v>
                </c:pt>
                <c:pt idx="11">
                  <c:v>202.0</c:v>
                </c:pt>
                <c:pt idx="12">
                  <c:v>199.0</c:v>
                </c:pt>
                <c:pt idx="13">
                  <c:v>242.0</c:v>
                </c:pt>
                <c:pt idx="14">
                  <c:v>264.0</c:v>
                </c:pt>
                <c:pt idx="15">
                  <c:v>287.0</c:v>
                </c:pt>
                <c:pt idx="16">
                  <c:v>328.0</c:v>
                </c:pt>
                <c:pt idx="17">
                  <c:v>349.0</c:v>
                </c:pt>
                <c:pt idx="18">
                  <c:v>380.0</c:v>
                </c:pt>
                <c:pt idx="19">
                  <c:v>408.0</c:v>
                </c:pt>
                <c:pt idx="20">
                  <c:v>353.0</c:v>
                </c:pt>
                <c:pt idx="21">
                  <c:v>326.0</c:v>
                </c:pt>
                <c:pt idx="22">
                  <c:v>316.0</c:v>
                </c:pt>
                <c:pt idx="23">
                  <c:v>273.0</c:v>
                </c:pt>
                <c:pt idx="24">
                  <c:v>273.0</c:v>
                </c:pt>
                <c:pt idx="25">
                  <c:v>231.0</c:v>
                </c:pt>
                <c:pt idx="26">
                  <c:v>212.0</c:v>
                </c:pt>
                <c:pt idx="27">
                  <c:v>202.0</c:v>
                </c:pt>
                <c:pt idx="28">
                  <c:v>220.0</c:v>
                </c:pt>
                <c:pt idx="29">
                  <c:v>190.0</c:v>
                </c:pt>
                <c:pt idx="30">
                  <c:v>188.0</c:v>
                </c:pt>
                <c:pt idx="31">
                  <c:v>232.0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'980032'!$B$719:$B$750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'980032'!$F$719:$F$750</c:f>
              <c:numCache>
                <c:formatCode>0</c:formatCode>
                <c:ptCount val="32"/>
                <c:pt idx="0">
                  <c:v>132.9304099322057</c:v>
                </c:pt>
                <c:pt idx="1">
                  <c:v>133.4032441775989</c:v>
                </c:pt>
                <c:pt idx="2">
                  <c:v>134.2449788579835</c:v>
                </c:pt>
                <c:pt idx="3">
                  <c:v>135.587465144148</c:v>
                </c:pt>
                <c:pt idx="4">
                  <c:v>137.6970611512098</c:v>
                </c:pt>
                <c:pt idx="5">
                  <c:v>140.691348051067</c:v>
                </c:pt>
                <c:pt idx="6">
                  <c:v>145.3307267081781</c:v>
                </c:pt>
                <c:pt idx="7">
                  <c:v>152.1092872985669</c:v>
                </c:pt>
                <c:pt idx="8">
                  <c:v>161.41962904017</c:v>
                </c:pt>
                <c:pt idx="9">
                  <c:v>173.5684811139204</c:v>
                </c:pt>
                <c:pt idx="10">
                  <c:v>188.1454035395733</c:v>
                </c:pt>
                <c:pt idx="11">
                  <c:v>206.4686572812504</c:v>
                </c:pt>
                <c:pt idx="12">
                  <c:v>227.3910404211599</c:v>
                </c:pt>
                <c:pt idx="13">
                  <c:v>249.0598660883706</c:v>
                </c:pt>
                <c:pt idx="14">
                  <c:v>272.9781300065532</c:v>
                </c:pt>
                <c:pt idx="15">
                  <c:v>296.4471284369875</c:v>
                </c:pt>
                <c:pt idx="16">
                  <c:v>317.4591276204673</c:v>
                </c:pt>
                <c:pt idx="17">
                  <c:v>334.0900227828325</c:v>
                </c:pt>
                <c:pt idx="18">
                  <c:v>344.3987795823631</c:v>
                </c:pt>
                <c:pt idx="19">
                  <c:v>349.1159651035565</c:v>
                </c:pt>
                <c:pt idx="20">
                  <c:v>346.8332248775412</c:v>
                </c:pt>
                <c:pt idx="21">
                  <c:v>337.7382376234949</c:v>
                </c:pt>
                <c:pt idx="22">
                  <c:v>321.9275046854995</c:v>
                </c:pt>
                <c:pt idx="23">
                  <c:v>301.7775535248255</c:v>
                </c:pt>
                <c:pt idx="24">
                  <c:v>280.5788567989531</c:v>
                </c:pt>
                <c:pt idx="25">
                  <c:v>258.7669486839771</c:v>
                </c:pt>
                <c:pt idx="26">
                  <c:v>235.4150594676051</c:v>
                </c:pt>
                <c:pt idx="27">
                  <c:v>212.5924159368434</c:v>
                </c:pt>
                <c:pt idx="28">
                  <c:v>194.9205887541096</c:v>
                </c:pt>
                <c:pt idx="29">
                  <c:v>177.990794127834</c:v>
                </c:pt>
                <c:pt idx="30">
                  <c:v>165.1772646316398</c:v>
                </c:pt>
                <c:pt idx="31">
                  <c:v>155.5348798245001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8500824"/>
        <c:axId val="-2058497656"/>
      </c:scatterChart>
      <c:valAx>
        <c:axId val="-2058500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8497656"/>
        <c:crosses val="autoZero"/>
        <c:crossBetween val="midCat"/>
      </c:valAx>
      <c:valAx>
        <c:axId val="-2058497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85008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'980032'!$B$769:$B$800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'980032'!$E$769:$E$800</c:f>
              <c:numCache>
                <c:formatCode>General</c:formatCode>
                <c:ptCount val="32"/>
                <c:pt idx="0">
                  <c:v>126.0</c:v>
                </c:pt>
                <c:pt idx="1">
                  <c:v>110.0</c:v>
                </c:pt>
                <c:pt idx="2">
                  <c:v>132.0</c:v>
                </c:pt>
                <c:pt idx="3">
                  <c:v>134.0</c:v>
                </c:pt>
                <c:pt idx="4">
                  <c:v>160.0</c:v>
                </c:pt>
                <c:pt idx="5">
                  <c:v>135.0</c:v>
                </c:pt>
                <c:pt idx="6">
                  <c:v>159.0</c:v>
                </c:pt>
                <c:pt idx="7">
                  <c:v>138.0</c:v>
                </c:pt>
                <c:pt idx="8">
                  <c:v>156.0</c:v>
                </c:pt>
                <c:pt idx="9">
                  <c:v>153.0</c:v>
                </c:pt>
                <c:pt idx="10">
                  <c:v>156.0</c:v>
                </c:pt>
                <c:pt idx="11">
                  <c:v>180.0</c:v>
                </c:pt>
                <c:pt idx="12">
                  <c:v>197.0</c:v>
                </c:pt>
                <c:pt idx="13">
                  <c:v>213.0</c:v>
                </c:pt>
                <c:pt idx="14">
                  <c:v>266.0</c:v>
                </c:pt>
                <c:pt idx="15">
                  <c:v>305.0</c:v>
                </c:pt>
                <c:pt idx="16">
                  <c:v>299.0</c:v>
                </c:pt>
                <c:pt idx="17">
                  <c:v>359.0</c:v>
                </c:pt>
                <c:pt idx="18">
                  <c:v>405.0</c:v>
                </c:pt>
                <c:pt idx="19">
                  <c:v>420.0</c:v>
                </c:pt>
                <c:pt idx="20">
                  <c:v>420.0</c:v>
                </c:pt>
                <c:pt idx="21">
                  <c:v>374.0</c:v>
                </c:pt>
                <c:pt idx="22">
                  <c:v>322.0</c:v>
                </c:pt>
                <c:pt idx="23">
                  <c:v>282.0</c:v>
                </c:pt>
                <c:pt idx="24">
                  <c:v>251.0</c:v>
                </c:pt>
                <c:pt idx="25">
                  <c:v>221.0</c:v>
                </c:pt>
                <c:pt idx="26">
                  <c:v>226.0</c:v>
                </c:pt>
                <c:pt idx="27">
                  <c:v>225.0</c:v>
                </c:pt>
                <c:pt idx="28">
                  <c:v>217.0</c:v>
                </c:pt>
                <c:pt idx="29">
                  <c:v>205.0</c:v>
                </c:pt>
                <c:pt idx="30">
                  <c:v>200.0</c:v>
                </c:pt>
                <c:pt idx="31">
                  <c:v>191.0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'980032'!$B$769:$B$800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'980032'!$F$769:$F$800</c:f>
              <c:numCache>
                <c:formatCode>0</c:formatCode>
                <c:ptCount val="32"/>
                <c:pt idx="0">
                  <c:v>141.9026006742633</c:v>
                </c:pt>
                <c:pt idx="1">
                  <c:v>141.9346535377952</c:v>
                </c:pt>
                <c:pt idx="2">
                  <c:v>142.0139284687979</c:v>
                </c:pt>
                <c:pt idx="3">
                  <c:v>142.1868103491858</c:v>
                </c:pt>
                <c:pt idx="4">
                  <c:v>142.5507369998752</c:v>
                </c:pt>
                <c:pt idx="5">
                  <c:v>143.2253196801703</c:v>
                </c:pt>
                <c:pt idx="6">
                  <c:v>144.5732212872842</c:v>
                </c:pt>
                <c:pt idx="7">
                  <c:v>147.09568852696</c:v>
                </c:pt>
                <c:pt idx="8">
                  <c:v>151.4652919650808</c:v>
                </c:pt>
                <c:pt idx="9">
                  <c:v>158.5198642268736</c:v>
                </c:pt>
                <c:pt idx="10">
                  <c:v>168.7542338498357</c:v>
                </c:pt>
                <c:pt idx="11">
                  <c:v>184.0580605286906</c:v>
                </c:pt>
                <c:pt idx="12">
                  <c:v>204.5469834619543</c:v>
                </c:pt>
                <c:pt idx="13">
                  <c:v>228.9055308007317</c:v>
                </c:pt>
                <c:pt idx="14">
                  <c:v>259.3130408346155</c:v>
                </c:pt>
                <c:pt idx="15">
                  <c:v>292.6738734499023</c:v>
                </c:pt>
                <c:pt idx="16">
                  <c:v>325.617083195039</c:v>
                </c:pt>
                <c:pt idx="17">
                  <c:v>354.0986449056875</c:v>
                </c:pt>
                <c:pt idx="18">
                  <c:v>373.42882257863</c:v>
                </c:pt>
                <c:pt idx="19">
                  <c:v>384.0129716799078</c:v>
                </c:pt>
                <c:pt idx="20">
                  <c:v>382.6565387611676</c:v>
                </c:pt>
                <c:pt idx="21">
                  <c:v>369.4407902419989</c:v>
                </c:pt>
                <c:pt idx="22">
                  <c:v>345.1321242463855</c:v>
                </c:pt>
                <c:pt idx="23">
                  <c:v>314.5173049744419</c:v>
                </c:pt>
                <c:pt idx="24">
                  <c:v>283.634664059445</c:v>
                </c:pt>
                <c:pt idx="25">
                  <c:v>253.7458594120406</c:v>
                </c:pt>
                <c:pt idx="26">
                  <c:v>224.2767508017452</c:v>
                </c:pt>
                <c:pt idx="27">
                  <c:v>198.4212483281252</c:v>
                </c:pt>
                <c:pt idx="28">
                  <c:v>180.7188932509665</c:v>
                </c:pt>
                <c:pt idx="29">
                  <c:v>165.9713136855084</c:v>
                </c:pt>
                <c:pt idx="30">
                  <c:v>156.4936547412991</c:v>
                </c:pt>
                <c:pt idx="31">
                  <c:v>150.4960171190772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2348056"/>
        <c:axId val="2062351224"/>
      </c:scatterChart>
      <c:valAx>
        <c:axId val="2062348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62351224"/>
        <c:crosses val="autoZero"/>
        <c:crossBetween val="midCat"/>
      </c:valAx>
      <c:valAx>
        <c:axId val="2062351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623480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'980032'!$B$819:$B$850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'980032'!$E$819:$E$850</c:f>
              <c:numCache>
                <c:formatCode>General</c:formatCode>
                <c:ptCount val="32"/>
                <c:pt idx="0">
                  <c:v>110.0</c:v>
                </c:pt>
                <c:pt idx="1">
                  <c:v>98.0</c:v>
                </c:pt>
                <c:pt idx="2">
                  <c:v>120.0</c:v>
                </c:pt>
                <c:pt idx="3">
                  <c:v>140.0</c:v>
                </c:pt>
                <c:pt idx="4">
                  <c:v>151.0</c:v>
                </c:pt>
                <c:pt idx="5">
                  <c:v>153.0</c:v>
                </c:pt>
                <c:pt idx="6">
                  <c:v>147.0</c:v>
                </c:pt>
                <c:pt idx="7">
                  <c:v>169.0</c:v>
                </c:pt>
                <c:pt idx="8">
                  <c:v>158.0</c:v>
                </c:pt>
                <c:pt idx="9">
                  <c:v>162.0</c:v>
                </c:pt>
                <c:pt idx="10">
                  <c:v>203.0</c:v>
                </c:pt>
                <c:pt idx="11">
                  <c:v>182.0</c:v>
                </c:pt>
                <c:pt idx="12">
                  <c:v>202.0</c:v>
                </c:pt>
                <c:pt idx="13">
                  <c:v>238.0</c:v>
                </c:pt>
                <c:pt idx="14">
                  <c:v>279.0</c:v>
                </c:pt>
                <c:pt idx="15">
                  <c:v>288.0</c:v>
                </c:pt>
                <c:pt idx="16">
                  <c:v>322.0</c:v>
                </c:pt>
                <c:pt idx="17">
                  <c:v>385.0</c:v>
                </c:pt>
                <c:pt idx="18">
                  <c:v>441.0</c:v>
                </c:pt>
                <c:pt idx="19">
                  <c:v>399.0</c:v>
                </c:pt>
                <c:pt idx="20">
                  <c:v>432.0</c:v>
                </c:pt>
                <c:pt idx="21">
                  <c:v>379.0</c:v>
                </c:pt>
                <c:pt idx="22">
                  <c:v>379.0</c:v>
                </c:pt>
                <c:pt idx="23">
                  <c:v>280.0</c:v>
                </c:pt>
                <c:pt idx="24">
                  <c:v>273.0</c:v>
                </c:pt>
                <c:pt idx="25">
                  <c:v>226.0</c:v>
                </c:pt>
                <c:pt idx="26">
                  <c:v>209.0</c:v>
                </c:pt>
                <c:pt idx="27">
                  <c:v>182.0</c:v>
                </c:pt>
                <c:pt idx="28">
                  <c:v>208.0</c:v>
                </c:pt>
                <c:pt idx="29">
                  <c:v>209.0</c:v>
                </c:pt>
                <c:pt idx="30">
                  <c:v>189.0</c:v>
                </c:pt>
                <c:pt idx="31">
                  <c:v>174.0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'980032'!$B$819:$B$850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'980032'!$F$819:$F$850</c:f>
              <c:numCache>
                <c:formatCode>0</c:formatCode>
                <c:ptCount val="32"/>
                <c:pt idx="0">
                  <c:v>138.0852729985194</c:v>
                </c:pt>
                <c:pt idx="1">
                  <c:v>138.141213559023</c:v>
                </c:pt>
                <c:pt idx="2">
                  <c:v>138.2736915896309</c:v>
                </c:pt>
                <c:pt idx="3">
                  <c:v>138.550718997341</c:v>
                </c:pt>
                <c:pt idx="4">
                  <c:v>139.1109718708705</c:v>
                </c:pt>
                <c:pt idx="5">
                  <c:v>140.1113689178285</c:v>
                </c:pt>
                <c:pt idx="6">
                  <c:v>142.0384233928903</c:v>
                </c:pt>
                <c:pt idx="7">
                  <c:v>145.5148438182923</c:v>
                </c:pt>
                <c:pt idx="8">
                  <c:v>151.3262479981895</c:v>
                </c:pt>
                <c:pt idx="9">
                  <c:v>160.3942736470908</c:v>
                </c:pt>
                <c:pt idx="10">
                  <c:v>173.1364334400915</c:v>
                </c:pt>
                <c:pt idx="11">
                  <c:v>191.6081192279061</c:v>
                </c:pt>
                <c:pt idx="12">
                  <c:v>215.5921675847875</c:v>
                </c:pt>
                <c:pt idx="13">
                  <c:v>243.285828800916</c:v>
                </c:pt>
                <c:pt idx="14">
                  <c:v>276.851083896307</c:v>
                </c:pt>
                <c:pt idx="15">
                  <c:v>312.5253463610121</c:v>
                </c:pt>
                <c:pt idx="16">
                  <c:v>346.5219257688248</c:v>
                </c:pt>
                <c:pt idx="17">
                  <c:v>374.6154559016899</c:v>
                </c:pt>
                <c:pt idx="18">
                  <c:v>392.372304290907</c:v>
                </c:pt>
                <c:pt idx="19">
                  <c:v>400.2534640584838</c:v>
                </c:pt>
                <c:pt idx="20">
                  <c:v>395.4843438831713</c:v>
                </c:pt>
                <c:pt idx="21">
                  <c:v>378.7059747029404</c:v>
                </c:pt>
                <c:pt idx="22">
                  <c:v>350.9369129584302</c:v>
                </c:pt>
                <c:pt idx="23">
                  <c:v>317.4950937152925</c:v>
                </c:pt>
                <c:pt idx="24">
                  <c:v>284.585248130185</c:v>
                </c:pt>
                <c:pt idx="25">
                  <c:v>253.229938602386</c:v>
                </c:pt>
                <c:pt idx="26">
                  <c:v>222.6582046711309</c:v>
                </c:pt>
                <c:pt idx="27">
                  <c:v>196.0475866855586</c:v>
                </c:pt>
                <c:pt idx="28">
                  <c:v>177.9124655840585</c:v>
                </c:pt>
                <c:pt idx="29">
                  <c:v>162.8341219139331</c:v>
                </c:pt>
                <c:pt idx="30">
                  <c:v>153.1410960193741</c:v>
                </c:pt>
                <c:pt idx="31">
                  <c:v>146.9926681730079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0353640"/>
        <c:axId val="-1982949912"/>
      </c:scatterChart>
      <c:valAx>
        <c:axId val="2100353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2949912"/>
        <c:crosses val="autoZero"/>
        <c:crossBetween val="midCat"/>
      </c:valAx>
      <c:valAx>
        <c:axId val="-1982949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03536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'980032'!$B$869:$B$900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'980032'!$E$869:$E$900</c:f>
              <c:numCache>
                <c:formatCode>General</c:formatCode>
                <c:ptCount val="32"/>
                <c:pt idx="0">
                  <c:v>116.0</c:v>
                </c:pt>
                <c:pt idx="1">
                  <c:v>112.0</c:v>
                </c:pt>
                <c:pt idx="2">
                  <c:v>127.0</c:v>
                </c:pt>
                <c:pt idx="3">
                  <c:v>121.0</c:v>
                </c:pt>
                <c:pt idx="4">
                  <c:v>163.0</c:v>
                </c:pt>
                <c:pt idx="5">
                  <c:v>154.0</c:v>
                </c:pt>
                <c:pt idx="6">
                  <c:v>169.0</c:v>
                </c:pt>
                <c:pt idx="7">
                  <c:v>183.0</c:v>
                </c:pt>
                <c:pt idx="8">
                  <c:v>173.0</c:v>
                </c:pt>
                <c:pt idx="9">
                  <c:v>169.0</c:v>
                </c:pt>
                <c:pt idx="10">
                  <c:v>174.0</c:v>
                </c:pt>
                <c:pt idx="11">
                  <c:v>199.0</c:v>
                </c:pt>
                <c:pt idx="12">
                  <c:v>227.0</c:v>
                </c:pt>
                <c:pt idx="13">
                  <c:v>257.0</c:v>
                </c:pt>
                <c:pt idx="14">
                  <c:v>314.0</c:v>
                </c:pt>
                <c:pt idx="15">
                  <c:v>310.0</c:v>
                </c:pt>
                <c:pt idx="16">
                  <c:v>368.0</c:v>
                </c:pt>
                <c:pt idx="17">
                  <c:v>453.0</c:v>
                </c:pt>
                <c:pt idx="18">
                  <c:v>470.0</c:v>
                </c:pt>
                <c:pt idx="19">
                  <c:v>411.0</c:v>
                </c:pt>
                <c:pt idx="20">
                  <c:v>408.0</c:v>
                </c:pt>
                <c:pt idx="21">
                  <c:v>397.0</c:v>
                </c:pt>
                <c:pt idx="22">
                  <c:v>363.0</c:v>
                </c:pt>
                <c:pt idx="23">
                  <c:v>312.0</c:v>
                </c:pt>
                <c:pt idx="24">
                  <c:v>289.0</c:v>
                </c:pt>
                <c:pt idx="25">
                  <c:v>268.0</c:v>
                </c:pt>
                <c:pt idx="26">
                  <c:v>233.0</c:v>
                </c:pt>
                <c:pt idx="27">
                  <c:v>215.0</c:v>
                </c:pt>
                <c:pt idx="28">
                  <c:v>222.0</c:v>
                </c:pt>
                <c:pt idx="29">
                  <c:v>197.0</c:v>
                </c:pt>
                <c:pt idx="30">
                  <c:v>212.0</c:v>
                </c:pt>
                <c:pt idx="31">
                  <c:v>198.0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'980032'!$B$869:$B$900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'980032'!$F$869:$F$900</c:f>
              <c:numCache>
                <c:formatCode>0</c:formatCode>
                <c:ptCount val="32"/>
                <c:pt idx="0">
                  <c:v>139.3394942406604</c:v>
                </c:pt>
                <c:pt idx="1">
                  <c:v>139.549880313066</c:v>
                </c:pt>
                <c:pt idx="2">
                  <c:v>139.9773352636106</c:v>
                </c:pt>
                <c:pt idx="3">
                  <c:v>140.7502748166744</c:v>
                </c:pt>
                <c:pt idx="4">
                  <c:v>142.1154130588454</c:v>
                </c:pt>
                <c:pt idx="5">
                  <c:v>144.270379818497</c:v>
                </c:pt>
                <c:pt idx="6">
                  <c:v>147.9628847320884</c:v>
                </c:pt>
                <c:pt idx="7">
                  <c:v>153.9101464157393</c:v>
                </c:pt>
                <c:pt idx="8">
                  <c:v>162.8546253274497</c:v>
                </c:pt>
                <c:pt idx="9">
                  <c:v>175.5299424744194</c:v>
                </c:pt>
                <c:pt idx="10">
                  <c:v>191.8869168091801</c:v>
                </c:pt>
                <c:pt idx="11">
                  <c:v>213.8404776769711</c:v>
                </c:pt>
                <c:pt idx="12">
                  <c:v>240.4296043980352</c:v>
                </c:pt>
                <c:pt idx="13">
                  <c:v>269.3698060029823</c:v>
                </c:pt>
                <c:pt idx="14">
                  <c:v>302.69798319575</c:v>
                </c:pt>
                <c:pt idx="15">
                  <c:v>336.5917938208322</c:v>
                </c:pt>
                <c:pt idx="16">
                  <c:v>367.7736189253109</c:v>
                </c:pt>
                <c:pt idx="17">
                  <c:v>392.8826615985671</c:v>
                </c:pt>
                <c:pt idx="18">
                  <c:v>408.5049689460193</c:v>
                </c:pt>
                <c:pt idx="19">
                  <c:v>415.4198133800049</c:v>
                </c:pt>
                <c:pt idx="20">
                  <c:v>411.3522745976816</c:v>
                </c:pt>
                <c:pt idx="21">
                  <c:v>396.7452145601696</c:v>
                </c:pt>
                <c:pt idx="22">
                  <c:v>372.1059939203181</c:v>
                </c:pt>
                <c:pt idx="23">
                  <c:v>341.6221840221345</c:v>
                </c:pt>
                <c:pt idx="24">
                  <c:v>310.5947051552512</c:v>
                </c:pt>
                <c:pt idx="25">
                  <c:v>279.8361717740253</c:v>
                </c:pt>
                <c:pt idx="26">
                  <c:v>248.3478337940171</c:v>
                </c:pt>
                <c:pt idx="27">
                  <c:v>219.2223279010945</c:v>
                </c:pt>
                <c:pt idx="28">
                  <c:v>197.9916676252549</c:v>
                </c:pt>
                <c:pt idx="29">
                  <c:v>178.9691821759992</c:v>
                </c:pt>
                <c:pt idx="30">
                  <c:v>165.6371930362758</c:v>
                </c:pt>
                <c:pt idx="31">
                  <c:v>156.3792305389915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3459608"/>
        <c:axId val="-1983532168"/>
      </c:scatterChart>
      <c:valAx>
        <c:axId val="-1983459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3532168"/>
        <c:crosses val="autoZero"/>
        <c:crossBetween val="midCat"/>
      </c:valAx>
      <c:valAx>
        <c:axId val="-1983532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34596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'980032'!$B$919:$B$950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'980032'!$E$919:$E$950</c:f>
              <c:numCache>
                <c:formatCode>General</c:formatCode>
                <c:ptCount val="32"/>
                <c:pt idx="0">
                  <c:v>137.0</c:v>
                </c:pt>
                <c:pt idx="1">
                  <c:v>125.0</c:v>
                </c:pt>
                <c:pt idx="2">
                  <c:v>146.0</c:v>
                </c:pt>
                <c:pt idx="3">
                  <c:v>151.0</c:v>
                </c:pt>
                <c:pt idx="4">
                  <c:v>138.0</c:v>
                </c:pt>
                <c:pt idx="5">
                  <c:v>153.0</c:v>
                </c:pt>
                <c:pt idx="6">
                  <c:v>155.0</c:v>
                </c:pt>
                <c:pt idx="7">
                  <c:v>162.0</c:v>
                </c:pt>
                <c:pt idx="8">
                  <c:v>153.0</c:v>
                </c:pt>
                <c:pt idx="9">
                  <c:v>193.0</c:v>
                </c:pt>
                <c:pt idx="10">
                  <c:v>176.0</c:v>
                </c:pt>
                <c:pt idx="11">
                  <c:v>192.0</c:v>
                </c:pt>
                <c:pt idx="12">
                  <c:v>224.0</c:v>
                </c:pt>
                <c:pt idx="13">
                  <c:v>229.0</c:v>
                </c:pt>
                <c:pt idx="14">
                  <c:v>270.0</c:v>
                </c:pt>
                <c:pt idx="15">
                  <c:v>318.0</c:v>
                </c:pt>
                <c:pt idx="16">
                  <c:v>343.0</c:v>
                </c:pt>
                <c:pt idx="17">
                  <c:v>377.0</c:v>
                </c:pt>
                <c:pt idx="18">
                  <c:v>382.0</c:v>
                </c:pt>
                <c:pt idx="19">
                  <c:v>405.0</c:v>
                </c:pt>
                <c:pt idx="20">
                  <c:v>433.0</c:v>
                </c:pt>
                <c:pt idx="21">
                  <c:v>346.0</c:v>
                </c:pt>
                <c:pt idx="22">
                  <c:v>366.0</c:v>
                </c:pt>
                <c:pt idx="23">
                  <c:v>306.0</c:v>
                </c:pt>
                <c:pt idx="24">
                  <c:v>279.0</c:v>
                </c:pt>
                <c:pt idx="25">
                  <c:v>256.0</c:v>
                </c:pt>
                <c:pt idx="26">
                  <c:v>232.0</c:v>
                </c:pt>
                <c:pt idx="27">
                  <c:v>189.0</c:v>
                </c:pt>
                <c:pt idx="28">
                  <c:v>200.0</c:v>
                </c:pt>
                <c:pt idx="29">
                  <c:v>181.0</c:v>
                </c:pt>
                <c:pt idx="30">
                  <c:v>207.0</c:v>
                </c:pt>
                <c:pt idx="31">
                  <c:v>179.0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'980032'!$B$919:$B$950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'980032'!$F$919:$F$950</c:f>
              <c:numCache>
                <c:formatCode>0</c:formatCode>
                <c:ptCount val="32"/>
                <c:pt idx="0">
                  <c:v>148.1854135188763</c:v>
                </c:pt>
                <c:pt idx="1">
                  <c:v>148.2405025145619</c:v>
                </c:pt>
                <c:pt idx="2">
                  <c:v>148.3696992725295</c:v>
                </c:pt>
                <c:pt idx="3">
                  <c:v>148.6374576869805</c:v>
                </c:pt>
                <c:pt idx="4">
                  <c:v>149.1746272285073</c:v>
                </c:pt>
                <c:pt idx="5">
                  <c:v>150.1271103650664</c:v>
                </c:pt>
                <c:pt idx="6">
                  <c:v>151.9503171189771</c:v>
                </c:pt>
                <c:pt idx="7">
                  <c:v>155.2206669267729</c:v>
                </c:pt>
                <c:pt idx="8">
                  <c:v>160.6611249806123</c:v>
                </c:pt>
                <c:pt idx="9">
                  <c:v>169.1174118067043</c:v>
                </c:pt>
                <c:pt idx="10">
                  <c:v>180.9662549703027</c:v>
                </c:pt>
                <c:pt idx="11">
                  <c:v>198.1109368604978</c:v>
                </c:pt>
                <c:pt idx="12">
                  <c:v>220.3539946272475</c:v>
                </c:pt>
                <c:pt idx="13">
                  <c:v>246.0471645198825</c:v>
                </c:pt>
                <c:pt idx="14">
                  <c:v>277.2428528843941</c:v>
                </c:pt>
                <c:pt idx="15">
                  <c:v>310.5207190362569</c:v>
                </c:pt>
                <c:pt idx="16">
                  <c:v>342.4395451135153</c:v>
                </c:pt>
                <c:pt idx="17">
                  <c:v>369.1209648260216</c:v>
                </c:pt>
                <c:pt idx="18">
                  <c:v>386.3766335805557</c:v>
                </c:pt>
                <c:pt idx="19">
                  <c:v>394.6867365101849</c:v>
                </c:pt>
                <c:pt idx="20">
                  <c:v>391.3315609418735</c:v>
                </c:pt>
                <c:pt idx="21">
                  <c:v>376.7189537210727</c:v>
                </c:pt>
                <c:pt idx="22">
                  <c:v>351.6687108268214</c:v>
                </c:pt>
                <c:pt idx="23">
                  <c:v>320.9401493922695</c:v>
                </c:pt>
                <c:pt idx="24">
                  <c:v>290.2981592966457</c:v>
                </c:pt>
                <c:pt idx="25">
                  <c:v>260.7734406734595</c:v>
                </c:pt>
                <c:pt idx="26">
                  <c:v>231.6623963510045</c:v>
                </c:pt>
                <c:pt idx="27">
                  <c:v>206.0168683012274</c:v>
                </c:pt>
                <c:pt idx="28">
                  <c:v>188.3291287244386</c:v>
                </c:pt>
                <c:pt idx="29">
                  <c:v>173.4416113353236</c:v>
                </c:pt>
                <c:pt idx="30">
                  <c:v>163.742888993834</c:v>
                </c:pt>
                <c:pt idx="31">
                  <c:v>157.5085436116538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3515528"/>
        <c:axId val="-1983225944"/>
      </c:scatterChart>
      <c:valAx>
        <c:axId val="-1983515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3225944"/>
        <c:crosses val="autoZero"/>
        <c:crossBetween val="midCat"/>
      </c:valAx>
      <c:valAx>
        <c:axId val="-1983225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3515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'980032'!$B$969:$B$1000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'980032'!$E$969:$E$1000</c:f>
              <c:numCache>
                <c:formatCode>General</c:formatCode>
                <c:ptCount val="32"/>
                <c:pt idx="0">
                  <c:v>110.0</c:v>
                </c:pt>
                <c:pt idx="1">
                  <c:v>102.0</c:v>
                </c:pt>
                <c:pt idx="2">
                  <c:v>142.0</c:v>
                </c:pt>
                <c:pt idx="3">
                  <c:v>156.0</c:v>
                </c:pt>
                <c:pt idx="4">
                  <c:v>150.0</c:v>
                </c:pt>
                <c:pt idx="5">
                  <c:v>145.0</c:v>
                </c:pt>
                <c:pt idx="6">
                  <c:v>164.0</c:v>
                </c:pt>
                <c:pt idx="7">
                  <c:v>158.0</c:v>
                </c:pt>
                <c:pt idx="8">
                  <c:v>175.0</c:v>
                </c:pt>
                <c:pt idx="9">
                  <c:v>152.0</c:v>
                </c:pt>
                <c:pt idx="10">
                  <c:v>197.0</c:v>
                </c:pt>
                <c:pt idx="11">
                  <c:v>184.0</c:v>
                </c:pt>
                <c:pt idx="12">
                  <c:v>198.0</c:v>
                </c:pt>
                <c:pt idx="13">
                  <c:v>217.0</c:v>
                </c:pt>
                <c:pt idx="14">
                  <c:v>299.0</c:v>
                </c:pt>
                <c:pt idx="15">
                  <c:v>302.0</c:v>
                </c:pt>
                <c:pt idx="16">
                  <c:v>326.0</c:v>
                </c:pt>
                <c:pt idx="17">
                  <c:v>356.0</c:v>
                </c:pt>
                <c:pt idx="18">
                  <c:v>398.0</c:v>
                </c:pt>
                <c:pt idx="19">
                  <c:v>417.0</c:v>
                </c:pt>
                <c:pt idx="20">
                  <c:v>357.0</c:v>
                </c:pt>
                <c:pt idx="21">
                  <c:v>372.0</c:v>
                </c:pt>
                <c:pt idx="22">
                  <c:v>328.0</c:v>
                </c:pt>
                <c:pt idx="23">
                  <c:v>283.0</c:v>
                </c:pt>
                <c:pt idx="24">
                  <c:v>250.0</c:v>
                </c:pt>
                <c:pt idx="25">
                  <c:v>243.0</c:v>
                </c:pt>
                <c:pt idx="26">
                  <c:v>216.0</c:v>
                </c:pt>
                <c:pt idx="27">
                  <c:v>187.0</c:v>
                </c:pt>
                <c:pt idx="28">
                  <c:v>213.0</c:v>
                </c:pt>
                <c:pt idx="29">
                  <c:v>193.0</c:v>
                </c:pt>
                <c:pt idx="30">
                  <c:v>210.0</c:v>
                </c:pt>
                <c:pt idx="31">
                  <c:v>200.0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'980032'!$B$969:$B$1000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'980032'!$F$969:$F$1000</c:f>
              <c:numCache>
                <c:formatCode>0</c:formatCode>
                <c:ptCount val="32"/>
                <c:pt idx="0">
                  <c:v>142.4543739548474</c:v>
                </c:pt>
                <c:pt idx="1">
                  <c:v>142.5447888883081</c:v>
                </c:pt>
                <c:pt idx="2">
                  <c:v>142.7442084265304</c:v>
                </c:pt>
                <c:pt idx="3">
                  <c:v>143.134010625672</c:v>
                </c:pt>
                <c:pt idx="4">
                  <c:v>143.8742542776434</c:v>
                </c:pt>
                <c:pt idx="5">
                  <c:v>145.1224614323382</c:v>
                </c:pt>
                <c:pt idx="6">
                  <c:v>147.3993663420115</c:v>
                </c:pt>
                <c:pt idx="7">
                  <c:v>151.2956115626769</c:v>
                </c:pt>
                <c:pt idx="8">
                  <c:v>157.4955348683414</c:v>
                </c:pt>
                <c:pt idx="9">
                  <c:v>166.7442900746837</c:v>
                </c:pt>
                <c:pt idx="10">
                  <c:v>179.2327258498792</c:v>
                </c:pt>
                <c:pt idx="11">
                  <c:v>196.69373753565</c:v>
                </c:pt>
                <c:pt idx="12">
                  <c:v>218.6348044912625</c:v>
                </c:pt>
                <c:pt idx="13">
                  <c:v>243.2709154902595</c:v>
                </c:pt>
                <c:pt idx="14">
                  <c:v>272.4108317113365</c:v>
                </c:pt>
                <c:pt idx="15">
                  <c:v>302.7277637707012</c:v>
                </c:pt>
                <c:pt idx="16">
                  <c:v>331.1167319678772</c:v>
                </c:pt>
                <c:pt idx="17">
                  <c:v>354.2538709232608</c:v>
                </c:pt>
                <c:pt idx="18">
                  <c:v>368.7217059746019</c:v>
                </c:pt>
                <c:pt idx="19">
                  <c:v>375.0552012958664</c:v>
                </c:pt>
                <c:pt idx="20">
                  <c:v>371.0687265371384</c:v>
                </c:pt>
                <c:pt idx="21">
                  <c:v>357.2557237995225</c:v>
                </c:pt>
                <c:pt idx="22">
                  <c:v>334.2945003592868</c:v>
                </c:pt>
                <c:pt idx="23">
                  <c:v>306.3562717205632</c:v>
                </c:pt>
                <c:pt idx="24">
                  <c:v>278.4696442095109</c:v>
                </c:pt>
                <c:pt idx="25">
                  <c:v>251.4373703160295</c:v>
                </c:pt>
                <c:pt idx="26">
                  <c:v>224.5060628417613</c:v>
                </c:pt>
                <c:pt idx="27">
                  <c:v>200.4194350167695</c:v>
                </c:pt>
                <c:pt idx="28">
                  <c:v>183.500338389716</c:v>
                </c:pt>
                <c:pt idx="29">
                  <c:v>168.9507109981396</c:v>
                </c:pt>
                <c:pt idx="30">
                  <c:v>159.2246798492668</c:v>
                </c:pt>
                <c:pt idx="31">
                  <c:v>152.7968069423488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3185112"/>
        <c:axId val="-1983181448"/>
      </c:scatterChart>
      <c:valAx>
        <c:axId val="-1983185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3181448"/>
        <c:crosses val="autoZero"/>
        <c:crossBetween val="midCat"/>
      </c:valAx>
      <c:valAx>
        <c:axId val="-1983181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31851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'980032'!$B$1019:$B$1050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'980032'!$E$1019:$E$1050</c:f>
              <c:numCache>
                <c:formatCode>General</c:formatCode>
                <c:ptCount val="32"/>
                <c:pt idx="0">
                  <c:v>134.0</c:v>
                </c:pt>
                <c:pt idx="1">
                  <c:v>105.0</c:v>
                </c:pt>
                <c:pt idx="2">
                  <c:v>120.0</c:v>
                </c:pt>
                <c:pt idx="3">
                  <c:v>148.0</c:v>
                </c:pt>
                <c:pt idx="4">
                  <c:v>133.0</c:v>
                </c:pt>
                <c:pt idx="5">
                  <c:v>142.0</c:v>
                </c:pt>
                <c:pt idx="6">
                  <c:v>170.0</c:v>
                </c:pt>
                <c:pt idx="7">
                  <c:v>158.0</c:v>
                </c:pt>
                <c:pt idx="8">
                  <c:v>171.0</c:v>
                </c:pt>
                <c:pt idx="9">
                  <c:v>184.0</c:v>
                </c:pt>
                <c:pt idx="10">
                  <c:v>187.0</c:v>
                </c:pt>
                <c:pt idx="11">
                  <c:v>195.0</c:v>
                </c:pt>
                <c:pt idx="12">
                  <c:v>226.0</c:v>
                </c:pt>
                <c:pt idx="13">
                  <c:v>228.0</c:v>
                </c:pt>
                <c:pt idx="14">
                  <c:v>245.0</c:v>
                </c:pt>
                <c:pt idx="15">
                  <c:v>262.0</c:v>
                </c:pt>
                <c:pt idx="16">
                  <c:v>352.0</c:v>
                </c:pt>
                <c:pt idx="17">
                  <c:v>372.0</c:v>
                </c:pt>
                <c:pt idx="18">
                  <c:v>365.0</c:v>
                </c:pt>
                <c:pt idx="19">
                  <c:v>409.0</c:v>
                </c:pt>
                <c:pt idx="20">
                  <c:v>389.0</c:v>
                </c:pt>
                <c:pt idx="21">
                  <c:v>330.0</c:v>
                </c:pt>
                <c:pt idx="22">
                  <c:v>320.0</c:v>
                </c:pt>
                <c:pt idx="23">
                  <c:v>275.0</c:v>
                </c:pt>
                <c:pt idx="24">
                  <c:v>266.0</c:v>
                </c:pt>
                <c:pt idx="25">
                  <c:v>218.0</c:v>
                </c:pt>
                <c:pt idx="26">
                  <c:v>243.0</c:v>
                </c:pt>
                <c:pt idx="27">
                  <c:v>204.0</c:v>
                </c:pt>
                <c:pt idx="28">
                  <c:v>231.0</c:v>
                </c:pt>
                <c:pt idx="29">
                  <c:v>208.0</c:v>
                </c:pt>
                <c:pt idx="30">
                  <c:v>186.0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'980032'!$B$1019:$B$1050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'980032'!$F$1019:$F$1050</c:f>
              <c:numCache>
                <c:formatCode>0</c:formatCode>
                <c:ptCount val="32"/>
                <c:pt idx="0">
                  <c:v>135.5741029841492</c:v>
                </c:pt>
                <c:pt idx="1">
                  <c:v>135.951734495879</c:v>
                </c:pt>
                <c:pt idx="2">
                  <c:v>136.6420413254484</c:v>
                </c:pt>
                <c:pt idx="3">
                  <c:v>137.771361802105</c:v>
                </c:pt>
                <c:pt idx="4">
                  <c:v>139.5889348226649</c:v>
                </c:pt>
                <c:pt idx="5">
                  <c:v>142.2262081415821</c:v>
                </c:pt>
                <c:pt idx="6">
                  <c:v>146.399752874045</c:v>
                </c:pt>
                <c:pt idx="7">
                  <c:v>152.6260515872497</c:v>
                </c:pt>
                <c:pt idx="8">
                  <c:v>161.3490698062129</c:v>
                </c:pt>
                <c:pt idx="9">
                  <c:v>172.9441673567222</c:v>
                </c:pt>
                <c:pt idx="10">
                  <c:v>187.0934356169306</c:v>
                </c:pt>
                <c:pt idx="11">
                  <c:v>205.1632498979732</c:v>
                </c:pt>
                <c:pt idx="12">
                  <c:v>226.1098691223622</c:v>
                </c:pt>
                <c:pt idx="13">
                  <c:v>248.1043971269526</c:v>
                </c:pt>
                <c:pt idx="14">
                  <c:v>272.7043892713465</c:v>
                </c:pt>
                <c:pt idx="15">
                  <c:v>297.167000077247</c:v>
                </c:pt>
                <c:pt idx="16">
                  <c:v>319.3770968632774</c:v>
                </c:pt>
                <c:pt idx="17">
                  <c:v>337.2520245354036</c:v>
                </c:pt>
                <c:pt idx="18">
                  <c:v>348.6165791757654</c:v>
                </c:pt>
                <c:pt idx="19">
                  <c:v>354.2273207673414</c:v>
                </c:pt>
                <c:pt idx="20">
                  <c:v>352.5036372856816</c:v>
                </c:pt>
                <c:pt idx="21">
                  <c:v>343.5671678775505</c:v>
                </c:pt>
                <c:pt idx="22">
                  <c:v>327.52396482807</c:v>
                </c:pt>
                <c:pt idx="23">
                  <c:v>306.8406966237317</c:v>
                </c:pt>
                <c:pt idx="24">
                  <c:v>284.9876953985424</c:v>
                </c:pt>
                <c:pt idx="25">
                  <c:v>262.4857086655117</c:v>
                </c:pt>
                <c:pt idx="26">
                  <c:v>238.4336320191817</c:v>
                </c:pt>
                <c:pt idx="27">
                  <c:v>215.0162545288533</c:v>
                </c:pt>
                <c:pt idx="28">
                  <c:v>196.9824995848751</c:v>
                </c:pt>
                <c:pt idx="29">
                  <c:v>179.8265737977015</c:v>
                </c:pt>
                <c:pt idx="30">
                  <c:v>166.9556475818105</c:v>
                </c:pt>
                <c:pt idx="31">
                  <c:v>157.3644870269804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3122712"/>
        <c:axId val="-1983159800"/>
      </c:scatterChart>
      <c:valAx>
        <c:axId val="-1983122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3159800"/>
        <c:crosses val="autoZero"/>
        <c:crossBetween val="midCat"/>
      </c:valAx>
      <c:valAx>
        <c:axId val="-1983159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31227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'980032'!$B$1069:$B$1100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'980032'!$E$1069:$E$1100</c:f>
              <c:numCache>
                <c:formatCode>General</c:formatCode>
                <c:ptCount val="32"/>
                <c:pt idx="0">
                  <c:v>119.0</c:v>
                </c:pt>
                <c:pt idx="1">
                  <c:v>119.0</c:v>
                </c:pt>
                <c:pt idx="2">
                  <c:v>135.0</c:v>
                </c:pt>
                <c:pt idx="3">
                  <c:v>132.0</c:v>
                </c:pt>
                <c:pt idx="4">
                  <c:v>140.0</c:v>
                </c:pt>
                <c:pt idx="5">
                  <c:v>149.0</c:v>
                </c:pt>
                <c:pt idx="6">
                  <c:v>155.0</c:v>
                </c:pt>
                <c:pt idx="7">
                  <c:v>152.0</c:v>
                </c:pt>
                <c:pt idx="8">
                  <c:v>192.0</c:v>
                </c:pt>
                <c:pt idx="9">
                  <c:v>161.0</c:v>
                </c:pt>
                <c:pt idx="10">
                  <c:v>169.0</c:v>
                </c:pt>
                <c:pt idx="11">
                  <c:v>211.0</c:v>
                </c:pt>
                <c:pt idx="12">
                  <c:v>222.0</c:v>
                </c:pt>
                <c:pt idx="13">
                  <c:v>235.0</c:v>
                </c:pt>
                <c:pt idx="14">
                  <c:v>273.0</c:v>
                </c:pt>
                <c:pt idx="15">
                  <c:v>323.0</c:v>
                </c:pt>
                <c:pt idx="16">
                  <c:v>349.0</c:v>
                </c:pt>
                <c:pt idx="17">
                  <c:v>378.0</c:v>
                </c:pt>
                <c:pt idx="18">
                  <c:v>437.0</c:v>
                </c:pt>
                <c:pt idx="19">
                  <c:v>386.0</c:v>
                </c:pt>
                <c:pt idx="20">
                  <c:v>371.0</c:v>
                </c:pt>
                <c:pt idx="21">
                  <c:v>330.0</c:v>
                </c:pt>
                <c:pt idx="22">
                  <c:v>310.0</c:v>
                </c:pt>
                <c:pt idx="23">
                  <c:v>263.0</c:v>
                </c:pt>
                <c:pt idx="24">
                  <c:v>239.0</c:v>
                </c:pt>
                <c:pt idx="25">
                  <c:v>228.0</c:v>
                </c:pt>
                <c:pt idx="26">
                  <c:v>218.0</c:v>
                </c:pt>
                <c:pt idx="27">
                  <c:v>204.0</c:v>
                </c:pt>
                <c:pt idx="28">
                  <c:v>209.0</c:v>
                </c:pt>
                <c:pt idx="29">
                  <c:v>185.0</c:v>
                </c:pt>
                <c:pt idx="30">
                  <c:v>161.0</c:v>
                </c:pt>
                <c:pt idx="31">
                  <c:v>196.0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'980032'!$B$1069:$B$1100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'980032'!$F$1069:$F$1100</c:f>
              <c:numCache>
                <c:formatCode>0</c:formatCode>
                <c:ptCount val="32"/>
                <c:pt idx="0">
                  <c:v>141.658711306095</c:v>
                </c:pt>
                <c:pt idx="1">
                  <c:v>141.7708700169007</c:v>
                </c:pt>
                <c:pt idx="2">
                  <c:v>142.0176464220152</c:v>
                </c:pt>
                <c:pt idx="3">
                  <c:v>142.498192646378</c:v>
                </c:pt>
                <c:pt idx="4">
                  <c:v>143.4060974566837</c:v>
                </c:pt>
                <c:pt idx="5">
                  <c:v>144.9274047281778</c:v>
                </c:pt>
                <c:pt idx="6">
                  <c:v>147.6808726412294</c:v>
                </c:pt>
                <c:pt idx="7">
                  <c:v>152.3470045579273</c:v>
                </c:pt>
                <c:pt idx="8">
                  <c:v>159.6864802908364</c:v>
                </c:pt>
                <c:pt idx="9">
                  <c:v>170.488975678473</c:v>
                </c:pt>
                <c:pt idx="10">
                  <c:v>184.8566583925364</c:v>
                </c:pt>
                <c:pt idx="11">
                  <c:v>204.5958561361888</c:v>
                </c:pt>
                <c:pt idx="12">
                  <c:v>228.8914994923201</c:v>
                </c:pt>
                <c:pt idx="13">
                  <c:v>255.535328471647</c:v>
                </c:pt>
                <c:pt idx="14">
                  <c:v>286.1590974998226</c:v>
                </c:pt>
                <c:pt idx="15">
                  <c:v>316.8470844294643</c:v>
                </c:pt>
                <c:pt idx="16">
                  <c:v>344.1299715330884</c:v>
                </c:pt>
                <c:pt idx="17">
                  <c:v>364.5917912118366</c:v>
                </c:pt>
                <c:pt idx="18">
                  <c:v>375.3452972032626</c:v>
                </c:pt>
                <c:pt idx="19">
                  <c:v>376.8093346026848</c:v>
                </c:pt>
                <c:pt idx="20">
                  <c:v>367.5356333009303</c:v>
                </c:pt>
                <c:pt idx="21">
                  <c:v>348.8644967937097</c:v>
                </c:pt>
                <c:pt idx="22">
                  <c:v>321.9136432295765</c:v>
                </c:pt>
                <c:pt idx="23">
                  <c:v>291.5762203573937</c:v>
                </c:pt>
                <c:pt idx="24">
                  <c:v>262.885486779991</c:v>
                </c:pt>
                <c:pt idx="25">
                  <c:v>236.2533010786514</c:v>
                </c:pt>
                <c:pt idx="26">
                  <c:v>210.7757903020442</c:v>
                </c:pt>
                <c:pt idx="27">
                  <c:v>188.9048257185771</c:v>
                </c:pt>
                <c:pt idx="28">
                  <c:v>174.1242749959081</c:v>
                </c:pt>
                <c:pt idx="29">
                  <c:v>161.8833972452125</c:v>
                </c:pt>
                <c:pt idx="30">
                  <c:v>154.0158165412533</c:v>
                </c:pt>
                <c:pt idx="31">
                  <c:v>149.0086035332177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8755576"/>
        <c:axId val="-2058763320"/>
      </c:scatterChart>
      <c:valAx>
        <c:axId val="-2058755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8763320"/>
        <c:crosses val="autoZero"/>
        <c:crossBetween val="midCat"/>
      </c:valAx>
      <c:valAx>
        <c:axId val="-2058763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87555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'980032'!$B$1119:$B$1150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'980032'!$E$1119:$E$1150</c:f>
              <c:numCache>
                <c:formatCode>General</c:formatCode>
                <c:ptCount val="32"/>
                <c:pt idx="0">
                  <c:v>105.0</c:v>
                </c:pt>
                <c:pt idx="1">
                  <c:v>124.0</c:v>
                </c:pt>
                <c:pt idx="2">
                  <c:v>131.0</c:v>
                </c:pt>
                <c:pt idx="3">
                  <c:v>121.0</c:v>
                </c:pt>
                <c:pt idx="4">
                  <c:v>164.0</c:v>
                </c:pt>
                <c:pt idx="5">
                  <c:v>152.0</c:v>
                </c:pt>
                <c:pt idx="6">
                  <c:v>182.0</c:v>
                </c:pt>
                <c:pt idx="7">
                  <c:v>152.0</c:v>
                </c:pt>
                <c:pt idx="8">
                  <c:v>193.0</c:v>
                </c:pt>
                <c:pt idx="9">
                  <c:v>184.0</c:v>
                </c:pt>
                <c:pt idx="10">
                  <c:v>176.0</c:v>
                </c:pt>
                <c:pt idx="11">
                  <c:v>192.0</c:v>
                </c:pt>
                <c:pt idx="12">
                  <c:v>249.0</c:v>
                </c:pt>
                <c:pt idx="13">
                  <c:v>227.0</c:v>
                </c:pt>
                <c:pt idx="14">
                  <c:v>292.0</c:v>
                </c:pt>
                <c:pt idx="15">
                  <c:v>334.0</c:v>
                </c:pt>
                <c:pt idx="16">
                  <c:v>392.0</c:v>
                </c:pt>
                <c:pt idx="17">
                  <c:v>410.0</c:v>
                </c:pt>
                <c:pt idx="18">
                  <c:v>427.0</c:v>
                </c:pt>
                <c:pt idx="19">
                  <c:v>417.0</c:v>
                </c:pt>
                <c:pt idx="20">
                  <c:v>378.0</c:v>
                </c:pt>
                <c:pt idx="21">
                  <c:v>325.0</c:v>
                </c:pt>
                <c:pt idx="22">
                  <c:v>303.0</c:v>
                </c:pt>
                <c:pt idx="23">
                  <c:v>268.0</c:v>
                </c:pt>
                <c:pt idx="24">
                  <c:v>226.0</c:v>
                </c:pt>
                <c:pt idx="25">
                  <c:v>203.0</c:v>
                </c:pt>
                <c:pt idx="26">
                  <c:v>209.0</c:v>
                </c:pt>
                <c:pt idx="27">
                  <c:v>174.0</c:v>
                </c:pt>
                <c:pt idx="28">
                  <c:v>182.0</c:v>
                </c:pt>
                <c:pt idx="29">
                  <c:v>169.0</c:v>
                </c:pt>
                <c:pt idx="30">
                  <c:v>190.0</c:v>
                </c:pt>
                <c:pt idx="31">
                  <c:v>174.0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'980032'!$B$1119:$B$1150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'980032'!$F$1119:$F$1150</c:f>
              <c:numCache>
                <c:formatCode>0</c:formatCode>
                <c:ptCount val="32"/>
                <c:pt idx="0">
                  <c:v>147.3026286664931</c:v>
                </c:pt>
                <c:pt idx="1">
                  <c:v>147.327218364374</c:v>
                </c:pt>
                <c:pt idx="2">
                  <c:v>147.3948709018986</c:v>
                </c:pt>
                <c:pt idx="3">
                  <c:v>147.5573125913003</c:v>
                </c:pt>
                <c:pt idx="4">
                  <c:v>147.9295440469762</c:v>
                </c:pt>
                <c:pt idx="5">
                  <c:v>148.6711000666022</c:v>
                </c:pt>
                <c:pt idx="6">
                  <c:v>150.2492278413773</c:v>
                </c:pt>
                <c:pt idx="7">
                  <c:v>153.3677469480015</c:v>
                </c:pt>
                <c:pt idx="8">
                  <c:v>159.0078414169206</c:v>
                </c:pt>
                <c:pt idx="9">
                  <c:v>168.3966074129059</c:v>
                </c:pt>
                <c:pt idx="10">
                  <c:v>182.2573034233823</c:v>
                </c:pt>
                <c:pt idx="11">
                  <c:v>203.0747039739313</c:v>
                </c:pt>
                <c:pt idx="12">
                  <c:v>230.6609897264095</c:v>
                </c:pt>
                <c:pt idx="13">
                  <c:v>262.6119195249349</c:v>
                </c:pt>
                <c:pt idx="14">
                  <c:v>300.6891758080403</c:v>
                </c:pt>
                <c:pt idx="15">
                  <c:v>339.3875504378588</c:v>
                </c:pt>
                <c:pt idx="16">
                  <c:v>373.1362155267707</c:v>
                </c:pt>
                <c:pt idx="17">
                  <c:v>396.4300390604276</c:v>
                </c:pt>
                <c:pt idx="18">
                  <c:v>405.4449515713123</c:v>
                </c:pt>
                <c:pt idx="19">
                  <c:v>400.2978710828777</c:v>
                </c:pt>
                <c:pt idx="20">
                  <c:v>380.3833507589037</c:v>
                </c:pt>
                <c:pt idx="21">
                  <c:v>349.4282429213607</c:v>
                </c:pt>
                <c:pt idx="22">
                  <c:v>310.5257195958217</c:v>
                </c:pt>
                <c:pt idx="23">
                  <c:v>271.6154098267112</c:v>
                </c:pt>
                <c:pt idx="24">
                  <c:v>238.7389292217755</c:v>
                </c:pt>
                <c:pt idx="25">
                  <c:v>211.5025043051572</c:v>
                </c:pt>
                <c:pt idx="26">
                  <c:v>188.5444413859913</c:v>
                </c:pt>
                <c:pt idx="27">
                  <c:v>171.534172402374</c:v>
                </c:pt>
                <c:pt idx="28">
                  <c:v>161.6957092669871</c:v>
                </c:pt>
                <c:pt idx="29">
                  <c:v>154.791611211671</c:v>
                </c:pt>
                <c:pt idx="30">
                  <c:v>151.1099528106027</c:v>
                </c:pt>
                <c:pt idx="31">
                  <c:v>149.1743090549137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8422360"/>
        <c:axId val="-2058603944"/>
      </c:scatterChart>
      <c:valAx>
        <c:axId val="-2058422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8603944"/>
        <c:crosses val="autoZero"/>
        <c:crossBetween val="midCat"/>
      </c:valAx>
      <c:valAx>
        <c:axId val="-2058603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8422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'980032'!$B$1169:$B$1200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'980032'!$E$1169:$E$1200</c:f>
              <c:numCache>
                <c:formatCode>General</c:formatCode>
                <c:ptCount val="32"/>
                <c:pt idx="0">
                  <c:v>117.0</c:v>
                </c:pt>
                <c:pt idx="1">
                  <c:v>129.0</c:v>
                </c:pt>
                <c:pt idx="2">
                  <c:v>127.0</c:v>
                </c:pt>
                <c:pt idx="3">
                  <c:v>127.0</c:v>
                </c:pt>
                <c:pt idx="4">
                  <c:v>136.0</c:v>
                </c:pt>
                <c:pt idx="5">
                  <c:v>135.0</c:v>
                </c:pt>
                <c:pt idx="6">
                  <c:v>158.0</c:v>
                </c:pt>
                <c:pt idx="7">
                  <c:v>171.0</c:v>
                </c:pt>
                <c:pt idx="8">
                  <c:v>187.0</c:v>
                </c:pt>
                <c:pt idx="9">
                  <c:v>213.0</c:v>
                </c:pt>
                <c:pt idx="10">
                  <c:v>179.0</c:v>
                </c:pt>
                <c:pt idx="11">
                  <c:v>232.0</c:v>
                </c:pt>
                <c:pt idx="12">
                  <c:v>249.0</c:v>
                </c:pt>
                <c:pt idx="13">
                  <c:v>285.0</c:v>
                </c:pt>
                <c:pt idx="14">
                  <c:v>312.0</c:v>
                </c:pt>
                <c:pt idx="15">
                  <c:v>377.0</c:v>
                </c:pt>
                <c:pt idx="16">
                  <c:v>422.0</c:v>
                </c:pt>
                <c:pt idx="17">
                  <c:v>413.0</c:v>
                </c:pt>
                <c:pt idx="18">
                  <c:v>448.0</c:v>
                </c:pt>
                <c:pt idx="19">
                  <c:v>451.0</c:v>
                </c:pt>
                <c:pt idx="20">
                  <c:v>410.0</c:v>
                </c:pt>
                <c:pt idx="21">
                  <c:v>358.0</c:v>
                </c:pt>
                <c:pt idx="22">
                  <c:v>298.0</c:v>
                </c:pt>
                <c:pt idx="23">
                  <c:v>272.0</c:v>
                </c:pt>
                <c:pt idx="24">
                  <c:v>255.0</c:v>
                </c:pt>
                <c:pt idx="25">
                  <c:v>215.0</c:v>
                </c:pt>
                <c:pt idx="26">
                  <c:v>221.0</c:v>
                </c:pt>
                <c:pt idx="27">
                  <c:v>202.0</c:v>
                </c:pt>
                <c:pt idx="28">
                  <c:v>210.0</c:v>
                </c:pt>
                <c:pt idx="29">
                  <c:v>165.0</c:v>
                </c:pt>
                <c:pt idx="30">
                  <c:v>175.0</c:v>
                </c:pt>
                <c:pt idx="31">
                  <c:v>197.0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'980032'!$B$1169:$B$1200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'980032'!$F$1169:$F$1200</c:f>
              <c:numCache>
                <c:formatCode>0</c:formatCode>
                <c:ptCount val="32"/>
                <c:pt idx="0">
                  <c:v>141.2945077306603</c:v>
                </c:pt>
                <c:pt idx="1">
                  <c:v>141.4913556868979</c:v>
                </c:pt>
                <c:pt idx="2">
                  <c:v>141.9151247335529</c:v>
                </c:pt>
                <c:pt idx="3">
                  <c:v>142.7219229428648</c:v>
                </c:pt>
                <c:pt idx="4">
                  <c:v>144.2115131718831</c:v>
                </c:pt>
                <c:pt idx="5">
                  <c:v>146.6506755981316</c:v>
                </c:pt>
                <c:pt idx="6">
                  <c:v>150.9598320879727</c:v>
                </c:pt>
                <c:pt idx="7">
                  <c:v>158.0734746716934</c:v>
                </c:pt>
                <c:pt idx="8">
                  <c:v>168.9574228207333</c:v>
                </c:pt>
                <c:pt idx="9">
                  <c:v>184.5197900925238</c:v>
                </c:pt>
                <c:pt idx="10">
                  <c:v>204.6101497361307</c:v>
                </c:pt>
                <c:pt idx="11">
                  <c:v>231.3392498068455</c:v>
                </c:pt>
                <c:pt idx="12">
                  <c:v>263.0881528982861</c:v>
                </c:pt>
                <c:pt idx="13">
                  <c:v>296.5873504552438</c:v>
                </c:pt>
                <c:pt idx="14">
                  <c:v>333.3850449546467</c:v>
                </c:pt>
                <c:pt idx="15">
                  <c:v>368.1611386985959</c:v>
                </c:pt>
                <c:pt idx="16">
                  <c:v>396.6011933268023</c:v>
                </c:pt>
                <c:pt idx="17">
                  <c:v>414.9566349349464</c:v>
                </c:pt>
                <c:pt idx="18">
                  <c:v>421.0371787131837</c:v>
                </c:pt>
                <c:pt idx="19">
                  <c:v>415.2348925392138</c:v>
                </c:pt>
                <c:pt idx="20">
                  <c:v>397.133727729902</c:v>
                </c:pt>
                <c:pt idx="21">
                  <c:v>369.4322756433894</c:v>
                </c:pt>
                <c:pt idx="22">
                  <c:v>333.8856578506812</c:v>
                </c:pt>
                <c:pt idx="23">
                  <c:v>296.7748317643935</c:v>
                </c:pt>
                <c:pt idx="24">
                  <c:v>263.5609871395671</c:v>
                </c:pt>
                <c:pt idx="25">
                  <c:v>234.0835084734704</c:v>
                </c:pt>
                <c:pt idx="26">
                  <c:v>207.0395028263522</c:v>
                </c:pt>
                <c:pt idx="27">
                  <c:v>184.7721363054952</c:v>
                </c:pt>
                <c:pt idx="28">
                  <c:v>170.2938070725777</c:v>
                </c:pt>
                <c:pt idx="29">
                  <c:v>158.736468667238</c:v>
                </c:pt>
                <c:pt idx="30">
                  <c:v>151.5824958475492</c:v>
                </c:pt>
                <c:pt idx="31">
                  <c:v>147.1876082284124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8949384"/>
        <c:axId val="-2058946248"/>
      </c:scatterChart>
      <c:valAx>
        <c:axId val="-2058949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8946248"/>
        <c:crosses val="autoZero"/>
        <c:crossBetween val="midCat"/>
      </c:valAx>
      <c:valAx>
        <c:axId val="-2058946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589493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'980032'!$B$1219:$B$1250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'980032'!$E$1219:$E$1250</c:f>
              <c:numCache>
                <c:formatCode>General</c:formatCode>
                <c:ptCount val="32"/>
                <c:pt idx="0">
                  <c:v>95.0</c:v>
                </c:pt>
                <c:pt idx="1">
                  <c:v>102.0</c:v>
                </c:pt>
                <c:pt idx="2">
                  <c:v>120.0</c:v>
                </c:pt>
                <c:pt idx="3">
                  <c:v>130.0</c:v>
                </c:pt>
                <c:pt idx="4">
                  <c:v>148.0</c:v>
                </c:pt>
                <c:pt idx="5">
                  <c:v>156.0</c:v>
                </c:pt>
                <c:pt idx="6">
                  <c:v>134.0</c:v>
                </c:pt>
                <c:pt idx="7">
                  <c:v>169.0</c:v>
                </c:pt>
                <c:pt idx="8">
                  <c:v>151.0</c:v>
                </c:pt>
                <c:pt idx="9">
                  <c:v>183.0</c:v>
                </c:pt>
                <c:pt idx="10">
                  <c:v>201.0</c:v>
                </c:pt>
                <c:pt idx="11">
                  <c:v>222.0</c:v>
                </c:pt>
                <c:pt idx="12">
                  <c:v>256.0</c:v>
                </c:pt>
                <c:pt idx="13">
                  <c:v>271.0</c:v>
                </c:pt>
                <c:pt idx="14">
                  <c:v>287.0</c:v>
                </c:pt>
                <c:pt idx="15">
                  <c:v>340.0</c:v>
                </c:pt>
                <c:pt idx="16">
                  <c:v>365.0</c:v>
                </c:pt>
                <c:pt idx="17">
                  <c:v>386.0</c:v>
                </c:pt>
                <c:pt idx="18">
                  <c:v>403.0</c:v>
                </c:pt>
                <c:pt idx="19">
                  <c:v>434.0</c:v>
                </c:pt>
                <c:pt idx="20">
                  <c:v>350.0</c:v>
                </c:pt>
                <c:pt idx="21">
                  <c:v>330.0</c:v>
                </c:pt>
                <c:pt idx="22">
                  <c:v>263.0</c:v>
                </c:pt>
                <c:pt idx="23">
                  <c:v>273.0</c:v>
                </c:pt>
                <c:pt idx="24">
                  <c:v>231.0</c:v>
                </c:pt>
                <c:pt idx="25">
                  <c:v>198.0</c:v>
                </c:pt>
                <c:pt idx="26">
                  <c:v>221.0</c:v>
                </c:pt>
                <c:pt idx="27">
                  <c:v>195.0</c:v>
                </c:pt>
                <c:pt idx="28">
                  <c:v>181.0</c:v>
                </c:pt>
                <c:pt idx="29">
                  <c:v>197.0</c:v>
                </c:pt>
                <c:pt idx="30">
                  <c:v>199.0</c:v>
                </c:pt>
                <c:pt idx="31">
                  <c:v>210.0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'980032'!$B$1219:$B$1250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'980032'!$F$1219:$F$1250</c:f>
              <c:numCache>
                <c:formatCode>0</c:formatCode>
                <c:ptCount val="32"/>
                <c:pt idx="0">
                  <c:v>127.6511232987083</c:v>
                </c:pt>
                <c:pt idx="1">
                  <c:v>128.3077777315156</c:v>
                </c:pt>
                <c:pt idx="2">
                  <c:v>129.4897949801864</c:v>
                </c:pt>
                <c:pt idx="3">
                  <c:v>131.3898202993207</c:v>
                </c:pt>
                <c:pt idx="4">
                  <c:v>134.3885098330401</c:v>
                </c:pt>
                <c:pt idx="5">
                  <c:v>138.6485103634869</c:v>
                </c:pt>
                <c:pt idx="6">
                  <c:v>145.2317483880385</c:v>
                </c:pt>
                <c:pt idx="7">
                  <c:v>154.7868397631474</c:v>
                </c:pt>
                <c:pt idx="8">
                  <c:v>167.7665469112643</c:v>
                </c:pt>
                <c:pt idx="9">
                  <c:v>184.439290438252</c:v>
                </c:pt>
                <c:pt idx="10">
                  <c:v>204.041396154169</c:v>
                </c:pt>
                <c:pt idx="11">
                  <c:v>228.0429137172465</c:v>
                </c:pt>
                <c:pt idx="12">
                  <c:v>254.5362709923727</c:v>
                </c:pt>
                <c:pt idx="13">
                  <c:v>280.8530322638833</c:v>
                </c:pt>
                <c:pt idx="14">
                  <c:v>308.3604056116861</c:v>
                </c:pt>
                <c:pt idx="15">
                  <c:v>333.3504508630949</c:v>
                </c:pt>
                <c:pt idx="16">
                  <c:v>353.2613805698953</c:v>
                </c:pt>
                <c:pt idx="17">
                  <c:v>366.0139302520907</c:v>
                </c:pt>
                <c:pt idx="18">
                  <c:v>370.4440843457873</c:v>
                </c:pt>
                <c:pt idx="19">
                  <c:v>366.9614202729672</c:v>
                </c:pt>
                <c:pt idx="20">
                  <c:v>355.1042004934477</c:v>
                </c:pt>
                <c:pt idx="21">
                  <c:v>336.2874912599225</c:v>
                </c:pt>
                <c:pt idx="22">
                  <c:v>311.1491229025692</c:v>
                </c:pt>
                <c:pt idx="23">
                  <c:v>283.5763780349773</c:v>
                </c:pt>
                <c:pt idx="24">
                  <c:v>257.4662822656819</c:v>
                </c:pt>
                <c:pt idx="25">
                  <c:v>232.790361071944</c:v>
                </c:pt>
                <c:pt idx="26">
                  <c:v>208.4042028935797</c:v>
                </c:pt>
                <c:pt idx="27">
                  <c:v>186.4310442173112</c:v>
                </c:pt>
                <c:pt idx="28">
                  <c:v>170.6750317806336</c:v>
                </c:pt>
                <c:pt idx="29">
                  <c:v>156.6796545787489</c:v>
                </c:pt>
                <c:pt idx="30">
                  <c:v>146.8927294103509</c:v>
                </c:pt>
                <c:pt idx="31">
                  <c:v>140.0700418792136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029448"/>
        <c:axId val="-2115033576"/>
      </c:scatterChart>
      <c:valAx>
        <c:axId val="-2115029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033576"/>
        <c:crosses val="autoZero"/>
        <c:crossBetween val="midCat"/>
      </c:valAx>
      <c:valAx>
        <c:axId val="-2115033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029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'980032'!$B$1269:$B$1300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'980032'!$E$1269:$E$1300</c:f>
              <c:numCache>
                <c:formatCode>General</c:formatCode>
                <c:ptCount val="32"/>
                <c:pt idx="0">
                  <c:v>112.0</c:v>
                </c:pt>
                <c:pt idx="1">
                  <c:v>94.0</c:v>
                </c:pt>
                <c:pt idx="2">
                  <c:v>106.0</c:v>
                </c:pt>
                <c:pt idx="3">
                  <c:v>147.0</c:v>
                </c:pt>
                <c:pt idx="4">
                  <c:v>142.0</c:v>
                </c:pt>
                <c:pt idx="5">
                  <c:v>174.0</c:v>
                </c:pt>
                <c:pt idx="6">
                  <c:v>153.0</c:v>
                </c:pt>
                <c:pt idx="7">
                  <c:v>177.0</c:v>
                </c:pt>
                <c:pt idx="8">
                  <c:v>168.0</c:v>
                </c:pt>
                <c:pt idx="9">
                  <c:v>201.0</c:v>
                </c:pt>
                <c:pt idx="10">
                  <c:v>213.0</c:v>
                </c:pt>
                <c:pt idx="11">
                  <c:v>219.0</c:v>
                </c:pt>
                <c:pt idx="12">
                  <c:v>256.0</c:v>
                </c:pt>
                <c:pt idx="13">
                  <c:v>288.0</c:v>
                </c:pt>
                <c:pt idx="14">
                  <c:v>379.0</c:v>
                </c:pt>
                <c:pt idx="15">
                  <c:v>389.0</c:v>
                </c:pt>
                <c:pt idx="16">
                  <c:v>393.0</c:v>
                </c:pt>
                <c:pt idx="17">
                  <c:v>451.0</c:v>
                </c:pt>
                <c:pt idx="18">
                  <c:v>429.0</c:v>
                </c:pt>
                <c:pt idx="19">
                  <c:v>408.0</c:v>
                </c:pt>
                <c:pt idx="20">
                  <c:v>350.0</c:v>
                </c:pt>
                <c:pt idx="21">
                  <c:v>279.0</c:v>
                </c:pt>
                <c:pt idx="22">
                  <c:v>259.0</c:v>
                </c:pt>
                <c:pt idx="23">
                  <c:v>231.0</c:v>
                </c:pt>
                <c:pt idx="24">
                  <c:v>207.0</c:v>
                </c:pt>
                <c:pt idx="25">
                  <c:v>190.0</c:v>
                </c:pt>
                <c:pt idx="26">
                  <c:v>227.0</c:v>
                </c:pt>
                <c:pt idx="27">
                  <c:v>232.0</c:v>
                </c:pt>
                <c:pt idx="28">
                  <c:v>187.0</c:v>
                </c:pt>
                <c:pt idx="29">
                  <c:v>191.0</c:v>
                </c:pt>
                <c:pt idx="30">
                  <c:v>153.0</c:v>
                </c:pt>
                <c:pt idx="31">
                  <c:v>160.0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'980032'!$B$1269:$B$1300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'980032'!$F$1269:$F$1300</c:f>
              <c:numCache>
                <c:formatCode>0</c:formatCode>
                <c:ptCount val="32"/>
                <c:pt idx="0">
                  <c:v>137.8408087508654</c:v>
                </c:pt>
                <c:pt idx="1">
                  <c:v>138.1076803496847</c:v>
                </c:pt>
                <c:pt idx="2">
                  <c:v>138.6790646335455</c:v>
                </c:pt>
                <c:pt idx="3">
                  <c:v>139.758039344239</c:v>
                </c:pt>
                <c:pt idx="4">
                  <c:v>141.7286188528606</c:v>
                </c:pt>
                <c:pt idx="5">
                  <c:v>144.9129456081534</c:v>
                </c:pt>
                <c:pt idx="6">
                  <c:v>150.4473165476621</c:v>
                </c:pt>
                <c:pt idx="7">
                  <c:v>159.3997489859436</c:v>
                </c:pt>
                <c:pt idx="8">
                  <c:v>172.7687123664116</c:v>
                </c:pt>
                <c:pt idx="9">
                  <c:v>191.3507390167754</c:v>
                </c:pt>
                <c:pt idx="10">
                  <c:v>214.5806558986572</c:v>
                </c:pt>
                <c:pt idx="11">
                  <c:v>244.3384242431557</c:v>
                </c:pt>
                <c:pt idx="12">
                  <c:v>278.1022884416057</c:v>
                </c:pt>
                <c:pt idx="13">
                  <c:v>311.8450126202884</c:v>
                </c:pt>
                <c:pt idx="14">
                  <c:v>346.3980806810509</c:v>
                </c:pt>
                <c:pt idx="15">
                  <c:v>375.8672094660558</c:v>
                </c:pt>
                <c:pt idx="16">
                  <c:v>396.0610602389053</c:v>
                </c:pt>
                <c:pt idx="17">
                  <c:v>404.100446591377</c:v>
                </c:pt>
                <c:pt idx="18">
                  <c:v>399.9028737661272</c:v>
                </c:pt>
                <c:pt idx="19">
                  <c:v>383.759164171518</c:v>
                </c:pt>
                <c:pt idx="20">
                  <c:v>357.2339809621222</c:v>
                </c:pt>
                <c:pt idx="21">
                  <c:v>324.352360061182</c:v>
                </c:pt>
                <c:pt idx="22">
                  <c:v>287.2480989392287</c:v>
                </c:pt>
                <c:pt idx="23">
                  <c:v>252.1545543374479</c:v>
                </c:pt>
                <c:pt idx="24">
                  <c:v>223.1953755333373</c:v>
                </c:pt>
                <c:pt idx="25">
                  <c:v>199.267777058961</c:v>
                </c:pt>
                <c:pt idx="26">
                  <c:v>178.8154775212903</c:v>
                </c:pt>
                <c:pt idx="27">
                  <c:v>163.1812024574217</c:v>
                </c:pt>
                <c:pt idx="28">
                  <c:v>153.7214703588203</c:v>
                </c:pt>
                <c:pt idx="29">
                  <c:v>146.6879589822955</c:v>
                </c:pt>
                <c:pt idx="30">
                  <c:v>142.6493185881722</c:v>
                </c:pt>
                <c:pt idx="31">
                  <c:v>140.3422253444287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022024"/>
        <c:axId val="-2115035624"/>
      </c:scatterChart>
      <c:valAx>
        <c:axId val="-2115022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035624"/>
        <c:crosses val="autoZero"/>
        <c:crossBetween val="midCat"/>
      </c:valAx>
      <c:valAx>
        <c:axId val="-2115035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0220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'980032'!$B$1319:$B$1350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'980032'!$E$1319:$E$1350</c:f>
              <c:numCache>
                <c:formatCode>General</c:formatCode>
                <c:ptCount val="32"/>
                <c:pt idx="0">
                  <c:v>126.0</c:v>
                </c:pt>
                <c:pt idx="1">
                  <c:v>132.0</c:v>
                </c:pt>
                <c:pt idx="2">
                  <c:v>126.0</c:v>
                </c:pt>
                <c:pt idx="3">
                  <c:v>148.0</c:v>
                </c:pt>
                <c:pt idx="4">
                  <c:v>128.0</c:v>
                </c:pt>
                <c:pt idx="5">
                  <c:v>189.0</c:v>
                </c:pt>
                <c:pt idx="6">
                  <c:v>163.0</c:v>
                </c:pt>
                <c:pt idx="7">
                  <c:v>171.0</c:v>
                </c:pt>
                <c:pt idx="8">
                  <c:v>188.0</c:v>
                </c:pt>
                <c:pt idx="9">
                  <c:v>205.0</c:v>
                </c:pt>
                <c:pt idx="10">
                  <c:v>207.0</c:v>
                </c:pt>
                <c:pt idx="11">
                  <c:v>230.0</c:v>
                </c:pt>
                <c:pt idx="12">
                  <c:v>280.0</c:v>
                </c:pt>
                <c:pt idx="13">
                  <c:v>318.0</c:v>
                </c:pt>
                <c:pt idx="14">
                  <c:v>378.0</c:v>
                </c:pt>
                <c:pt idx="15">
                  <c:v>377.0</c:v>
                </c:pt>
                <c:pt idx="16">
                  <c:v>449.0</c:v>
                </c:pt>
                <c:pt idx="17">
                  <c:v>434.0</c:v>
                </c:pt>
                <c:pt idx="18">
                  <c:v>426.0</c:v>
                </c:pt>
                <c:pt idx="19">
                  <c:v>409.0</c:v>
                </c:pt>
                <c:pt idx="20">
                  <c:v>339.0</c:v>
                </c:pt>
                <c:pt idx="21">
                  <c:v>294.0</c:v>
                </c:pt>
                <c:pt idx="22">
                  <c:v>272.0</c:v>
                </c:pt>
                <c:pt idx="23">
                  <c:v>246.0</c:v>
                </c:pt>
                <c:pt idx="24">
                  <c:v>202.0</c:v>
                </c:pt>
                <c:pt idx="25">
                  <c:v>217.0</c:v>
                </c:pt>
                <c:pt idx="26">
                  <c:v>181.0</c:v>
                </c:pt>
                <c:pt idx="27">
                  <c:v>208.0</c:v>
                </c:pt>
                <c:pt idx="28">
                  <c:v>200.0</c:v>
                </c:pt>
                <c:pt idx="29">
                  <c:v>200.0</c:v>
                </c:pt>
                <c:pt idx="30">
                  <c:v>197.0</c:v>
                </c:pt>
                <c:pt idx="31">
                  <c:v>186.0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'980032'!$B$1319:$B$1350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'980032'!$F$1319:$F$1350</c:f>
              <c:numCache>
                <c:formatCode>0</c:formatCode>
                <c:ptCount val="32"/>
                <c:pt idx="0">
                  <c:v>157.6381673608275</c:v>
                </c:pt>
                <c:pt idx="1">
                  <c:v>157.7045557783674</c:v>
                </c:pt>
                <c:pt idx="2">
                  <c:v>157.8779854963837</c:v>
                </c:pt>
                <c:pt idx="3">
                  <c:v>158.2725853797303</c:v>
                </c:pt>
                <c:pt idx="4">
                  <c:v>159.1280697932326</c:v>
                </c:pt>
                <c:pt idx="5">
                  <c:v>160.7400706186911</c:v>
                </c:pt>
                <c:pt idx="6">
                  <c:v>163.9739995189792</c:v>
                </c:pt>
                <c:pt idx="7">
                  <c:v>169.9672236887631</c:v>
                </c:pt>
                <c:pt idx="8">
                  <c:v>180.092654456512</c:v>
                </c:pt>
                <c:pt idx="9">
                  <c:v>195.7821232100861</c:v>
                </c:pt>
                <c:pt idx="10">
                  <c:v>217.2868542628671</c:v>
                </c:pt>
                <c:pt idx="11">
                  <c:v>247.0825662393699</c:v>
                </c:pt>
                <c:pt idx="12">
                  <c:v>283.1602190459793</c:v>
                </c:pt>
                <c:pt idx="13">
                  <c:v>320.9907577515543</c:v>
                </c:pt>
                <c:pt idx="14">
                  <c:v>360.9673660626812</c:v>
                </c:pt>
                <c:pt idx="15">
                  <c:v>395.4083417744046</c:v>
                </c:pt>
                <c:pt idx="16">
                  <c:v>418.2859438644836</c:v>
                </c:pt>
                <c:pt idx="17">
                  <c:v>425.4988086611185</c:v>
                </c:pt>
                <c:pt idx="18">
                  <c:v>417.3019398754518</c:v>
                </c:pt>
                <c:pt idx="19">
                  <c:v>394.3500796736572</c:v>
                </c:pt>
                <c:pt idx="20">
                  <c:v>359.92983960007</c:v>
                </c:pt>
                <c:pt idx="21">
                  <c:v>320.2326907783449</c:v>
                </c:pt>
                <c:pt idx="22">
                  <c:v>278.7407358238631</c:v>
                </c:pt>
                <c:pt idx="23">
                  <c:v>242.7487540911809</c:v>
                </c:pt>
                <c:pt idx="24">
                  <c:v>215.6857066785452</c:v>
                </c:pt>
                <c:pt idx="25">
                  <c:v>195.4317240925998</c:v>
                </c:pt>
                <c:pt idx="26">
                  <c:v>179.9690674135812</c:v>
                </c:pt>
                <c:pt idx="27">
                  <c:v>169.6264729321834</c:v>
                </c:pt>
                <c:pt idx="28">
                  <c:v>164.2017164151341</c:v>
                </c:pt>
                <c:pt idx="29">
                  <c:v>160.7374245694155</c:v>
                </c:pt>
                <c:pt idx="30">
                  <c:v>159.0632954301294</c:v>
                </c:pt>
                <c:pt idx="31">
                  <c:v>158.2617772352854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096072"/>
        <c:axId val="-2115099816"/>
      </c:scatterChart>
      <c:valAx>
        <c:axId val="-2115096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099816"/>
        <c:crosses val="autoZero"/>
        <c:crossBetween val="midCat"/>
      </c:valAx>
      <c:valAx>
        <c:axId val="-2115099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096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'980032'!$B$1369:$B$1400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'980032'!$E$1369:$E$1400</c:f>
              <c:numCache>
                <c:formatCode>General</c:formatCode>
                <c:ptCount val="32"/>
                <c:pt idx="0">
                  <c:v>142.0</c:v>
                </c:pt>
                <c:pt idx="1">
                  <c:v>112.0</c:v>
                </c:pt>
                <c:pt idx="2">
                  <c:v>114.0</c:v>
                </c:pt>
                <c:pt idx="3">
                  <c:v>152.0</c:v>
                </c:pt>
                <c:pt idx="4">
                  <c:v>161.0</c:v>
                </c:pt>
                <c:pt idx="5">
                  <c:v>131.0</c:v>
                </c:pt>
                <c:pt idx="6">
                  <c:v>154.0</c:v>
                </c:pt>
                <c:pt idx="7">
                  <c:v>165.0</c:v>
                </c:pt>
                <c:pt idx="8">
                  <c:v>171.0</c:v>
                </c:pt>
                <c:pt idx="9">
                  <c:v>195.0</c:v>
                </c:pt>
                <c:pt idx="10">
                  <c:v>209.0</c:v>
                </c:pt>
                <c:pt idx="11">
                  <c:v>214.0</c:v>
                </c:pt>
                <c:pt idx="12">
                  <c:v>267.0</c:v>
                </c:pt>
                <c:pt idx="13">
                  <c:v>320.0</c:v>
                </c:pt>
                <c:pt idx="14">
                  <c:v>357.0</c:v>
                </c:pt>
                <c:pt idx="15">
                  <c:v>403.0</c:v>
                </c:pt>
                <c:pt idx="16">
                  <c:v>399.0</c:v>
                </c:pt>
                <c:pt idx="17">
                  <c:v>388.0</c:v>
                </c:pt>
                <c:pt idx="18">
                  <c:v>345.0</c:v>
                </c:pt>
                <c:pt idx="19">
                  <c:v>353.0</c:v>
                </c:pt>
                <c:pt idx="20">
                  <c:v>311.0</c:v>
                </c:pt>
                <c:pt idx="21">
                  <c:v>264.0</c:v>
                </c:pt>
                <c:pt idx="22">
                  <c:v>242.0</c:v>
                </c:pt>
                <c:pt idx="23">
                  <c:v>210.0</c:v>
                </c:pt>
                <c:pt idx="24">
                  <c:v>220.0</c:v>
                </c:pt>
                <c:pt idx="25">
                  <c:v>192.0</c:v>
                </c:pt>
                <c:pt idx="26">
                  <c:v>200.0</c:v>
                </c:pt>
                <c:pt idx="27">
                  <c:v>190.0</c:v>
                </c:pt>
                <c:pt idx="28">
                  <c:v>178.0</c:v>
                </c:pt>
                <c:pt idx="29">
                  <c:v>178.0</c:v>
                </c:pt>
                <c:pt idx="30">
                  <c:v>204.0</c:v>
                </c:pt>
                <c:pt idx="31">
                  <c:v>198.0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'980032'!$B$1369:$B$1400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'980032'!$F$1369:$F$1400</c:f>
              <c:numCache>
                <c:formatCode>0</c:formatCode>
                <c:ptCount val="32"/>
                <c:pt idx="0">
                  <c:v>152.3468812217126</c:v>
                </c:pt>
                <c:pt idx="1">
                  <c:v>152.4307690335588</c:v>
                </c:pt>
                <c:pt idx="2">
                  <c:v>152.6433219061394</c:v>
                </c:pt>
                <c:pt idx="3">
                  <c:v>153.1125863736299</c:v>
                </c:pt>
                <c:pt idx="4">
                  <c:v>154.1004584084354</c:v>
                </c:pt>
                <c:pt idx="5">
                  <c:v>155.9103455061255</c:v>
                </c:pt>
                <c:pt idx="6">
                  <c:v>159.4400005306492</c:v>
                </c:pt>
                <c:pt idx="7">
                  <c:v>165.7928643533395</c:v>
                </c:pt>
                <c:pt idx="8">
                  <c:v>176.2144362082275</c:v>
                </c:pt>
                <c:pt idx="9">
                  <c:v>191.8942800561781</c:v>
                </c:pt>
                <c:pt idx="10">
                  <c:v>212.7698054627492</c:v>
                </c:pt>
                <c:pt idx="11">
                  <c:v>240.8334293124855</c:v>
                </c:pt>
                <c:pt idx="12">
                  <c:v>273.7244494619695</c:v>
                </c:pt>
                <c:pt idx="13">
                  <c:v>307.0224981060143</c:v>
                </c:pt>
                <c:pt idx="14">
                  <c:v>340.739372892643</c:v>
                </c:pt>
                <c:pt idx="15">
                  <c:v>368.0233715677743</c:v>
                </c:pt>
                <c:pt idx="16">
                  <c:v>383.9681749603349</c:v>
                </c:pt>
                <c:pt idx="17">
                  <c:v>385.7373132546132</c:v>
                </c:pt>
                <c:pt idx="18">
                  <c:v>374.6590392856547</c:v>
                </c:pt>
                <c:pt idx="19">
                  <c:v>351.3771940285735</c:v>
                </c:pt>
                <c:pt idx="20">
                  <c:v>319.4456960618854</c:v>
                </c:pt>
                <c:pt idx="21">
                  <c:v>284.4001175347563</c:v>
                </c:pt>
                <c:pt idx="22">
                  <c:v>249.0453417077452</c:v>
                </c:pt>
                <c:pt idx="23">
                  <c:v>219.2341140877343</c:v>
                </c:pt>
                <c:pt idx="24">
                  <c:v>197.325666156383</c:v>
                </c:pt>
                <c:pt idx="25">
                  <c:v>181.2413634648136</c:v>
                </c:pt>
                <c:pt idx="26">
                  <c:v>169.1789562441475</c:v>
                </c:pt>
                <c:pt idx="27">
                  <c:v>161.2497895137704</c:v>
                </c:pt>
                <c:pt idx="28">
                  <c:v>157.155351126472</c:v>
                </c:pt>
                <c:pt idx="29">
                  <c:v>154.577038091556</c:v>
                </c:pt>
                <c:pt idx="30">
                  <c:v>153.3479853978813</c:v>
                </c:pt>
                <c:pt idx="31">
                  <c:v>152.7666074198898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159176"/>
        <c:axId val="-2115160664"/>
      </c:scatterChart>
      <c:valAx>
        <c:axId val="-2115159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160664"/>
        <c:crosses val="autoZero"/>
        <c:crossBetween val="midCat"/>
      </c:valAx>
      <c:valAx>
        <c:axId val="-2115160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1591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'980032'!$B$1419:$B$1450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'980032'!$E$1419:$E$1450</c:f>
              <c:numCache>
                <c:formatCode>General</c:formatCode>
                <c:ptCount val="32"/>
                <c:pt idx="0">
                  <c:v>95.0</c:v>
                </c:pt>
                <c:pt idx="1">
                  <c:v>148.0</c:v>
                </c:pt>
                <c:pt idx="2">
                  <c:v>122.0</c:v>
                </c:pt>
                <c:pt idx="3">
                  <c:v>133.0</c:v>
                </c:pt>
                <c:pt idx="4">
                  <c:v>149.0</c:v>
                </c:pt>
                <c:pt idx="5">
                  <c:v>154.0</c:v>
                </c:pt>
                <c:pt idx="6">
                  <c:v>141.0</c:v>
                </c:pt>
                <c:pt idx="7">
                  <c:v>177.0</c:v>
                </c:pt>
                <c:pt idx="8">
                  <c:v>171.0</c:v>
                </c:pt>
                <c:pt idx="9">
                  <c:v>200.0</c:v>
                </c:pt>
                <c:pt idx="10">
                  <c:v>188.0</c:v>
                </c:pt>
                <c:pt idx="11">
                  <c:v>227.0</c:v>
                </c:pt>
                <c:pt idx="12">
                  <c:v>254.0</c:v>
                </c:pt>
                <c:pt idx="13">
                  <c:v>305.0</c:v>
                </c:pt>
                <c:pt idx="14">
                  <c:v>340.0</c:v>
                </c:pt>
                <c:pt idx="15">
                  <c:v>421.0</c:v>
                </c:pt>
                <c:pt idx="16">
                  <c:v>414.0</c:v>
                </c:pt>
                <c:pt idx="17">
                  <c:v>425.0</c:v>
                </c:pt>
                <c:pt idx="18">
                  <c:v>440.0</c:v>
                </c:pt>
                <c:pt idx="19">
                  <c:v>352.0</c:v>
                </c:pt>
                <c:pt idx="20">
                  <c:v>266.0</c:v>
                </c:pt>
                <c:pt idx="21">
                  <c:v>248.0</c:v>
                </c:pt>
                <c:pt idx="22">
                  <c:v>232.0</c:v>
                </c:pt>
                <c:pt idx="23">
                  <c:v>194.0</c:v>
                </c:pt>
                <c:pt idx="24">
                  <c:v>210.0</c:v>
                </c:pt>
                <c:pt idx="25">
                  <c:v>187.0</c:v>
                </c:pt>
                <c:pt idx="26">
                  <c:v>198.0</c:v>
                </c:pt>
                <c:pt idx="27">
                  <c:v>182.0</c:v>
                </c:pt>
                <c:pt idx="28">
                  <c:v>185.0</c:v>
                </c:pt>
                <c:pt idx="29">
                  <c:v>179.0</c:v>
                </c:pt>
                <c:pt idx="30">
                  <c:v>162.0</c:v>
                </c:pt>
                <c:pt idx="31">
                  <c:v>186.0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'980032'!$B$1419:$B$1450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'980032'!$F$1419:$F$1450</c:f>
              <c:numCache>
                <c:formatCode>0</c:formatCode>
                <c:ptCount val="32"/>
                <c:pt idx="0">
                  <c:v>152.8453133664604</c:v>
                </c:pt>
                <c:pt idx="1">
                  <c:v>152.8541130877942</c:v>
                </c:pt>
                <c:pt idx="2">
                  <c:v>152.8852360343306</c:v>
                </c:pt>
                <c:pt idx="3">
                  <c:v>152.9790389314016</c:v>
                </c:pt>
                <c:pt idx="4">
                  <c:v>153.2419850231581</c:v>
                </c:pt>
                <c:pt idx="5">
                  <c:v>153.8642524202634</c:v>
                </c:pt>
                <c:pt idx="6">
                  <c:v>155.4062507758925</c:v>
                </c:pt>
                <c:pt idx="7">
                  <c:v>158.886953170736</c:v>
                </c:pt>
                <c:pt idx="8">
                  <c:v>165.8967012676474</c:v>
                </c:pt>
                <c:pt idx="9">
                  <c:v>178.5278016606435</c:v>
                </c:pt>
                <c:pt idx="10">
                  <c:v>198.1152863599516</c:v>
                </c:pt>
                <c:pt idx="11">
                  <c:v>228.1066642739453</c:v>
                </c:pt>
                <c:pt idx="12">
                  <c:v>267.2630157750597</c:v>
                </c:pt>
                <c:pt idx="13">
                  <c:v>310.2196622509204</c:v>
                </c:pt>
                <c:pt idx="14">
                  <c:v>356.1199383037785</c:v>
                </c:pt>
                <c:pt idx="15">
                  <c:v>394.0065345291537</c:v>
                </c:pt>
                <c:pt idx="16">
                  <c:v>414.9511325887343</c:v>
                </c:pt>
                <c:pt idx="17">
                  <c:v>413.9229935429149</c:v>
                </c:pt>
                <c:pt idx="18">
                  <c:v>393.8751555042281</c:v>
                </c:pt>
                <c:pt idx="19">
                  <c:v>357.0599015795036</c:v>
                </c:pt>
                <c:pt idx="20">
                  <c:v>311.244058236363</c:v>
                </c:pt>
                <c:pt idx="21">
                  <c:v>265.9445659809774</c:v>
                </c:pt>
                <c:pt idx="22">
                  <c:v>225.5464455004571</c:v>
                </c:pt>
                <c:pt idx="23">
                  <c:v>196.087497055045</c:v>
                </c:pt>
                <c:pt idx="24">
                  <c:v>177.6210881672966</c:v>
                </c:pt>
                <c:pt idx="25">
                  <c:v>166.1856152301401</c:v>
                </c:pt>
                <c:pt idx="26">
                  <c:v>159.1242694427804</c:v>
                </c:pt>
                <c:pt idx="27">
                  <c:v>155.4363629104532</c:v>
                </c:pt>
                <c:pt idx="28">
                  <c:v>153.9499999195307</c:v>
                </c:pt>
                <c:pt idx="29">
                  <c:v>153.2293100255038</c:v>
                </c:pt>
                <c:pt idx="30">
                  <c:v>152.9743568047303</c:v>
                </c:pt>
                <c:pt idx="31">
                  <c:v>152.8854688819226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225608"/>
        <c:axId val="-2115233752"/>
      </c:scatterChart>
      <c:valAx>
        <c:axId val="-2115225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233752"/>
        <c:crosses val="autoZero"/>
        <c:crossBetween val="midCat"/>
      </c:valAx>
      <c:valAx>
        <c:axId val="-2115233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2256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'980032'!$B$1469:$B$1500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'980032'!$E$1469:$E$1500</c:f>
              <c:numCache>
                <c:formatCode>General</c:formatCode>
                <c:ptCount val="32"/>
                <c:pt idx="0">
                  <c:v>115.0</c:v>
                </c:pt>
                <c:pt idx="1">
                  <c:v>119.0</c:v>
                </c:pt>
                <c:pt idx="2">
                  <c:v>127.0</c:v>
                </c:pt>
                <c:pt idx="3">
                  <c:v>149.0</c:v>
                </c:pt>
                <c:pt idx="4">
                  <c:v>138.0</c:v>
                </c:pt>
                <c:pt idx="5">
                  <c:v>153.0</c:v>
                </c:pt>
                <c:pt idx="6">
                  <c:v>146.0</c:v>
                </c:pt>
                <c:pt idx="7">
                  <c:v>178.0</c:v>
                </c:pt>
                <c:pt idx="8">
                  <c:v>154.0</c:v>
                </c:pt>
                <c:pt idx="9">
                  <c:v>214.0</c:v>
                </c:pt>
                <c:pt idx="10">
                  <c:v>222.0</c:v>
                </c:pt>
                <c:pt idx="11">
                  <c:v>258.0</c:v>
                </c:pt>
                <c:pt idx="12">
                  <c:v>241.0</c:v>
                </c:pt>
                <c:pt idx="13">
                  <c:v>326.0</c:v>
                </c:pt>
                <c:pt idx="14">
                  <c:v>416.0</c:v>
                </c:pt>
                <c:pt idx="15">
                  <c:v>442.0</c:v>
                </c:pt>
                <c:pt idx="16">
                  <c:v>448.0</c:v>
                </c:pt>
                <c:pt idx="17">
                  <c:v>465.0</c:v>
                </c:pt>
                <c:pt idx="18">
                  <c:v>465.0</c:v>
                </c:pt>
                <c:pt idx="19">
                  <c:v>347.0</c:v>
                </c:pt>
                <c:pt idx="20">
                  <c:v>288.0</c:v>
                </c:pt>
                <c:pt idx="21">
                  <c:v>236.0</c:v>
                </c:pt>
                <c:pt idx="22">
                  <c:v>229.0</c:v>
                </c:pt>
                <c:pt idx="23">
                  <c:v>234.0</c:v>
                </c:pt>
                <c:pt idx="24">
                  <c:v>203.0</c:v>
                </c:pt>
                <c:pt idx="25">
                  <c:v>200.0</c:v>
                </c:pt>
                <c:pt idx="26">
                  <c:v>211.0</c:v>
                </c:pt>
                <c:pt idx="27">
                  <c:v>176.0</c:v>
                </c:pt>
                <c:pt idx="28">
                  <c:v>182.0</c:v>
                </c:pt>
                <c:pt idx="29">
                  <c:v>196.0</c:v>
                </c:pt>
                <c:pt idx="30">
                  <c:v>176.0</c:v>
                </c:pt>
                <c:pt idx="31">
                  <c:v>174.0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'980032'!$B$1469:$B$1500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'980032'!$F$1469:$F$1500</c:f>
              <c:numCache>
                <c:formatCode>0</c:formatCode>
                <c:ptCount val="32"/>
                <c:pt idx="0">
                  <c:v>156.2600176426248</c:v>
                </c:pt>
                <c:pt idx="1">
                  <c:v>156.2693744085899</c:v>
                </c:pt>
                <c:pt idx="2">
                  <c:v>156.3031844912442</c:v>
                </c:pt>
                <c:pt idx="3">
                  <c:v>156.4070245737202</c:v>
                </c:pt>
                <c:pt idx="4">
                  <c:v>156.7028400473494</c:v>
                </c:pt>
                <c:pt idx="5">
                  <c:v>157.4121536510048</c:v>
                </c:pt>
                <c:pt idx="6">
                  <c:v>159.1890899537724</c:v>
                </c:pt>
                <c:pt idx="7">
                  <c:v>163.2345555271073</c:v>
                </c:pt>
                <c:pt idx="8">
                  <c:v>171.4280492348002</c:v>
                </c:pt>
                <c:pt idx="9">
                  <c:v>186.2297823158239</c:v>
                </c:pt>
                <c:pt idx="10">
                  <c:v>209.1669122799022</c:v>
                </c:pt>
                <c:pt idx="11">
                  <c:v>244.135942198507</c:v>
                </c:pt>
                <c:pt idx="12">
                  <c:v>289.3944152431043</c:v>
                </c:pt>
                <c:pt idx="13">
                  <c:v>338.355168391632</c:v>
                </c:pt>
                <c:pt idx="14">
                  <c:v>389.485508677485</c:v>
                </c:pt>
                <c:pt idx="15">
                  <c:v>429.8920228158442</c:v>
                </c:pt>
                <c:pt idx="16">
                  <c:v>449.5976592660735</c:v>
                </c:pt>
                <c:pt idx="17">
                  <c:v>443.7507102318481</c:v>
                </c:pt>
                <c:pt idx="18">
                  <c:v>417.1459124339956</c:v>
                </c:pt>
                <c:pt idx="19">
                  <c:v>372.7586046557637</c:v>
                </c:pt>
                <c:pt idx="20">
                  <c:v>320.2597970845326</c:v>
                </c:pt>
                <c:pt idx="21">
                  <c:v>270.3540045958752</c:v>
                </c:pt>
                <c:pt idx="22">
                  <c:v>227.4454044445508</c:v>
                </c:pt>
                <c:pt idx="23">
                  <c:v>197.2785196994863</c:v>
                </c:pt>
                <c:pt idx="24">
                  <c:v>179.0310174734501</c:v>
                </c:pt>
                <c:pt idx="25">
                  <c:v>168.1208376428364</c:v>
                </c:pt>
                <c:pt idx="26">
                  <c:v>161.6318692268934</c:v>
                </c:pt>
                <c:pt idx="27">
                  <c:v>158.3826258062578</c:v>
                </c:pt>
                <c:pt idx="28">
                  <c:v>157.1289200760165</c:v>
                </c:pt>
                <c:pt idx="29">
                  <c:v>156.5472281365871</c:v>
                </c:pt>
                <c:pt idx="30">
                  <c:v>156.3512810035501</c:v>
                </c:pt>
                <c:pt idx="31">
                  <c:v>156.2862157330404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303864"/>
        <c:axId val="-2115309880"/>
      </c:scatterChart>
      <c:valAx>
        <c:axId val="-2115303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309880"/>
        <c:crosses val="autoZero"/>
        <c:crossBetween val="midCat"/>
      </c:valAx>
      <c:valAx>
        <c:axId val="-2115309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3038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'980032'!$B$1519:$B$1550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'980032'!$E$1519:$E$1550</c:f>
              <c:numCache>
                <c:formatCode>General</c:formatCode>
                <c:ptCount val="32"/>
                <c:pt idx="0">
                  <c:v>127.0</c:v>
                </c:pt>
                <c:pt idx="1">
                  <c:v>116.0</c:v>
                </c:pt>
                <c:pt idx="2">
                  <c:v>130.0</c:v>
                </c:pt>
                <c:pt idx="3">
                  <c:v>147.0</c:v>
                </c:pt>
                <c:pt idx="4">
                  <c:v>122.0</c:v>
                </c:pt>
                <c:pt idx="5">
                  <c:v>139.0</c:v>
                </c:pt>
                <c:pt idx="6">
                  <c:v>179.0</c:v>
                </c:pt>
                <c:pt idx="7">
                  <c:v>164.0</c:v>
                </c:pt>
                <c:pt idx="8">
                  <c:v>175.0</c:v>
                </c:pt>
                <c:pt idx="9">
                  <c:v>190.0</c:v>
                </c:pt>
                <c:pt idx="10">
                  <c:v>209.0</c:v>
                </c:pt>
                <c:pt idx="11">
                  <c:v>252.0</c:v>
                </c:pt>
                <c:pt idx="12">
                  <c:v>231.0</c:v>
                </c:pt>
                <c:pt idx="13">
                  <c:v>311.0</c:v>
                </c:pt>
                <c:pt idx="14">
                  <c:v>345.0</c:v>
                </c:pt>
                <c:pt idx="15">
                  <c:v>397.0</c:v>
                </c:pt>
                <c:pt idx="16">
                  <c:v>453.0</c:v>
                </c:pt>
                <c:pt idx="17">
                  <c:v>476.0</c:v>
                </c:pt>
                <c:pt idx="18">
                  <c:v>401.0</c:v>
                </c:pt>
                <c:pt idx="19">
                  <c:v>346.0</c:v>
                </c:pt>
                <c:pt idx="20">
                  <c:v>323.0</c:v>
                </c:pt>
                <c:pt idx="21">
                  <c:v>277.0</c:v>
                </c:pt>
                <c:pt idx="22">
                  <c:v>244.0</c:v>
                </c:pt>
                <c:pt idx="23">
                  <c:v>227.0</c:v>
                </c:pt>
                <c:pt idx="24">
                  <c:v>202.0</c:v>
                </c:pt>
                <c:pt idx="25">
                  <c:v>191.0</c:v>
                </c:pt>
                <c:pt idx="26">
                  <c:v>182.0</c:v>
                </c:pt>
                <c:pt idx="27">
                  <c:v>179.0</c:v>
                </c:pt>
                <c:pt idx="28">
                  <c:v>192.0</c:v>
                </c:pt>
                <c:pt idx="29">
                  <c:v>165.0</c:v>
                </c:pt>
                <c:pt idx="30">
                  <c:v>153.0</c:v>
                </c:pt>
                <c:pt idx="31">
                  <c:v>205.0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'980032'!$B$1519:$B$1550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'980032'!$F$1519:$F$1550</c:f>
              <c:numCache>
                <c:formatCode>0</c:formatCode>
                <c:ptCount val="32"/>
                <c:pt idx="0">
                  <c:v>150.0919843531244</c:v>
                </c:pt>
                <c:pt idx="1">
                  <c:v>150.1260451147639</c:v>
                </c:pt>
                <c:pt idx="2">
                  <c:v>150.2246986524268</c:v>
                </c:pt>
                <c:pt idx="3">
                  <c:v>150.4717422741824</c:v>
                </c:pt>
                <c:pt idx="4">
                  <c:v>151.0563095458459</c:v>
                </c:pt>
                <c:pt idx="5">
                  <c:v>152.2466823217611</c:v>
                </c:pt>
                <c:pt idx="6">
                  <c:v>154.8124107260911</c:v>
                </c:pt>
                <c:pt idx="7">
                  <c:v>159.8964363487995</c:v>
                </c:pt>
                <c:pt idx="8">
                  <c:v>169.0123511300446</c:v>
                </c:pt>
                <c:pt idx="9">
                  <c:v>183.8760340652316</c:v>
                </c:pt>
                <c:pt idx="10">
                  <c:v>205.1116675297986</c:v>
                </c:pt>
                <c:pt idx="11">
                  <c:v>235.5294255050768</c:v>
                </c:pt>
                <c:pt idx="12">
                  <c:v>273.2783276414855</c:v>
                </c:pt>
                <c:pt idx="13">
                  <c:v>313.4201803326067</c:v>
                </c:pt>
                <c:pt idx="14">
                  <c:v>355.9177919963894</c:v>
                </c:pt>
                <c:pt idx="15">
                  <c:v>391.8987255159949</c:v>
                </c:pt>
                <c:pt idx="16">
                  <c:v>414.3080474776791</c:v>
                </c:pt>
                <c:pt idx="17">
                  <c:v>418.6554529314998</c:v>
                </c:pt>
                <c:pt idx="18">
                  <c:v>406.0567950064</c:v>
                </c:pt>
                <c:pt idx="19">
                  <c:v>377.596759164596</c:v>
                </c:pt>
                <c:pt idx="20">
                  <c:v>338.121451327807</c:v>
                </c:pt>
                <c:pt idx="21">
                  <c:v>295.1840668730541</c:v>
                </c:pt>
                <c:pt idx="22">
                  <c:v>252.8194202169111</c:v>
                </c:pt>
                <c:pt idx="23">
                  <c:v>218.2647954688639</c:v>
                </c:pt>
                <c:pt idx="24">
                  <c:v>193.8863234069427</c:v>
                </c:pt>
                <c:pt idx="25">
                  <c:v>176.8056075698057</c:v>
                </c:pt>
                <c:pt idx="26">
                  <c:v>164.6912584777042</c:v>
                </c:pt>
                <c:pt idx="27">
                  <c:v>157.2531854322059</c:v>
                </c:pt>
                <c:pt idx="28">
                  <c:v>153.6903196761016</c:v>
                </c:pt>
                <c:pt idx="29">
                  <c:v>151.6214460337514</c:v>
                </c:pt>
                <c:pt idx="30">
                  <c:v>150.7233724571867</c:v>
                </c:pt>
                <c:pt idx="31">
                  <c:v>150.3378240289676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496040"/>
        <c:axId val="-2115497816"/>
      </c:scatterChart>
      <c:valAx>
        <c:axId val="-2115496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497816"/>
        <c:crosses val="autoZero"/>
        <c:crossBetween val="midCat"/>
      </c:valAx>
      <c:valAx>
        <c:axId val="-2115497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496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'980032'!$B$1569:$B$1600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'980032'!$E$1569:$E$1600</c:f>
              <c:numCache>
                <c:formatCode>General</c:formatCode>
                <c:ptCount val="32"/>
                <c:pt idx="0">
                  <c:v>109.0</c:v>
                </c:pt>
                <c:pt idx="1">
                  <c:v>119.0</c:v>
                </c:pt>
                <c:pt idx="2">
                  <c:v>125.0</c:v>
                </c:pt>
                <c:pt idx="3">
                  <c:v>126.0</c:v>
                </c:pt>
                <c:pt idx="4">
                  <c:v>136.0</c:v>
                </c:pt>
                <c:pt idx="5">
                  <c:v>167.0</c:v>
                </c:pt>
                <c:pt idx="6">
                  <c:v>152.0</c:v>
                </c:pt>
                <c:pt idx="7">
                  <c:v>153.0</c:v>
                </c:pt>
                <c:pt idx="8">
                  <c:v>164.0</c:v>
                </c:pt>
                <c:pt idx="9">
                  <c:v>205.0</c:v>
                </c:pt>
                <c:pt idx="10">
                  <c:v>213.0</c:v>
                </c:pt>
                <c:pt idx="11">
                  <c:v>234.0</c:v>
                </c:pt>
                <c:pt idx="12">
                  <c:v>241.0</c:v>
                </c:pt>
                <c:pt idx="13">
                  <c:v>318.0</c:v>
                </c:pt>
                <c:pt idx="14">
                  <c:v>324.0</c:v>
                </c:pt>
                <c:pt idx="15">
                  <c:v>370.0</c:v>
                </c:pt>
                <c:pt idx="16">
                  <c:v>422.0</c:v>
                </c:pt>
                <c:pt idx="17">
                  <c:v>390.0</c:v>
                </c:pt>
                <c:pt idx="18">
                  <c:v>388.0</c:v>
                </c:pt>
                <c:pt idx="19">
                  <c:v>352.0</c:v>
                </c:pt>
                <c:pt idx="20">
                  <c:v>317.0</c:v>
                </c:pt>
                <c:pt idx="21">
                  <c:v>260.0</c:v>
                </c:pt>
                <c:pt idx="22">
                  <c:v>253.0</c:v>
                </c:pt>
                <c:pt idx="23">
                  <c:v>217.0</c:v>
                </c:pt>
                <c:pt idx="24">
                  <c:v>186.0</c:v>
                </c:pt>
                <c:pt idx="25">
                  <c:v>188.0</c:v>
                </c:pt>
                <c:pt idx="26">
                  <c:v>196.0</c:v>
                </c:pt>
                <c:pt idx="27">
                  <c:v>187.0</c:v>
                </c:pt>
                <c:pt idx="28">
                  <c:v>192.0</c:v>
                </c:pt>
                <c:pt idx="29">
                  <c:v>167.0</c:v>
                </c:pt>
                <c:pt idx="30">
                  <c:v>176.0</c:v>
                </c:pt>
                <c:pt idx="31">
                  <c:v>175.0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'980032'!$B$1569:$B$1600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'980032'!$F$1569:$F$1600</c:f>
              <c:numCache>
                <c:formatCode>0</c:formatCode>
                <c:ptCount val="32"/>
                <c:pt idx="0">
                  <c:v>143.8431651616982</c:v>
                </c:pt>
                <c:pt idx="1">
                  <c:v>143.9726786277672</c:v>
                </c:pt>
                <c:pt idx="2">
                  <c:v>144.2806649209396</c:v>
                </c:pt>
                <c:pt idx="3">
                  <c:v>144.9216905996765</c:v>
                </c:pt>
                <c:pt idx="4">
                  <c:v>146.2005057230402</c:v>
                </c:pt>
                <c:pt idx="5">
                  <c:v>148.4343798612993</c:v>
                </c:pt>
                <c:pt idx="6">
                  <c:v>152.6035524757118</c:v>
                </c:pt>
                <c:pt idx="7">
                  <c:v>159.8062894533186</c:v>
                </c:pt>
                <c:pt idx="8">
                  <c:v>171.2002905657246</c:v>
                </c:pt>
                <c:pt idx="9">
                  <c:v>187.8194769106453</c:v>
                </c:pt>
                <c:pt idx="10">
                  <c:v>209.3966558766333</c:v>
                </c:pt>
                <c:pt idx="11">
                  <c:v>237.8313398214733</c:v>
                </c:pt>
                <c:pt idx="12">
                  <c:v>270.6797871068372</c:v>
                </c:pt>
                <c:pt idx="13">
                  <c:v>303.6820314491694</c:v>
                </c:pt>
                <c:pt idx="14">
                  <c:v>337.1158113444778</c:v>
                </c:pt>
                <c:pt idx="15">
                  <c:v>364.5559777045362</c:v>
                </c:pt>
                <c:pt idx="16">
                  <c:v>381.4347733924512</c:v>
                </c:pt>
                <c:pt idx="17">
                  <c:v>384.9659841096814</c:v>
                </c:pt>
                <c:pt idx="18">
                  <c:v>376.0184581510514</c:v>
                </c:pt>
                <c:pt idx="19">
                  <c:v>355.0562873990417</c:v>
                </c:pt>
                <c:pt idx="20">
                  <c:v>324.9366896274849</c:v>
                </c:pt>
                <c:pt idx="21">
                  <c:v>290.6589814887885</c:v>
                </c:pt>
                <c:pt idx="22">
                  <c:v>254.8103334557625</c:v>
                </c:pt>
                <c:pt idx="23">
                  <c:v>223.395427187584</c:v>
                </c:pt>
                <c:pt idx="24">
                  <c:v>199.3703096154335</c:v>
                </c:pt>
                <c:pt idx="25">
                  <c:v>180.9903788500469</c:v>
                </c:pt>
                <c:pt idx="26">
                  <c:v>166.5575904137431</c:v>
                </c:pt>
                <c:pt idx="27">
                  <c:v>156.5495255032402</c:v>
                </c:pt>
                <c:pt idx="28">
                  <c:v>151.081232285685</c:v>
                </c:pt>
                <c:pt idx="29">
                  <c:v>147.4273595669916</c:v>
                </c:pt>
                <c:pt idx="30">
                  <c:v>145.5653582553576</c:v>
                </c:pt>
                <c:pt idx="31">
                  <c:v>144.6227630911281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579608"/>
        <c:axId val="-2115576440"/>
      </c:scatterChart>
      <c:valAx>
        <c:axId val="-2115579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576440"/>
        <c:crosses val="autoZero"/>
        <c:crossBetween val="midCat"/>
      </c:valAx>
      <c:valAx>
        <c:axId val="-2115576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5796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'980032'!$B$1619:$B$1650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'980032'!$E$1619:$E$1650</c:f>
              <c:numCache>
                <c:formatCode>General</c:formatCode>
                <c:ptCount val="32"/>
                <c:pt idx="0">
                  <c:v>120.0</c:v>
                </c:pt>
                <c:pt idx="1">
                  <c:v>109.0</c:v>
                </c:pt>
                <c:pt idx="2">
                  <c:v>135.0</c:v>
                </c:pt>
                <c:pt idx="3">
                  <c:v>164.0</c:v>
                </c:pt>
                <c:pt idx="4">
                  <c:v>131.0</c:v>
                </c:pt>
                <c:pt idx="5">
                  <c:v>142.0</c:v>
                </c:pt>
                <c:pt idx="6">
                  <c:v>153.0</c:v>
                </c:pt>
                <c:pt idx="7">
                  <c:v>170.0</c:v>
                </c:pt>
                <c:pt idx="8">
                  <c:v>159.0</c:v>
                </c:pt>
                <c:pt idx="9">
                  <c:v>198.0</c:v>
                </c:pt>
                <c:pt idx="10">
                  <c:v>192.0</c:v>
                </c:pt>
                <c:pt idx="11">
                  <c:v>212.0</c:v>
                </c:pt>
                <c:pt idx="12">
                  <c:v>257.0</c:v>
                </c:pt>
                <c:pt idx="13">
                  <c:v>271.0</c:v>
                </c:pt>
                <c:pt idx="14">
                  <c:v>304.0</c:v>
                </c:pt>
                <c:pt idx="15">
                  <c:v>397.0</c:v>
                </c:pt>
                <c:pt idx="16">
                  <c:v>426.0</c:v>
                </c:pt>
                <c:pt idx="17">
                  <c:v>447.0</c:v>
                </c:pt>
                <c:pt idx="18">
                  <c:v>448.0</c:v>
                </c:pt>
                <c:pt idx="19">
                  <c:v>326.0</c:v>
                </c:pt>
                <c:pt idx="20">
                  <c:v>298.0</c:v>
                </c:pt>
                <c:pt idx="21">
                  <c:v>271.0</c:v>
                </c:pt>
                <c:pt idx="22">
                  <c:v>243.0</c:v>
                </c:pt>
                <c:pt idx="23">
                  <c:v>215.0</c:v>
                </c:pt>
                <c:pt idx="24">
                  <c:v>208.0</c:v>
                </c:pt>
                <c:pt idx="25">
                  <c:v>187.0</c:v>
                </c:pt>
                <c:pt idx="26">
                  <c:v>183.0</c:v>
                </c:pt>
                <c:pt idx="27">
                  <c:v>189.0</c:v>
                </c:pt>
                <c:pt idx="28">
                  <c:v>181.0</c:v>
                </c:pt>
                <c:pt idx="29">
                  <c:v>174.0</c:v>
                </c:pt>
                <c:pt idx="30">
                  <c:v>190.0</c:v>
                </c:pt>
                <c:pt idx="31">
                  <c:v>216.0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'980032'!$B$1619:$B$1650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'980032'!$F$1619:$F$1650</c:f>
              <c:numCache>
                <c:formatCode>0</c:formatCode>
                <c:ptCount val="32"/>
                <c:pt idx="0">
                  <c:v>155.4981338933881</c:v>
                </c:pt>
                <c:pt idx="1">
                  <c:v>155.5036565305428</c:v>
                </c:pt>
                <c:pt idx="2">
                  <c:v>155.5236746454981</c:v>
                </c:pt>
                <c:pt idx="3">
                  <c:v>155.585561228983</c:v>
                </c:pt>
                <c:pt idx="4">
                  <c:v>155.7636390889645</c:v>
                </c:pt>
                <c:pt idx="5">
                  <c:v>156.1962606608773</c:v>
                </c:pt>
                <c:pt idx="6">
                  <c:v>157.2986205965462</c:v>
                </c:pt>
                <c:pt idx="7">
                  <c:v>159.863368045136</c:v>
                </c:pt>
                <c:pt idx="8">
                  <c:v>165.1967207874542</c:v>
                </c:pt>
                <c:pt idx="9">
                  <c:v>175.1364583908546</c:v>
                </c:pt>
                <c:pt idx="10">
                  <c:v>191.098016736828</c:v>
                </c:pt>
                <c:pt idx="11">
                  <c:v>216.4856763371251</c:v>
                </c:pt>
                <c:pt idx="12">
                  <c:v>251.0827800535989</c:v>
                </c:pt>
                <c:pt idx="13">
                  <c:v>290.9051814017004</c:v>
                </c:pt>
                <c:pt idx="14">
                  <c:v>336.1055115658214</c:v>
                </c:pt>
                <c:pt idx="15">
                  <c:v>376.9817679356537</c:v>
                </c:pt>
                <c:pt idx="16">
                  <c:v>404.5039992892844</c:v>
                </c:pt>
                <c:pt idx="17">
                  <c:v>412.175454959062</c:v>
                </c:pt>
                <c:pt idx="18">
                  <c:v>400.2265387059915</c:v>
                </c:pt>
                <c:pt idx="19">
                  <c:v>370.2376144900351</c:v>
                </c:pt>
                <c:pt idx="20">
                  <c:v>328.2277145058928</c:v>
                </c:pt>
                <c:pt idx="21">
                  <c:v>283.4466750475826</c:v>
                </c:pt>
                <c:pt idx="22">
                  <c:v>241.0255790695921</c:v>
                </c:pt>
                <c:pt idx="23">
                  <c:v>208.3860974295325</c:v>
                </c:pt>
                <c:pt idx="24">
                  <c:v>186.92775714258</c:v>
                </c:pt>
                <c:pt idx="25">
                  <c:v>173.0498891326769</c:v>
                </c:pt>
                <c:pt idx="26">
                  <c:v>164.09969143009</c:v>
                </c:pt>
                <c:pt idx="27">
                  <c:v>159.2055759510903</c:v>
                </c:pt>
                <c:pt idx="28">
                  <c:v>157.1423110570588</c:v>
                </c:pt>
                <c:pt idx="29">
                  <c:v>156.0975904752787</c:v>
                </c:pt>
                <c:pt idx="30">
                  <c:v>155.7105824086387</c:v>
                </c:pt>
                <c:pt idx="31">
                  <c:v>155.5695792800906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627592"/>
        <c:axId val="-2115632584"/>
      </c:scatterChart>
      <c:valAx>
        <c:axId val="-2115627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632584"/>
        <c:crosses val="autoZero"/>
        <c:crossBetween val="midCat"/>
      </c:valAx>
      <c:valAx>
        <c:axId val="-2115632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6275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'980032'!$B$1669:$B$1700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'980032'!$E$1669:$E$1700</c:f>
              <c:numCache>
                <c:formatCode>General</c:formatCode>
                <c:ptCount val="32"/>
                <c:pt idx="0">
                  <c:v>92.0</c:v>
                </c:pt>
                <c:pt idx="1">
                  <c:v>91.0</c:v>
                </c:pt>
                <c:pt idx="2">
                  <c:v>129.0</c:v>
                </c:pt>
                <c:pt idx="3">
                  <c:v>131.0</c:v>
                </c:pt>
                <c:pt idx="4">
                  <c:v>147.0</c:v>
                </c:pt>
                <c:pt idx="5">
                  <c:v>153.0</c:v>
                </c:pt>
                <c:pt idx="6">
                  <c:v>168.0</c:v>
                </c:pt>
                <c:pt idx="7">
                  <c:v>150.0</c:v>
                </c:pt>
                <c:pt idx="8">
                  <c:v>173.0</c:v>
                </c:pt>
                <c:pt idx="9">
                  <c:v>195.0</c:v>
                </c:pt>
                <c:pt idx="10">
                  <c:v>207.0</c:v>
                </c:pt>
                <c:pt idx="11">
                  <c:v>209.0</c:v>
                </c:pt>
                <c:pt idx="12">
                  <c:v>242.0</c:v>
                </c:pt>
                <c:pt idx="13">
                  <c:v>301.0</c:v>
                </c:pt>
                <c:pt idx="14">
                  <c:v>317.0</c:v>
                </c:pt>
                <c:pt idx="15">
                  <c:v>411.0</c:v>
                </c:pt>
                <c:pt idx="16">
                  <c:v>446.0</c:v>
                </c:pt>
                <c:pt idx="17">
                  <c:v>447.0</c:v>
                </c:pt>
                <c:pt idx="18">
                  <c:v>418.0</c:v>
                </c:pt>
                <c:pt idx="19">
                  <c:v>378.0</c:v>
                </c:pt>
                <c:pt idx="20">
                  <c:v>363.0</c:v>
                </c:pt>
                <c:pt idx="21">
                  <c:v>278.0</c:v>
                </c:pt>
                <c:pt idx="22">
                  <c:v>246.0</c:v>
                </c:pt>
                <c:pt idx="23">
                  <c:v>223.0</c:v>
                </c:pt>
                <c:pt idx="24">
                  <c:v>197.0</c:v>
                </c:pt>
                <c:pt idx="25">
                  <c:v>199.0</c:v>
                </c:pt>
                <c:pt idx="26">
                  <c:v>172.0</c:v>
                </c:pt>
                <c:pt idx="27">
                  <c:v>168.0</c:v>
                </c:pt>
                <c:pt idx="28">
                  <c:v>185.0</c:v>
                </c:pt>
                <c:pt idx="29">
                  <c:v>158.0</c:v>
                </c:pt>
                <c:pt idx="30">
                  <c:v>182.0</c:v>
                </c:pt>
                <c:pt idx="31">
                  <c:v>177.0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'980032'!$B$1669:$B$1700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'980032'!$F$1669:$F$1700</c:f>
              <c:numCache>
                <c:formatCode>0</c:formatCode>
                <c:ptCount val="32"/>
                <c:pt idx="0">
                  <c:v>139.1713176882798</c:v>
                </c:pt>
                <c:pt idx="1">
                  <c:v>139.2240802382853</c:v>
                </c:pt>
                <c:pt idx="2">
                  <c:v>139.3664885428147</c:v>
                </c:pt>
                <c:pt idx="3">
                  <c:v>139.7006983985945</c:v>
                </c:pt>
                <c:pt idx="4">
                  <c:v>140.4465600180762</c:v>
                </c:pt>
                <c:pt idx="5">
                  <c:v>141.8896412804608</c:v>
                </c:pt>
                <c:pt idx="6">
                  <c:v>144.858826152635</c:v>
                </c:pt>
                <c:pt idx="7">
                  <c:v>150.4985876702149</c:v>
                </c:pt>
                <c:pt idx="8">
                  <c:v>160.249986897115</c:v>
                </c:pt>
                <c:pt idx="9">
                  <c:v>175.685978183138</c:v>
                </c:pt>
                <c:pt idx="10">
                  <c:v>197.2537942948946</c:v>
                </c:pt>
                <c:pt idx="11">
                  <c:v>227.6755629382454</c:v>
                </c:pt>
                <c:pt idx="12">
                  <c:v>265.1370061651717</c:v>
                </c:pt>
                <c:pt idx="13">
                  <c:v>305.0283131240062</c:v>
                </c:pt>
                <c:pt idx="14">
                  <c:v>347.829982960678</c:v>
                </c:pt>
                <c:pt idx="15">
                  <c:v>385.3507880704345</c:v>
                </c:pt>
                <c:pt idx="16">
                  <c:v>410.9346277467577</c:v>
                </c:pt>
                <c:pt idx="17">
                  <c:v>419.8805141372084</c:v>
                </c:pt>
                <c:pt idx="18">
                  <c:v>412.1237268501366</c:v>
                </c:pt>
                <c:pt idx="19">
                  <c:v>388.378881296681</c:v>
                </c:pt>
                <c:pt idx="20">
                  <c:v>352.0843117168833</c:v>
                </c:pt>
                <c:pt idx="21">
                  <c:v>309.9462280009819</c:v>
                </c:pt>
                <c:pt idx="22">
                  <c:v>265.8454833120502</c:v>
                </c:pt>
                <c:pt idx="23">
                  <c:v>227.6744847883564</c:v>
                </c:pt>
                <c:pt idx="24">
                  <c:v>199.1067630064631</c:v>
                </c:pt>
                <c:pt idx="25">
                  <c:v>177.865038857438</c:v>
                </c:pt>
                <c:pt idx="26">
                  <c:v>161.7871491496028</c:v>
                </c:pt>
                <c:pt idx="27">
                  <c:v>151.1531263475083</c:v>
                </c:pt>
                <c:pt idx="28">
                  <c:v>145.647091674619</c:v>
                </c:pt>
                <c:pt idx="29">
                  <c:v>142.181272065011</c:v>
                </c:pt>
                <c:pt idx="30">
                  <c:v>140.5347167198302</c:v>
                </c:pt>
                <c:pt idx="31">
                  <c:v>139.7604710698047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701528"/>
        <c:axId val="-2115698360"/>
      </c:scatterChart>
      <c:valAx>
        <c:axId val="-2115701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698360"/>
        <c:crosses val="autoZero"/>
        <c:crossBetween val="midCat"/>
      </c:valAx>
      <c:valAx>
        <c:axId val="-2115698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7015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'980032'!$B$1719:$B$1750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'980032'!$E$1719:$E$1750</c:f>
              <c:numCache>
                <c:formatCode>General</c:formatCode>
                <c:ptCount val="32"/>
                <c:pt idx="0">
                  <c:v>103.0</c:v>
                </c:pt>
                <c:pt idx="1">
                  <c:v>118.0</c:v>
                </c:pt>
                <c:pt idx="2">
                  <c:v>145.0</c:v>
                </c:pt>
                <c:pt idx="3">
                  <c:v>133.0</c:v>
                </c:pt>
                <c:pt idx="4">
                  <c:v>143.0</c:v>
                </c:pt>
                <c:pt idx="5">
                  <c:v>143.0</c:v>
                </c:pt>
                <c:pt idx="6">
                  <c:v>150.0</c:v>
                </c:pt>
                <c:pt idx="7">
                  <c:v>181.0</c:v>
                </c:pt>
                <c:pt idx="8">
                  <c:v>169.0</c:v>
                </c:pt>
                <c:pt idx="9">
                  <c:v>217.0</c:v>
                </c:pt>
                <c:pt idx="10">
                  <c:v>197.0</c:v>
                </c:pt>
                <c:pt idx="11">
                  <c:v>235.0</c:v>
                </c:pt>
                <c:pt idx="12">
                  <c:v>258.0</c:v>
                </c:pt>
                <c:pt idx="13">
                  <c:v>302.0</c:v>
                </c:pt>
                <c:pt idx="14">
                  <c:v>333.0</c:v>
                </c:pt>
                <c:pt idx="15">
                  <c:v>398.0</c:v>
                </c:pt>
                <c:pt idx="16">
                  <c:v>463.0</c:v>
                </c:pt>
                <c:pt idx="17">
                  <c:v>420.0</c:v>
                </c:pt>
                <c:pt idx="18">
                  <c:v>427.0</c:v>
                </c:pt>
                <c:pt idx="19">
                  <c:v>351.0</c:v>
                </c:pt>
                <c:pt idx="20">
                  <c:v>329.0</c:v>
                </c:pt>
                <c:pt idx="21">
                  <c:v>269.0</c:v>
                </c:pt>
                <c:pt idx="22">
                  <c:v>267.0</c:v>
                </c:pt>
                <c:pt idx="23">
                  <c:v>219.0</c:v>
                </c:pt>
                <c:pt idx="24">
                  <c:v>219.0</c:v>
                </c:pt>
                <c:pt idx="25">
                  <c:v>205.0</c:v>
                </c:pt>
                <c:pt idx="26">
                  <c:v>206.0</c:v>
                </c:pt>
                <c:pt idx="27">
                  <c:v>203.0</c:v>
                </c:pt>
                <c:pt idx="28">
                  <c:v>177.0</c:v>
                </c:pt>
                <c:pt idx="29">
                  <c:v>190.0</c:v>
                </c:pt>
                <c:pt idx="30">
                  <c:v>199.0</c:v>
                </c:pt>
                <c:pt idx="31">
                  <c:v>206.0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'980032'!$B$1719:$B$1750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'980032'!$F$1719:$F$1750</c:f>
              <c:numCache>
                <c:formatCode>0</c:formatCode>
                <c:ptCount val="32"/>
                <c:pt idx="0">
                  <c:v>151.1098181560514</c:v>
                </c:pt>
                <c:pt idx="1">
                  <c:v>151.1916533036888</c:v>
                </c:pt>
                <c:pt idx="2">
                  <c:v>151.39882094264</c:v>
                </c:pt>
                <c:pt idx="3">
                  <c:v>151.8563866938026</c:v>
                </c:pt>
                <c:pt idx="4">
                  <c:v>152.8213155098348</c:v>
                </c:pt>
                <c:pt idx="5">
                  <c:v>154.5944587787784</c:v>
                </c:pt>
                <c:pt idx="6">
                  <c:v>158.0677892016937</c:v>
                </c:pt>
                <c:pt idx="7">
                  <c:v>164.3578848711395</c:v>
                </c:pt>
                <c:pt idx="8">
                  <c:v>174.7589134264913</c:v>
                </c:pt>
                <c:pt idx="9">
                  <c:v>190.5626408875395</c:v>
                </c:pt>
                <c:pt idx="10">
                  <c:v>211.8505500665321</c:v>
                </c:pt>
                <c:pt idx="11">
                  <c:v>240.8816958080813</c:v>
                </c:pt>
                <c:pt idx="12">
                  <c:v>275.5246650161576</c:v>
                </c:pt>
                <c:pt idx="13">
                  <c:v>311.3860903378812</c:v>
                </c:pt>
                <c:pt idx="14">
                  <c:v>348.8257086093274</c:v>
                </c:pt>
                <c:pt idx="15">
                  <c:v>380.6686444181722</c:v>
                </c:pt>
                <c:pt idx="16">
                  <c:v>401.4437806407152</c:v>
                </c:pt>
                <c:pt idx="17">
                  <c:v>407.5270700266908</c:v>
                </c:pt>
                <c:pt idx="18">
                  <c:v>399.3434251967445</c:v>
                </c:pt>
                <c:pt idx="19">
                  <c:v>377.4745208346538</c:v>
                </c:pt>
                <c:pt idx="20">
                  <c:v>344.9845051933005</c:v>
                </c:pt>
                <c:pt idx="21">
                  <c:v>307.5698998964988</c:v>
                </c:pt>
                <c:pt idx="22">
                  <c:v>268.3669865466143</c:v>
                </c:pt>
                <c:pt idx="23">
                  <c:v>234.1770816016208</c:v>
                </c:pt>
                <c:pt idx="24">
                  <c:v>208.2777414505322</c:v>
                </c:pt>
                <c:pt idx="25">
                  <c:v>188.7203463216047</c:v>
                </c:pt>
                <c:pt idx="26">
                  <c:v>173.6236344050488</c:v>
                </c:pt>
                <c:pt idx="27">
                  <c:v>163.385513758122</c:v>
                </c:pt>
                <c:pt idx="28">
                  <c:v>157.9322318435348</c:v>
                </c:pt>
                <c:pt idx="29">
                  <c:v>154.3905492254937</c:v>
                </c:pt>
                <c:pt idx="30">
                  <c:v>152.645166403074</c:v>
                </c:pt>
                <c:pt idx="31">
                  <c:v>151.7922794479907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723976"/>
        <c:axId val="-2115720808"/>
      </c:scatterChart>
      <c:valAx>
        <c:axId val="-2115723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720808"/>
        <c:crosses val="autoZero"/>
        <c:crossBetween val="midCat"/>
      </c:valAx>
      <c:valAx>
        <c:axId val="-2115720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7239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'980032'!$B$1769:$B$1800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'980032'!$E$1769:$E$1800</c:f>
              <c:numCache>
                <c:formatCode>General</c:formatCode>
                <c:ptCount val="32"/>
                <c:pt idx="0">
                  <c:v>107.0</c:v>
                </c:pt>
                <c:pt idx="1">
                  <c:v>113.0</c:v>
                </c:pt>
                <c:pt idx="2">
                  <c:v>130.0</c:v>
                </c:pt>
                <c:pt idx="3">
                  <c:v>134.0</c:v>
                </c:pt>
                <c:pt idx="4">
                  <c:v>146.0</c:v>
                </c:pt>
                <c:pt idx="5">
                  <c:v>155.0</c:v>
                </c:pt>
                <c:pt idx="6">
                  <c:v>167.0</c:v>
                </c:pt>
                <c:pt idx="7">
                  <c:v>184.0</c:v>
                </c:pt>
                <c:pt idx="8">
                  <c:v>177.0</c:v>
                </c:pt>
                <c:pt idx="9">
                  <c:v>198.0</c:v>
                </c:pt>
                <c:pt idx="10">
                  <c:v>218.0</c:v>
                </c:pt>
                <c:pt idx="11">
                  <c:v>216.0</c:v>
                </c:pt>
                <c:pt idx="12">
                  <c:v>271.0</c:v>
                </c:pt>
                <c:pt idx="13">
                  <c:v>324.0</c:v>
                </c:pt>
                <c:pt idx="14">
                  <c:v>406.0</c:v>
                </c:pt>
                <c:pt idx="15">
                  <c:v>459.0</c:v>
                </c:pt>
                <c:pt idx="16">
                  <c:v>508.0</c:v>
                </c:pt>
                <c:pt idx="17">
                  <c:v>468.0</c:v>
                </c:pt>
                <c:pt idx="18">
                  <c:v>455.0</c:v>
                </c:pt>
                <c:pt idx="19">
                  <c:v>395.0</c:v>
                </c:pt>
                <c:pt idx="20">
                  <c:v>315.0</c:v>
                </c:pt>
                <c:pt idx="21">
                  <c:v>257.0</c:v>
                </c:pt>
                <c:pt idx="22">
                  <c:v>219.0</c:v>
                </c:pt>
                <c:pt idx="23">
                  <c:v>197.0</c:v>
                </c:pt>
                <c:pt idx="24">
                  <c:v>183.0</c:v>
                </c:pt>
                <c:pt idx="25">
                  <c:v>222.0</c:v>
                </c:pt>
                <c:pt idx="26">
                  <c:v>190.0</c:v>
                </c:pt>
                <c:pt idx="27">
                  <c:v>173.0</c:v>
                </c:pt>
                <c:pt idx="28">
                  <c:v>171.0</c:v>
                </c:pt>
                <c:pt idx="29">
                  <c:v>206.0</c:v>
                </c:pt>
                <c:pt idx="30">
                  <c:v>167.0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'980032'!$B$1769:$B$1800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'980032'!$F$1769:$F$1800</c:f>
              <c:numCache>
                <c:formatCode>0</c:formatCode>
                <c:ptCount val="32"/>
                <c:pt idx="0">
                  <c:v>156.5478721553004</c:v>
                </c:pt>
                <c:pt idx="1">
                  <c:v>156.5502699621345</c:v>
                </c:pt>
                <c:pt idx="2">
                  <c:v>156.5607241255274</c:v>
                </c:pt>
                <c:pt idx="3">
                  <c:v>156.5989979836862</c:v>
                </c:pt>
                <c:pt idx="4">
                  <c:v>156.7273188597342</c:v>
                </c:pt>
                <c:pt idx="5">
                  <c:v>157.0835418808356</c:v>
                </c:pt>
                <c:pt idx="6">
                  <c:v>158.1089083833955</c:v>
                </c:pt>
                <c:pt idx="7">
                  <c:v>160.7745769856497</c:v>
                </c:pt>
                <c:pt idx="8">
                  <c:v>166.8738955676807</c:v>
                </c:pt>
                <c:pt idx="9">
                  <c:v>179.1677821403267</c:v>
                </c:pt>
                <c:pt idx="10">
                  <c:v>200.1227493760552</c:v>
                </c:pt>
                <c:pt idx="11">
                  <c:v>234.9017477192574</c:v>
                </c:pt>
                <c:pt idx="12">
                  <c:v>283.4369945446866</c:v>
                </c:pt>
                <c:pt idx="13">
                  <c:v>339.3805137266506</c:v>
                </c:pt>
                <c:pt idx="14">
                  <c:v>401.1638965467865</c:v>
                </c:pt>
                <c:pt idx="15">
                  <c:v>452.7780948564923</c:v>
                </c:pt>
                <c:pt idx="16">
                  <c:v>480.2873392413546</c:v>
                </c:pt>
                <c:pt idx="17">
                  <c:v>476.0149408159196</c:v>
                </c:pt>
                <c:pt idx="18">
                  <c:v>445.1531558021662</c:v>
                </c:pt>
                <c:pt idx="19">
                  <c:v>392.2029287452741</c:v>
                </c:pt>
                <c:pt idx="20">
                  <c:v>330.0317909500451</c:v>
                </c:pt>
                <c:pt idx="21">
                  <c:v>272.4669687682734</c:v>
                </c:pt>
                <c:pt idx="22">
                  <c:v>225.0086440413438</c:v>
                </c:pt>
                <c:pt idx="23">
                  <c:v>193.4743578822475</c:v>
                </c:pt>
                <c:pt idx="24">
                  <c:v>175.6247320318337</c:v>
                </c:pt>
                <c:pt idx="25">
                  <c:v>165.7133524325143</c:v>
                </c:pt>
                <c:pt idx="26">
                  <c:v>160.30739643892</c:v>
                </c:pt>
                <c:pt idx="27">
                  <c:v>157.8695634757618</c:v>
                </c:pt>
                <c:pt idx="28">
                  <c:v>157.0314633986468</c:v>
                </c:pt>
                <c:pt idx="29">
                  <c:v>156.6873051189393</c:v>
                </c:pt>
                <c:pt idx="30">
                  <c:v>156.5866933043127</c:v>
                </c:pt>
                <c:pt idx="31">
                  <c:v>156.5578261097457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815864"/>
        <c:axId val="-2115831672"/>
      </c:scatterChart>
      <c:valAx>
        <c:axId val="-2115815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831672"/>
        <c:crosses val="autoZero"/>
        <c:crossBetween val="midCat"/>
      </c:valAx>
      <c:valAx>
        <c:axId val="-2115831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8158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'980032'!$B$1819:$B$1850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'980032'!$E$1819:$E$1850</c:f>
              <c:numCache>
                <c:formatCode>General</c:formatCode>
                <c:ptCount val="32"/>
                <c:pt idx="0">
                  <c:v>95.0</c:v>
                </c:pt>
                <c:pt idx="1">
                  <c:v>125.0</c:v>
                </c:pt>
                <c:pt idx="2">
                  <c:v>140.0</c:v>
                </c:pt>
                <c:pt idx="3">
                  <c:v>153.0</c:v>
                </c:pt>
                <c:pt idx="4">
                  <c:v>123.0</c:v>
                </c:pt>
                <c:pt idx="5">
                  <c:v>133.0</c:v>
                </c:pt>
                <c:pt idx="6">
                  <c:v>153.0</c:v>
                </c:pt>
                <c:pt idx="7">
                  <c:v>173.0</c:v>
                </c:pt>
                <c:pt idx="8">
                  <c:v>169.0</c:v>
                </c:pt>
                <c:pt idx="9">
                  <c:v>196.0</c:v>
                </c:pt>
                <c:pt idx="10">
                  <c:v>196.0</c:v>
                </c:pt>
                <c:pt idx="11">
                  <c:v>250.0</c:v>
                </c:pt>
                <c:pt idx="12">
                  <c:v>275.0</c:v>
                </c:pt>
                <c:pt idx="13">
                  <c:v>305.0</c:v>
                </c:pt>
                <c:pt idx="14">
                  <c:v>368.0</c:v>
                </c:pt>
                <c:pt idx="15">
                  <c:v>413.0</c:v>
                </c:pt>
                <c:pt idx="16">
                  <c:v>488.0</c:v>
                </c:pt>
                <c:pt idx="17">
                  <c:v>439.0</c:v>
                </c:pt>
                <c:pt idx="18">
                  <c:v>426.0</c:v>
                </c:pt>
                <c:pt idx="19">
                  <c:v>374.0</c:v>
                </c:pt>
                <c:pt idx="20">
                  <c:v>292.0</c:v>
                </c:pt>
                <c:pt idx="21">
                  <c:v>269.0</c:v>
                </c:pt>
                <c:pt idx="22">
                  <c:v>231.0</c:v>
                </c:pt>
                <c:pt idx="23">
                  <c:v>207.0</c:v>
                </c:pt>
                <c:pt idx="24">
                  <c:v>196.0</c:v>
                </c:pt>
                <c:pt idx="25">
                  <c:v>202.0</c:v>
                </c:pt>
                <c:pt idx="26">
                  <c:v>214.0</c:v>
                </c:pt>
                <c:pt idx="27">
                  <c:v>195.0</c:v>
                </c:pt>
                <c:pt idx="28">
                  <c:v>180.0</c:v>
                </c:pt>
                <c:pt idx="29">
                  <c:v>199.0</c:v>
                </c:pt>
                <c:pt idx="30">
                  <c:v>176.0</c:v>
                </c:pt>
                <c:pt idx="31">
                  <c:v>205.0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'980032'!$B$1819:$B$1850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'980032'!$F$1819:$F$1850</c:f>
              <c:numCache>
                <c:formatCode>0</c:formatCode>
                <c:ptCount val="32"/>
                <c:pt idx="0">
                  <c:v>152.8781249923225</c:v>
                </c:pt>
                <c:pt idx="1">
                  <c:v>152.8949978836948</c:v>
                </c:pt>
                <c:pt idx="2">
                  <c:v>152.9501325199682</c:v>
                </c:pt>
                <c:pt idx="3">
                  <c:v>153.1044750123174</c:v>
                </c:pt>
                <c:pt idx="4">
                  <c:v>153.5086499198358</c:v>
                </c:pt>
                <c:pt idx="5">
                  <c:v>154.4086211155465</c:v>
                </c:pt>
                <c:pt idx="6">
                  <c:v>156.5147484734382</c:v>
                </c:pt>
                <c:pt idx="7">
                  <c:v>161.0179863643579</c:v>
                </c:pt>
                <c:pt idx="8">
                  <c:v>169.6510995189487</c:v>
                </c:pt>
                <c:pt idx="9">
                  <c:v>184.544677233567</c:v>
                </c:pt>
                <c:pt idx="10">
                  <c:v>206.800126455846</c:v>
                </c:pt>
                <c:pt idx="11">
                  <c:v>239.8032696266407</c:v>
                </c:pt>
                <c:pt idx="12">
                  <c:v>281.7424794713742</c:v>
                </c:pt>
                <c:pt idx="13">
                  <c:v>326.8018145128885</c:v>
                </c:pt>
                <c:pt idx="14">
                  <c:v>374.2153452339969</c:v>
                </c:pt>
                <c:pt idx="15">
                  <c:v>412.9936576421117</c:v>
                </c:pt>
                <c:pt idx="16">
                  <c:v>434.4769217561231</c:v>
                </c:pt>
                <c:pt idx="17">
                  <c:v>433.8162893391943</c:v>
                </c:pt>
                <c:pt idx="18">
                  <c:v>413.8783701930109</c:v>
                </c:pt>
                <c:pt idx="19">
                  <c:v>376.6370095369485</c:v>
                </c:pt>
                <c:pt idx="20">
                  <c:v>329.4839518066945</c:v>
                </c:pt>
                <c:pt idx="21">
                  <c:v>281.863972197937</c:v>
                </c:pt>
                <c:pt idx="22">
                  <c:v>238.2594016904573</c:v>
                </c:pt>
                <c:pt idx="23">
                  <c:v>205.4292958903735</c:v>
                </c:pt>
                <c:pt idx="24">
                  <c:v>184.1051906827533</c:v>
                </c:pt>
                <c:pt idx="25">
                  <c:v>170.3839257796112</c:v>
                </c:pt>
                <c:pt idx="26">
                  <c:v>161.5302304068479</c:v>
                </c:pt>
                <c:pt idx="27">
                  <c:v>156.6580664305513</c:v>
                </c:pt>
                <c:pt idx="28">
                  <c:v>154.5799155863225</c:v>
                </c:pt>
                <c:pt idx="29">
                  <c:v>153.5103216190777</c:v>
                </c:pt>
                <c:pt idx="30">
                  <c:v>153.105135884432</c:v>
                </c:pt>
                <c:pt idx="31">
                  <c:v>152.9536105528029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921944"/>
        <c:axId val="-2115918808"/>
      </c:scatterChart>
      <c:valAx>
        <c:axId val="-2115921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918808"/>
        <c:crosses val="autoZero"/>
        <c:crossBetween val="midCat"/>
      </c:valAx>
      <c:valAx>
        <c:axId val="-2115918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9219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'980032'!$B$1869:$B$1900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'980032'!$E$1869:$E$1900</c:f>
              <c:numCache>
                <c:formatCode>General</c:formatCode>
                <c:ptCount val="32"/>
                <c:pt idx="0">
                  <c:v>97.0</c:v>
                </c:pt>
                <c:pt idx="1">
                  <c:v>116.0</c:v>
                </c:pt>
                <c:pt idx="2">
                  <c:v>123.0</c:v>
                </c:pt>
                <c:pt idx="3">
                  <c:v>135.0</c:v>
                </c:pt>
                <c:pt idx="4">
                  <c:v>146.0</c:v>
                </c:pt>
                <c:pt idx="5">
                  <c:v>154.0</c:v>
                </c:pt>
                <c:pt idx="6">
                  <c:v>160.0</c:v>
                </c:pt>
                <c:pt idx="7">
                  <c:v>177.0</c:v>
                </c:pt>
                <c:pt idx="8">
                  <c:v>170.0</c:v>
                </c:pt>
                <c:pt idx="9">
                  <c:v>190.0</c:v>
                </c:pt>
                <c:pt idx="10">
                  <c:v>185.0</c:v>
                </c:pt>
                <c:pt idx="11">
                  <c:v>217.0</c:v>
                </c:pt>
                <c:pt idx="12">
                  <c:v>266.0</c:v>
                </c:pt>
                <c:pt idx="13">
                  <c:v>307.0</c:v>
                </c:pt>
                <c:pt idx="14">
                  <c:v>354.0</c:v>
                </c:pt>
                <c:pt idx="15">
                  <c:v>397.0</c:v>
                </c:pt>
                <c:pt idx="16">
                  <c:v>462.0</c:v>
                </c:pt>
                <c:pt idx="17">
                  <c:v>475.0</c:v>
                </c:pt>
                <c:pt idx="18">
                  <c:v>430.0</c:v>
                </c:pt>
                <c:pt idx="19">
                  <c:v>365.0</c:v>
                </c:pt>
                <c:pt idx="20">
                  <c:v>297.0</c:v>
                </c:pt>
                <c:pt idx="21">
                  <c:v>249.0</c:v>
                </c:pt>
                <c:pt idx="22">
                  <c:v>200.0</c:v>
                </c:pt>
                <c:pt idx="23">
                  <c:v>221.0</c:v>
                </c:pt>
                <c:pt idx="24">
                  <c:v>217.0</c:v>
                </c:pt>
                <c:pt idx="25">
                  <c:v>188.0</c:v>
                </c:pt>
                <c:pt idx="26">
                  <c:v>183.0</c:v>
                </c:pt>
                <c:pt idx="27">
                  <c:v>191.0</c:v>
                </c:pt>
                <c:pt idx="28">
                  <c:v>220.0</c:v>
                </c:pt>
                <c:pt idx="29">
                  <c:v>188.0</c:v>
                </c:pt>
                <c:pt idx="30">
                  <c:v>217.0</c:v>
                </c:pt>
                <c:pt idx="31">
                  <c:v>191.0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'980032'!$B$1869:$B$1900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'980032'!$F$1869:$F$1900</c:f>
              <c:numCache>
                <c:formatCode>0</c:formatCode>
                <c:ptCount val="32"/>
                <c:pt idx="0">
                  <c:v>157.8717319343036</c:v>
                </c:pt>
                <c:pt idx="1">
                  <c:v>157.8732126347166</c:v>
                </c:pt>
                <c:pt idx="2">
                  <c:v>157.8798916408722</c:v>
                </c:pt>
                <c:pt idx="3">
                  <c:v>157.9051564431234</c:v>
                </c:pt>
                <c:pt idx="4">
                  <c:v>157.992553357929</c:v>
                </c:pt>
                <c:pt idx="5">
                  <c:v>158.242334382516</c:v>
                </c:pt>
                <c:pt idx="6">
                  <c:v>158.9823008991202</c:v>
                </c:pt>
                <c:pt idx="7">
                  <c:v>160.9622253689941</c:v>
                </c:pt>
                <c:pt idx="8">
                  <c:v>165.6212573304861</c:v>
                </c:pt>
                <c:pt idx="9">
                  <c:v>175.2687395566018</c:v>
                </c:pt>
                <c:pt idx="10">
                  <c:v>192.1373871424479</c:v>
                </c:pt>
                <c:pt idx="11">
                  <c:v>220.8506768434332</c:v>
                </c:pt>
                <c:pt idx="12">
                  <c:v>261.9638546113816</c:v>
                </c:pt>
                <c:pt idx="13">
                  <c:v>310.598514990166</c:v>
                </c:pt>
                <c:pt idx="14">
                  <c:v>365.9196746623518</c:v>
                </c:pt>
                <c:pt idx="15">
                  <c:v>414.0880530882091</c:v>
                </c:pt>
                <c:pt idx="16">
                  <c:v>442.2414191709826</c:v>
                </c:pt>
                <c:pt idx="17">
                  <c:v>442.4390609385641</c:v>
                </c:pt>
                <c:pt idx="18">
                  <c:v>417.9756755323224</c:v>
                </c:pt>
                <c:pt idx="19">
                  <c:v>372.6535679370191</c:v>
                </c:pt>
                <c:pt idx="20">
                  <c:v>317.5960281535399</c:v>
                </c:pt>
                <c:pt idx="21">
                  <c:v>265.5303021312766</c:v>
                </c:pt>
                <c:pt idx="22">
                  <c:v>221.945009448275</c:v>
                </c:pt>
                <c:pt idx="23">
                  <c:v>192.6441462185198</c:v>
                </c:pt>
                <c:pt idx="24">
                  <c:v>175.9159709416261</c:v>
                </c:pt>
                <c:pt idx="25">
                  <c:v>166.5693883439325</c:v>
                </c:pt>
                <c:pt idx="26">
                  <c:v>161.4475986986245</c:v>
                </c:pt>
                <c:pt idx="27">
                  <c:v>159.1302385637326</c:v>
                </c:pt>
                <c:pt idx="28">
                  <c:v>158.3322057683146</c:v>
                </c:pt>
                <c:pt idx="29">
                  <c:v>158.0044469167774</c:v>
                </c:pt>
                <c:pt idx="30">
                  <c:v>157.908752347113</c:v>
                </c:pt>
                <c:pt idx="31">
                  <c:v>157.881367293689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969192"/>
        <c:axId val="-2115966024"/>
      </c:scatterChart>
      <c:valAx>
        <c:axId val="-2115969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5966024"/>
        <c:crosses val="autoZero"/>
        <c:crossBetween val="midCat"/>
      </c:valAx>
      <c:valAx>
        <c:axId val="-2115966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9691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'980032'!$B$1919:$B$1950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'980032'!$E$1919:$E$1950</c:f>
              <c:numCache>
                <c:formatCode>General</c:formatCode>
                <c:ptCount val="32"/>
                <c:pt idx="0">
                  <c:v>109.0</c:v>
                </c:pt>
                <c:pt idx="1">
                  <c:v>99.0</c:v>
                </c:pt>
                <c:pt idx="2">
                  <c:v>114.0</c:v>
                </c:pt>
                <c:pt idx="3">
                  <c:v>140.0</c:v>
                </c:pt>
                <c:pt idx="4">
                  <c:v>142.0</c:v>
                </c:pt>
                <c:pt idx="5">
                  <c:v>156.0</c:v>
                </c:pt>
                <c:pt idx="6">
                  <c:v>148.0</c:v>
                </c:pt>
                <c:pt idx="7">
                  <c:v>176.0</c:v>
                </c:pt>
                <c:pt idx="8">
                  <c:v>158.0</c:v>
                </c:pt>
                <c:pt idx="9">
                  <c:v>178.0</c:v>
                </c:pt>
                <c:pt idx="10">
                  <c:v>186.0</c:v>
                </c:pt>
                <c:pt idx="11">
                  <c:v>246.0</c:v>
                </c:pt>
                <c:pt idx="12">
                  <c:v>268.0</c:v>
                </c:pt>
                <c:pt idx="13">
                  <c:v>330.0</c:v>
                </c:pt>
                <c:pt idx="14">
                  <c:v>409.0</c:v>
                </c:pt>
                <c:pt idx="15">
                  <c:v>447.0</c:v>
                </c:pt>
                <c:pt idx="16">
                  <c:v>493.0</c:v>
                </c:pt>
                <c:pt idx="17">
                  <c:v>472.0</c:v>
                </c:pt>
                <c:pt idx="18">
                  <c:v>428.0</c:v>
                </c:pt>
                <c:pt idx="19">
                  <c:v>359.0</c:v>
                </c:pt>
                <c:pt idx="20">
                  <c:v>333.0</c:v>
                </c:pt>
                <c:pt idx="21">
                  <c:v>251.0</c:v>
                </c:pt>
                <c:pt idx="22">
                  <c:v>214.0</c:v>
                </c:pt>
                <c:pt idx="23">
                  <c:v>225.0</c:v>
                </c:pt>
                <c:pt idx="24">
                  <c:v>209.0</c:v>
                </c:pt>
                <c:pt idx="25">
                  <c:v>202.0</c:v>
                </c:pt>
                <c:pt idx="26">
                  <c:v>196.0</c:v>
                </c:pt>
                <c:pt idx="27">
                  <c:v>194.0</c:v>
                </c:pt>
                <c:pt idx="28">
                  <c:v>222.0</c:v>
                </c:pt>
                <c:pt idx="29">
                  <c:v>203.0</c:v>
                </c:pt>
                <c:pt idx="30">
                  <c:v>174.0</c:v>
                </c:pt>
                <c:pt idx="31">
                  <c:v>189.0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'980032'!$B$1919:$B$1950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'980032'!$F$1919:$F$1950</c:f>
              <c:numCache>
                <c:formatCode>0</c:formatCode>
                <c:ptCount val="32"/>
                <c:pt idx="0">
                  <c:v>153.0151764695086</c:v>
                </c:pt>
                <c:pt idx="1">
                  <c:v>153.02110237849</c:v>
                </c:pt>
                <c:pt idx="2">
                  <c:v>153.0438395397894</c:v>
                </c:pt>
                <c:pt idx="3">
                  <c:v>153.1177475887484</c:v>
                </c:pt>
                <c:pt idx="4">
                  <c:v>153.3397937442915</c:v>
                </c:pt>
                <c:pt idx="5">
                  <c:v>153.8986522095365</c:v>
                </c:pt>
                <c:pt idx="6">
                  <c:v>155.3654669226932</c:v>
                </c:pt>
                <c:pt idx="7">
                  <c:v>158.8598695461408</c:v>
                </c:pt>
                <c:pt idx="8">
                  <c:v>166.2458728415118</c:v>
                </c:pt>
                <c:pt idx="9">
                  <c:v>180.1258944011206</c:v>
                </c:pt>
                <c:pt idx="10">
                  <c:v>202.4148835464575</c:v>
                </c:pt>
                <c:pt idx="11">
                  <c:v>237.5494917715021</c:v>
                </c:pt>
                <c:pt idx="12">
                  <c:v>284.4918413495566</c:v>
                </c:pt>
                <c:pt idx="13">
                  <c:v>336.8069748571979</c:v>
                </c:pt>
                <c:pt idx="14">
                  <c:v>393.1570911646565</c:v>
                </c:pt>
                <c:pt idx="15">
                  <c:v>439.5092267364727</c:v>
                </c:pt>
                <c:pt idx="16">
                  <c:v>464.2469769388516</c:v>
                </c:pt>
                <c:pt idx="17">
                  <c:v>461.0413049489612</c:v>
                </c:pt>
                <c:pt idx="18">
                  <c:v>434.2267183571706</c:v>
                </c:pt>
                <c:pt idx="19">
                  <c:v>387.1466967094017</c:v>
                </c:pt>
                <c:pt idx="20">
                  <c:v>330.3707136591316</c:v>
                </c:pt>
                <c:pt idx="21">
                  <c:v>275.9901741197535</c:v>
                </c:pt>
                <c:pt idx="22">
                  <c:v>229.2057120102464</c:v>
                </c:pt>
                <c:pt idx="23">
                  <c:v>196.4679415208599</c:v>
                </c:pt>
                <c:pt idx="24">
                  <c:v>176.8372706163003</c:v>
                </c:pt>
                <c:pt idx="25">
                  <c:v>165.2375548665675</c:v>
                </c:pt>
                <c:pt idx="26">
                  <c:v>158.4439255083967</c:v>
                </c:pt>
                <c:pt idx="27">
                  <c:v>155.1097005744887</c:v>
                </c:pt>
                <c:pt idx="28">
                  <c:v>153.8528156226275</c:v>
                </c:pt>
                <c:pt idx="29">
                  <c:v>153.2844333296644</c:v>
                </c:pt>
                <c:pt idx="30">
                  <c:v>153.0987506859994</c:v>
                </c:pt>
                <c:pt idx="31">
                  <c:v>153.0390584732437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15994632"/>
        <c:axId val="-2116026216"/>
      </c:scatterChart>
      <c:valAx>
        <c:axId val="-2115994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026216"/>
        <c:crosses val="autoZero"/>
        <c:crossBetween val="midCat"/>
      </c:valAx>
      <c:valAx>
        <c:axId val="-2116026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1159946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'980032'!$B$1969:$B$2000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'980032'!$E$1969:$E$2000</c:f>
              <c:numCache>
                <c:formatCode>General</c:formatCode>
                <c:ptCount val="32"/>
                <c:pt idx="0">
                  <c:v>166.0</c:v>
                </c:pt>
                <c:pt idx="1">
                  <c:v>121.0</c:v>
                </c:pt>
                <c:pt idx="2">
                  <c:v>128.0</c:v>
                </c:pt>
                <c:pt idx="3">
                  <c:v>152.0</c:v>
                </c:pt>
                <c:pt idx="4">
                  <c:v>152.0</c:v>
                </c:pt>
                <c:pt idx="5">
                  <c:v>158.0</c:v>
                </c:pt>
                <c:pt idx="6">
                  <c:v>179.0</c:v>
                </c:pt>
                <c:pt idx="7">
                  <c:v>171.0</c:v>
                </c:pt>
                <c:pt idx="8">
                  <c:v>160.0</c:v>
                </c:pt>
                <c:pt idx="9">
                  <c:v>184.0</c:v>
                </c:pt>
                <c:pt idx="10">
                  <c:v>224.0</c:v>
                </c:pt>
                <c:pt idx="11">
                  <c:v>235.0</c:v>
                </c:pt>
                <c:pt idx="12">
                  <c:v>289.0</c:v>
                </c:pt>
                <c:pt idx="13">
                  <c:v>303.0</c:v>
                </c:pt>
                <c:pt idx="14">
                  <c:v>351.0</c:v>
                </c:pt>
                <c:pt idx="15">
                  <c:v>406.0</c:v>
                </c:pt>
                <c:pt idx="16">
                  <c:v>473.0</c:v>
                </c:pt>
                <c:pt idx="17">
                  <c:v>467.0</c:v>
                </c:pt>
                <c:pt idx="18">
                  <c:v>432.0</c:v>
                </c:pt>
                <c:pt idx="19">
                  <c:v>412.0</c:v>
                </c:pt>
                <c:pt idx="20">
                  <c:v>345.0</c:v>
                </c:pt>
                <c:pt idx="21">
                  <c:v>274.0</c:v>
                </c:pt>
                <c:pt idx="22">
                  <c:v>229.0</c:v>
                </c:pt>
                <c:pt idx="23">
                  <c:v>226.0</c:v>
                </c:pt>
                <c:pt idx="24">
                  <c:v>204.0</c:v>
                </c:pt>
                <c:pt idx="25">
                  <c:v>189.0</c:v>
                </c:pt>
                <c:pt idx="26">
                  <c:v>188.0</c:v>
                </c:pt>
                <c:pt idx="27">
                  <c:v>187.0</c:v>
                </c:pt>
                <c:pt idx="28">
                  <c:v>208.0</c:v>
                </c:pt>
                <c:pt idx="29">
                  <c:v>184.0</c:v>
                </c:pt>
                <c:pt idx="30">
                  <c:v>184.0</c:v>
                </c:pt>
                <c:pt idx="31">
                  <c:v>191.0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'980032'!$B$1969:$B$2000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'980032'!$F$1969:$F$2000</c:f>
              <c:numCache>
                <c:formatCode>0</c:formatCode>
                <c:ptCount val="32"/>
                <c:pt idx="0">
                  <c:v>164.2925171317329</c:v>
                </c:pt>
                <c:pt idx="1">
                  <c:v>164.2971396986178</c:v>
                </c:pt>
                <c:pt idx="2">
                  <c:v>164.3147787818523</c:v>
                </c:pt>
                <c:pt idx="3">
                  <c:v>164.371939619961</c:v>
                </c:pt>
                <c:pt idx="4">
                  <c:v>164.5435678199277</c:v>
                </c:pt>
                <c:pt idx="5">
                  <c:v>164.9762937787107</c:v>
                </c:pt>
                <c:pt idx="6">
                  <c:v>166.1169363167771</c:v>
                </c:pt>
                <c:pt idx="7">
                  <c:v>168.853926627548</c:v>
                </c:pt>
                <c:pt idx="8">
                  <c:v>174.698671779738</c:v>
                </c:pt>
                <c:pt idx="9">
                  <c:v>185.8309609441671</c:v>
                </c:pt>
                <c:pt idx="10">
                  <c:v>204.0051570963439</c:v>
                </c:pt>
                <c:pt idx="11">
                  <c:v>233.2530379348883</c:v>
                </c:pt>
                <c:pt idx="12">
                  <c:v>273.3691532125237</c:v>
                </c:pt>
                <c:pt idx="13">
                  <c:v>319.5545621388668</c:v>
                </c:pt>
                <c:pt idx="14">
                  <c:v>371.5749411153786</c:v>
                </c:pt>
                <c:pt idx="15">
                  <c:v>417.6193924212142</c:v>
                </c:pt>
                <c:pt idx="16">
                  <c:v>446.8844251981125</c:v>
                </c:pt>
                <c:pt idx="17">
                  <c:v>452.0984551118008</c:v>
                </c:pt>
                <c:pt idx="18">
                  <c:v>434.6341183352002</c:v>
                </c:pt>
                <c:pt idx="19">
                  <c:v>396.8226987133575</c:v>
                </c:pt>
                <c:pt idx="20">
                  <c:v>346.7940614571957</c:v>
                </c:pt>
                <c:pt idx="21">
                  <c:v>295.6682556295158</c:v>
                </c:pt>
                <c:pt idx="22">
                  <c:v>249.1442967866546</c:v>
                </c:pt>
                <c:pt idx="23">
                  <c:v>214.8095277979638</c:v>
                </c:pt>
                <c:pt idx="24">
                  <c:v>193.1685367451409</c:v>
                </c:pt>
                <c:pt idx="25">
                  <c:v>179.7585377335525</c:v>
                </c:pt>
                <c:pt idx="26">
                  <c:v>171.5065017103637</c:v>
                </c:pt>
                <c:pt idx="27">
                  <c:v>167.2307988301648</c:v>
                </c:pt>
                <c:pt idx="28">
                  <c:v>165.5278096589547</c:v>
                </c:pt>
                <c:pt idx="29">
                  <c:v>164.7144979808172</c:v>
                </c:pt>
                <c:pt idx="30">
                  <c:v>164.4324323346721</c:v>
                </c:pt>
                <c:pt idx="31">
                  <c:v>164.336275685719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869448"/>
        <c:axId val="-2116016536"/>
      </c:scatterChart>
      <c:valAx>
        <c:axId val="2125869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16016536"/>
        <c:crosses val="autoZero"/>
        <c:crossBetween val="midCat"/>
      </c:valAx>
      <c:valAx>
        <c:axId val="-2116016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869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'980032'!$B$2019:$B$2050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'980032'!$E$2019:$E$2050</c:f>
              <c:numCache>
                <c:formatCode>General</c:formatCode>
                <c:ptCount val="32"/>
                <c:pt idx="0">
                  <c:v>129.0</c:v>
                </c:pt>
                <c:pt idx="1">
                  <c:v>124.0</c:v>
                </c:pt>
                <c:pt idx="2">
                  <c:v>128.0</c:v>
                </c:pt>
                <c:pt idx="3">
                  <c:v>130.0</c:v>
                </c:pt>
                <c:pt idx="4">
                  <c:v>159.0</c:v>
                </c:pt>
                <c:pt idx="5">
                  <c:v>171.0</c:v>
                </c:pt>
                <c:pt idx="6">
                  <c:v>164.0</c:v>
                </c:pt>
                <c:pt idx="7">
                  <c:v>185.0</c:v>
                </c:pt>
                <c:pt idx="8">
                  <c:v>181.0</c:v>
                </c:pt>
                <c:pt idx="9">
                  <c:v>190.0</c:v>
                </c:pt>
                <c:pt idx="10">
                  <c:v>215.0</c:v>
                </c:pt>
                <c:pt idx="11">
                  <c:v>252.0</c:v>
                </c:pt>
                <c:pt idx="12">
                  <c:v>313.0</c:v>
                </c:pt>
                <c:pt idx="13">
                  <c:v>359.0</c:v>
                </c:pt>
                <c:pt idx="14">
                  <c:v>437.0</c:v>
                </c:pt>
                <c:pt idx="15">
                  <c:v>449.0</c:v>
                </c:pt>
                <c:pt idx="16">
                  <c:v>467.0</c:v>
                </c:pt>
                <c:pt idx="17">
                  <c:v>459.0</c:v>
                </c:pt>
                <c:pt idx="18">
                  <c:v>439.0</c:v>
                </c:pt>
                <c:pt idx="19">
                  <c:v>378.0</c:v>
                </c:pt>
                <c:pt idx="20">
                  <c:v>328.0</c:v>
                </c:pt>
                <c:pt idx="21">
                  <c:v>265.0</c:v>
                </c:pt>
                <c:pt idx="22">
                  <c:v>244.0</c:v>
                </c:pt>
                <c:pt idx="23">
                  <c:v>242.0</c:v>
                </c:pt>
                <c:pt idx="24">
                  <c:v>236.0</c:v>
                </c:pt>
                <c:pt idx="25">
                  <c:v>193.0</c:v>
                </c:pt>
                <c:pt idx="26">
                  <c:v>227.0</c:v>
                </c:pt>
                <c:pt idx="27">
                  <c:v>206.0</c:v>
                </c:pt>
                <c:pt idx="28">
                  <c:v>201.0</c:v>
                </c:pt>
                <c:pt idx="29">
                  <c:v>192.0</c:v>
                </c:pt>
                <c:pt idx="30">
                  <c:v>200.0</c:v>
                </c:pt>
                <c:pt idx="31">
                  <c:v>197.0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'980032'!$B$2019:$B$2050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'980032'!$F$2019:$F$2050</c:f>
              <c:numCache>
                <c:formatCode>0</c:formatCode>
                <c:ptCount val="32"/>
                <c:pt idx="0">
                  <c:v>163.1148524864184</c:v>
                </c:pt>
                <c:pt idx="1">
                  <c:v>163.1491790125437</c:v>
                </c:pt>
                <c:pt idx="2">
                  <c:v>163.2527583560403</c:v>
                </c:pt>
                <c:pt idx="3">
                  <c:v>163.5216842535366</c:v>
                </c:pt>
                <c:pt idx="4">
                  <c:v>164.1780571850596</c:v>
                </c:pt>
                <c:pt idx="5">
                  <c:v>165.5489499245498</c:v>
                </c:pt>
                <c:pt idx="6">
                  <c:v>168.5664875464603</c:v>
                </c:pt>
                <c:pt idx="7">
                  <c:v>174.6459001072745</c:v>
                </c:pt>
                <c:pt idx="8">
                  <c:v>185.668642000032</c:v>
                </c:pt>
                <c:pt idx="9">
                  <c:v>203.7339245514676</c:v>
                </c:pt>
                <c:pt idx="10">
                  <c:v>229.5139414783987</c:v>
                </c:pt>
                <c:pt idx="11">
                  <c:v>266.1428738682864</c:v>
                </c:pt>
                <c:pt idx="12">
                  <c:v>310.8476967827118</c:v>
                </c:pt>
                <c:pt idx="13">
                  <c:v>357.121418410484</c:v>
                </c:pt>
                <c:pt idx="14">
                  <c:v>403.994975414631</c:v>
                </c:pt>
                <c:pt idx="15">
                  <c:v>440.5378566118378</c:v>
                </c:pt>
                <c:pt idx="16">
                  <c:v>458.8342884005341</c:v>
                </c:pt>
                <c:pt idx="17">
                  <c:v>454.9971266401868</c:v>
                </c:pt>
                <c:pt idx="18">
                  <c:v>432.7202050348316</c:v>
                </c:pt>
                <c:pt idx="19">
                  <c:v>393.8275197912827</c:v>
                </c:pt>
                <c:pt idx="20">
                  <c:v>345.7042264860698</c:v>
                </c:pt>
                <c:pt idx="21">
                  <c:v>297.4413132990001</c:v>
                </c:pt>
                <c:pt idx="22">
                  <c:v>253.1411939352281</c:v>
                </c:pt>
                <c:pt idx="23">
                  <c:v>219.465720011427</c:v>
                </c:pt>
                <c:pt idx="24">
                  <c:v>197.2645393448632</c:v>
                </c:pt>
                <c:pt idx="25">
                  <c:v>182.7064633464543</c:v>
                </c:pt>
                <c:pt idx="26">
                  <c:v>173.085268026548</c:v>
                </c:pt>
                <c:pt idx="27">
                  <c:v>167.6267425765226</c:v>
                </c:pt>
                <c:pt idx="28">
                  <c:v>165.2161810435616</c:v>
                </c:pt>
                <c:pt idx="29">
                  <c:v>163.9273191245751</c:v>
                </c:pt>
                <c:pt idx="30">
                  <c:v>163.4166330887613</c:v>
                </c:pt>
                <c:pt idx="31">
                  <c:v>163.2164323533251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459368"/>
        <c:axId val="2126462536"/>
      </c:scatterChart>
      <c:valAx>
        <c:axId val="2126459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462536"/>
        <c:crosses val="autoZero"/>
        <c:crossBetween val="midCat"/>
      </c:valAx>
      <c:valAx>
        <c:axId val="2126462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4593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'980032'!$B$2069:$B$2100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'980032'!$E$2069:$E$2100</c:f>
              <c:numCache>
                <c:formatCode>General</c:formatCode>
                <c:ptCount val="32"/>
                <c:pt idx="0">
                  <c:v>100.0</c:v>
                </c:pt>
                <c:pt idx="1">
                  <c:v>130.0</c:v>
                </c:pt>
                <c:pt idx="2">
                  <c:v>126.0</c:v>
                </c:pt>
                <c:pt idx="3">
                  <c:v>149.0</c:v>
                </c:pt>
                <c:pt idx="4">
                  <c:v>135.0</c:v>
                </c:pt>
                <c:pt idx="5">
                  <c:v>176.0</c:v>
                </c:pt>
                <c:pt idx="6">
                  <c:v>177.0</c:v>
                </c:pt>
                <c:pt idx="7">
                  <c:v>190.0</c:v>
                </c:pt>
                <c:pt idx="8">
                  <c:v>179.0</c:v>
                </c:pt>
                <c:pt idx="9">
                  <c:v>215.0</c:v>
                </c:pt>
                <c:pt idx="10">
                  <c:v>223.0</c:v>
                </c:pt>
                <c:pt idx="11">
                  <c:v>242.0</c:v>
                </c:pt>
                <c:pt idx="12">
                  <c:v>259.0</c:v>
                </c:pt>
                <c:pt idx="13">
                  <c:v>317.0</c:v>
                </c:pt>
                <c:pt idx="14">
                  <c:v>389.0</c:v>
                </c:pt>
                <c:pt idx="15">
                  <c:v>404.0</c:v>
                </c:pt>
                <c:pt idx="16">
                  <c:v>471.0</c:v>
                </c:pt>
                <c:pt idx="17">
                  <c:v>467.0</c:v>
                </c:pt>
                <c:pt idx="18">
                  <c:v>403.0</c:v>
                </c:pt>
                <c:pt idx="19">
                  <c:v>388.0</c:v>
                </c:pt>
                <c:pt idx="20">
                  <c:v>309.0</c:v>
                </c:pt>
                <c:pt idx="21">
                  <c:v>271.0</c:v>
                </c:pt>
                <c:pt idx="22">
                  <c:v>228.0</c:v>
                </c:pt>
                <c:pt idx="23">
                  <c:v>234.0</c:v>
                </c:pt>
                <c:pt idx="24">
                  <c:v>208.0</c:v>
                </c:pt>
                <c:pt idx="25">
                  <c:v>170.0</c:v>
                </c:pt>
                <c:pt idx="26">
                  <c:v>200.0</c:v>
                </c:pt>
                <c:pt idx="27">
                  <c:v>201.0</c:v>
                </c:pt>
                <c:pt idx="28">
                  <c:v>201.0</c:v>
                </c:pt>
                <c:pt idx="29">
                  <c:v>174.0</c:v>
                </c:pt>
                <c:pt idx="30">
                  <c:v>165.0</c:v>
                </c:pt>
                <c:pt idx="31">
                  <c:v>162.0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'980032'!$B$2069:$B$2100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'980032'!$F$2069:$F$2100</c:f>
              <c:numCache>
                <c:formatCode>0</c:formatCode>
                <c:ptCount val="32"/>
                <c:pt idx="0">
                  <c:v>153.2128574500745</c:v>
                </c:pt>
                <c:pt idx="1">
                  <c:v>153.2627411049569</c:v>
                </c:pt>
                <c:pt idx="2">
                  <c:v>153.4030721814111</c:v>
                </c:pt>
                <c:pt idx="3">
                  <c:v>153.7445431430833</c:v>
                </c:pt>
                <c:pt idx="4">
                  <c:v>154.53024755177</c:v>
                </c:pt>
                <c:pt idx="5">
                  <c:v>156.0880688077046</c:v>
                </c:pt>
                <c:pt idx="6">
                  <c:v>159.3567912463735</c:v>
                </c:pt>
                <c:pt idx="7">
                  <c:v>165.6568815876586</c:v>
                </c:pt>
                <c:pt idx="8">
                  <c:v>176.6430774649739</c:v>
                </c:pt>
                <c:pt idx="9">
                  <c:v>194.0656609208916</c:v>
                </c:pt>
                <c:pt idx="10">
                  <c:v>218.285381386272</c:v>
                </c:pt>
                <c:pt idx="11">
                  <c:v>252.0077412724474</c:v>
                </c:pt>
                <c:pt idx="12">
                  <c:v>292.599629627876</c:v>
                </c:pt>
                <c:pt idx="13">
                  <c:v>334.3672487005805</c:v>
                </c:pt>
                <c:pt idx="14">
                  <c:v>376.8443910285001</c:v>
                </c:pt>
                <c:pt idx="15">
                  <c:v>410.7033392943062</c:v>
                </c:pt>
                <c:pt idx="16">
                  <c:v>429.1467262627997</c:v>
                </c:pt>
                <c:pt idx="17">
                  <c:v>428.5141825905246</c:v>
                </c:pt>
                <c:pt idx="18">
                  <c:v>411.2874734923763</c:v>
                </c:pt>
                <c:pt idx="19">
                  <c:v>378.7164461966393</c:v>
                </c:pt>
                <c:pt idx="20">
                  <c:v>336.5036362981866</c:v>
                </c:pt>
                <c:pt idx="21">
                  <c:v>292.4180779441731</c:v>
                </c:pt>
                <c:pt idx="22">
                  <c:v>250.2168748746826</c:v>
                </c:pt>
                <c:pt idx="23">
                  <c:v>216.6387781022269</c:v>
                </c:pt>
                <c:pt idx="24">
                  <c:v>193.4259423560297</c:v>
                </c:pt>
                <c:pt idx="25">
                  <c:v>177.439289489612</c:v>
                </c:pt>
                <c:pt idx="26">
                  <c:v>166.2811673437254</c:v>
                </c:pt>
                <c:pt idx="27">
                  <c:v>159.536841788639</c:v>
                </c:pt>
                <c:pt idx="28">
                  <c:v>156.3516741070897</c:v>
                </c:pt>
                <c:pt idx="29">
                  <c:v>154.525390334167</c:v>
                </c:pt>
                <c:pt idx="30">
                  <c:v>153.7423655036877</c:v>
                </c:pt>
                <c:pt idx="31">
                  <c:v>153.4098443508434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415640"/>
        <c:axId val="2126418808"/>
      </c:scatterChart>
      <c:valAx>
        <c:axId val="2126415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418808"/>
        <c:crosses val="autoZero"/>
        <c:crossBetween val="midCat"/>
      </c:valAx>
      <c:valAx>
        <c:axId val="2126418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4156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'980032'!$B$2119:$B$2150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'980032'!$E$2119:$E$2150</c:f>
              <c:numCache>
                <c:formatCode>General</c:formatCode>
                <c:ptCount val="32"/>
                <c:pt idx="0">
                  <c:v>122.0</c:v>
                </c:pt>
                <c:pt idx="1">
                  <c:v>110.0</c:v>
                </c:pt>
                <c:pt idx="2">
                  <c:v>123.0</c:v>
                </c:pt>
                <c:pt idx="3">
                  <c:v>148.0</c:v>
                </c:pt>
                <c:pt idx="4">
                  <c:v>147.0</c:v>
                </c:pt>
                <c:pt idx="5">
                  <c:v>139.0</c:v>
                </c:pt>
                <c:pt idx="6">
                  <c:v>171.0</c:v>
                </c:pt>
                <c:pt idx="7">
                  <c:v>160.0</c:v>
                </c:pt>
                <c:pt idx="8">
                  <c:v>166.0</c:v>
                </c:pt>
                <c:pt idx="9">
                  <c:v>181.0</c:v>
                </c:pt>
                <c:pt idx="10">
                  <c:v>213.0</c:v>
                </c:pt>
                <c:pt idx="11">
                  <c:v>258.0</c:v>
                </c:pt>
                <c:pt idx="12">
                  <c:v>235.0</c:v>
                </c:pt>
                <c:pt idx="13">
                  <c:v>299.0</c:v>
                </c:pt>
                <c:pt idx="14">
                  <c:v>377.0</c:v>
                </c:pt>
                <c:pt idx="15">
                  <c:v>401.0</c:v>
                </c:pt>
                <c:pt idx="16">
                  <c:v>476.0</c:v>
                </c:pt>
                <c:pt idx="17">
                  <c:v>456.0</c:v>
                </c:pt>
                <c:pt idx="18">
                  <c:v>426.0</c:v>
                </c:pt>
                <c:pt idx="19">
                  <c:v>390.0</c:v>
                </c:pt>
                <c:pt idx="20">
                  <c:v>339.0</c:v>
                </c:pt>
                <c:pt idx="21">
                  <c:v>303.0</c:v>
                </c:pt>
                <c:pt idx="22">
                  <c:v>256.0</c:v>
                </c:pt>
                <c:pt idx="23">
                  <c:v>207.0</c:v>
                </c:pt>
                <c:pt idx="24">
                  <c:v>249.0</c:v>
                </c:pt>
                <c:pt idx="25">
                  <c:v>219.0</c:v>
                </c:pt>
                <c:pt idx="26">
                  <c:v>206.0</c:v>
                </c:pt>
                <c:pt idx="27">
                  <c:v>199.0</c:v>
                </c:pt>
                <c:pt idx="28">
                  <c:v>197.0</c:v>
                </c:pt>
                <c:pt idx="29">
                  <c:v>184.0</c:v>
                </c:pt>
                <c:pt idx="30">
                  <c:v>167.0</c:v>
                </c:pt>
                <c:pt idx="31">
                  <c:v>178.0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'980032'!$B$2119:$B$2150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'980032'!$F$2119:$F$2150</c:f>
              <c:numCache>
                <c:formatCode>0</c:formatCode>
                <c:ptCount val="32"/>
                <c:pt idx="0">
                  <c:v>149.7432991886515</c:v>
                </c:pt>
                <c:pt idx="1">
                  <c:v>149.8019174916183</c:v>
                </c:pt>
                <c:pt idx="2">
                  <c:v>149.9578212088097</c:v>
                </c:pt>
                <c:pt idx="3">
                  <c:v>150.3187021753628</c:v>
                </c:pt>
                <c:pt idx="4">
                  <c:v>151.1139434710231</c:v>
                </c:pt>
                <c:pt idx="5">
                  <c:v>152.6351930109984</c:v>
                </c:pt>
                <c:pt idx="6">
                  <c:v>155.7321126832425</c:v>
                </c:pt>
                <c:pt idx="7">
                  <c:v>161.5555043053394</c:v>
                </c:pt>
                <c:pt idx="8">
                  <c:v>171.5326226909159</c:v>
                </c:pt>
                <c:pt idx="9">
                  <c:v>187.1988013824088</c:v>
                </c:pt>
                <c:pt idx="10">
                  <c:v>208.9385244187515</c:v>
                </c:pt>
                <c:pt idx="11">
                  <c:v>239.4228647187235</c:v>
                </c:pt>
                <c:pt idx="12">
                  <c:v>276.7772191178453</c:v>
                </c:pt>
                <c:pt idx="13">
                  <c:v>316.4075206081105</c:v>
                </c:pt>
                <c:pt idx="14">
                  <c:v>358.8210749421716</c:v>
                </c:pt>
                <c:pt idx="15">
                  <c:v>395.9600070774077</c:v>
                </c:pt>
                <c:pt idx="16">
                  <c:v>421.3215822969818</c:v>
                </c:pt>
                <c:pt idx="17">
                  <c:v>430.3132634216751</c:v>
                </c:pt>
                <c:pt idx="18">
                  <c:v>422.8500152011945</c:v>
                </c:pt>
                <c:pt idx="19">
                  <c:v>399.6090267706789</c:v>
                </c:pt>
                <c:pt idx="20">
                  <c:v>363.8826603141323</c:v>
                </c:pt>
                <c:pt idx="21">
                  <c:v>322.202505583021</c:v>
                </c:pt>
                <c:pt idx="22">
                  <c:v>278.3469025447525</c:v>
                </c:pt>
                <c:pt idx="23">
                  <c:v>240.1535193675653</c:v>
                </c:pt>
                <c:pt idx="24">
                  <c:v>211.3771192055229</c:v>
                </c:pt>
                <c:pt idx="25">
                  <c:v>189.8265479366511</c:v>
                </c:pt>
                <c:pt idx="26">
                  <c:v>173.3807560905618</c:v>
                </c:pt>
                <c:pt idx="27">
                  <c:v>162.3973555822816</c:v>
                </c:pt>
                <c:pt idx="28">
                  <c:v>156.6508313816852</c:v>
                </c:pt>
                <c:pt idx="29">
                  <c:v>152.9933599948538</c:v>
                </c:pt>
                <c:pt idx="30">
                  <c:v>151.23372629988</c:v>
                </c:pt>
                <c:pt idx="31">
                  <c:v>150.3955582281791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368264"/>
        <c:axId val="2126360248"/>
      </c:scatterChart>
      <c:valAx>
        <c:axId val="2126368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360248"/>
        <c:crosses val="autoZero"/>
        <c:crossBetween val="midCat"/>
      </c:valAx>
      <c:valAx>
        <c:axId val="2126360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3682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'980032'!$B$2169:$B$2200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'980032'!$E$2169:$E$2200</c:f>
              <c:numCache>
                <c:formatCode>General</c:formatCode>
                <c:ptCount val="32"/>
                <c:pt idx="0">
                  <c:v>99.0</c:v>
                </c:pt>
                <c:pt idx="1">
                  <c:v>118.0</c:v>
                </c:pt>
                <c:pt idx="2">
                  <c:v>129.0</c:v>
                </c:pt>
                <c:pt idx="3">
                  <c:v>130.0</c:v>
                </c:pt>
                <c:pt idx="4">
                  <c:v>141.0</c:v>
                </c:pt>
                <c:pt idx="5">
                  <c:v>167.0</c:v>
                </c:pt>
                <c:pt idx="6">
                  <c:v>161.0</c:v>
                </c:pt>
                <c:pt idx="7">
                  <c:v>177.0</c:v>
                </c:pt>
                <c:pt idx="8">
                  <c:v>189.0</c:v>
                </c:pt>
                <c:pt idx="9">
                  <c:v>201.0</c:v>
                </c:pt>
                <c:pt idx="10">
                  <c:v>211.0</c:v>
                </c:pt>
                <c:pt idx="11">
                  <c:v>198.0</c:v>
                </c:pt>
                <c:pt idx="12">
                  <c:v>261.0</c:v>
                </c:pt>
                <c:pt idx="13">
                  <c:v>278.0</c:v>
                </c:pt>
                <c:pt idx="14">
                  <c:v>340.0</c:v>
                </c:pt>
                <c:pt idx="15">
                  <c:v>396.0</c:v>
                </c:pt>
                <c:pt idx="16">
                  <c:v>389.0</c:v>
                </c:pt>
                <c:pt idx="17">
                  <c:v>410.0</c:v>
                </c:pt>
                <c:pt idx="18">
                  <c:v>384.0</c:v>
                </c:pt>
                <c:pt idx="19">
                  <c:v>367.0</c:v>
                </c:pt>
                <c:pt idx="20">
                  <c:v>326.0</c:v>
                </c:pt>
                <c:pt idx="21">
                  <c:v>304.0</c:v>
                </c:pt>
                <c:pt idx="22">
                  <c:v>223.0</c:v>
                </c:pt>
                <c:pt idx="23">
                  <c:v>211.0</c:v>
                </c:pt>
                <c:pt idx="24">
                  <c:v>232.0</c:v>
                </c:pt>
                <c:pt idx="25">
                  <c:v>197.0</c:v>
                </c:pt>
                <c:pt idx="26">
                  <c:v>193.0</c:v>
                </c:pt>
                <c:pt idx="27">
                  <c:v>198.0</c:v>
                </c:pt>
                <c:pt idx="28">
                  <c:v>184.0</c:v>
                </c:pt>
                <c:pt idx="29">
                  <c:v>206.0</c:v>
                </c:pt>
                <c:pt idx="30">
                  <c:v>185.0</c:v>
                </c:pt>
                <c:pt idx="31">
                  <c:v>209.0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'980032'!$B$2169:$B$2200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'980032'!$F$2169:$F$2200</c:f>
              <c:numCache>
                <c:formatCode>0</c:formatCode>
                <c:ptCount val="32"/>
                <c:pt idx="0">
                  <c:v>149.9920289682507</c:v>
                </c:pt>
                <c:pt idx="1">
                  <c:v>150.090409346051</c:v>
                </c:pt>
                <c:pt idx="2">
                  <c:v>150.3295053103103</c:v>
                </c:pt>
                <c:pt idx="3">
                  <c:v>150.8379412190632</c:v>
                </c:pt>
                <c:pt idx="4">
                  <c:v>151.873698962369</c:v>
                </c:pt>
                <c:pt idx="5">
                  <c:v>153.7195272088768</c:v>
                </c:pt>
                <c:pt idx="6">
                  <c:v>157.2343955427466</c:v>
                </c:pt>
                <c:pt idx="7">
                  <c:v>163.4341010549068</c:v>
                </c:pt>
                <c:pt idx="8">
                  <c:v>173.4486103087814</c:v>
                </c:pt>
                <c:pt idx="9">
                  <c:v>188.3640991723217</c:v>
                </c:pt>
                <c:pt idx="10">
                  <c:v>208.133096522439</c:v>
                </c:pt>
                <c:pt idx="11">
                  <c:v>234.7488082718872</c:v>
                </c:pt>
                <c:pt idx="12">
                  <c:v>266.2146669779867</c:v>
                </c:pt>
                <c:pt idx="13">
                  <c:v>298.624973543107</c:v>
                </c:pt>
                <c:pt idx="14">
                  <c:v>332.4637913155549</c:v>
                </c:pt>
                <c:pt idx="15">
                  <c:v>361.4793139170371</c:v>
                </c:pt>
                <c:pt idx="16">
                  <c:v>380.9320741448553</c:v>
                </c:pt>
                <c:pt idx="17">
                  <c:v>387.5923375149322</c:v>
                </c:pt>
                <c:pt idx="18">
                  <c:v>381.5761733864276</c:v>
                </c:pt>
                <c:pt idx="19">
                  <c:v>363.318655295679</c:v>
                </c:pt>
                <c:pt idx="20">
                  <c:v>335.1498231916597</c:v>
                </c:pt>
                <c:pt idx="21">
                  <c:v>301.8617237419328</c:v>
                </c:pt>
                <c:pt idx="22">
                  <c:v>266.1250133285295</c:v>
                </c:pt>
                <c:pt idx="23">
                  <c:v>234.159032611684</c:v>
                </c:pt>
                <c:pt idx="24">
                  <c:v>209.310143875822</c:v>
                </c:pt>
                <c:pt idx="25">
                  <c:v>190.0405372262512</c:v>
                </c:pt>
                <c:pt idx="26">
                  <c:v>174.7192335168084</c:v>
                </c:pt>
                <c:pt idx="27">
                  <c:v>163.9661617632277</c:v>
                </c:pt>
                <c:pt idx="28">
                  <c:v>158.0274455197861</c:v>
                </c:pt>
                <c:pt idx="29">
                  <c:v>154.0210518861695</c:v>
                </c:pt>
                <c:pt idx="30">
                  <c:v>151.9604461292307</c:v>
                </c:pt>
                <c:pt idx="31">
                  <c:v>150.9088478174072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320040"/>
        <c:axId val="2126313320"/>
      </c:scatterChart>
      <c:valAx>
        <c:axId val="2126320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313320"/>
        <c:crosses val="autoZero"/>
        <c:crossBetween val="midCat"/>
      </c:valAx>
      <c:valAx>
        <c:axId val="2126313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3200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'980032'!$B$2219:$B$2250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'980032'!$E$2219:$E$2250</c:f>
              <c:numCache>
                <c:formatCode>General</c:formatCode>
                <c:ptCount val="32"/>
                <c:pt idx="0">
                  <c:v>103.0</c:v>
                </c:pt>
                <c:pt idx="1">
                  <c:v>110.0</c:v>
                </c:pt>
                <c:pt idx="2">
                  <c:v>131.0</c:v>
                </c:pt>
                <c:pt idx="3">
                  <c:v>131.0</c:v>
                </c:pt>
                <c:pt idx="4">
                  <c:v>143.0</c:v>
                </c:pt>
                <c:pt idx="5">
                  <c:v>165.0</c:v>
                </c:pt>
                <c:pt idx="6">
                  <c:v>164.0</c:v>
                </c:pt>
                <c:pt idx="7">
                  <c:v>180.0</c:v>
                </c:pt>
                <c:pt idx="8">
                  <c:v>200.0</c:v>
                </c:pt>
                <c:pt idx="9">
                  <c:v>227.0</c:v>
                </c:pt>
                <c:pt idx="10">
                  <c:v>213.0</c:v>
                </c:pt>
                <c:pt idx="11">
                  <c:v>209.0</c:v>
                </c:pt>
                <c:pt idx="12">
                  <c:v>311.0</c:v>
                </c:pt>
                <c:pt idx="13">
                  <c:v>332.0</c:v>
                </c:pt>
                <c:pt idx="14">
                  <c:v>381.0</c:v>
                </c:pt>
                <c:pt idx="15">
                  <c:v>424.0</c:v>
                </c:pt>
                <c:pt idx="16">
                  <c:v>483.0</c:v>
                </c:pt>
                <c:pt idx="17">
                  <c:v>437.0</c:v>
                </c:pt>
                <c:pt idx="18">
                  <c:v>430.0</c:v>
                </c:pt>
                <c:pt idx="19">
                  <c:v>376.0</c:v>
                </c:pt>
                <c:pt idx="20">
                  <c:v>333.0</c:v>
                </c:pt>
                <c:pt idx="21">
                  <c:v>277.0</c:v>
                </c:pt>
                <c:pt idx="22">
                  <c:v>282.0</c:v>
                </c:pt>
                <c:pt idx="23">
                  <c:v>245.0</c:v>
                </c:pt>
                <c:pt idx="24">
                  <c:v>201.0</c:v>
                </c:pt>
                <c:pt idx="25">
                  <c:v>218.0</c:v>
                </c:pt>
                <c:pt idx="26">
                  <c:v>207.0</c:v>
                </c:pt>
                <c:pt idx="27">
                  <c:v>215.0</c:v>
                </c:pt>
                <c:pt idx="28">
                  <c:v>208.0</c:v>
                </c:pt>
                <c:pt idx="29">
                  <c:v>193.0</c:v>
                </c:pt>
                <c:pt idx="30">
                  <c:v>195.0</c:v>
                </c:pt>
                <c:pt idx="31">
                  <c:v>166.0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'980032'!$B$2219:$B$2250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'980032'!$F$2219:$F$2250</c:f>
              <c:numCache>
                <c:formatCode>0</c:formatCode>
                <c:ptCount val="32"/>
                <c:pt idx="0">
                  <c:v>146.4053000662907</c:v>
                </c:pt>
                <c:pt idx="1">
                  <c:v>146.6966780720073</c:v>
                </c:pt>
                <c:pt idx="2">
                  <c:v>147.3268527275131</c:v>
                </c:pt>
                <c:pt idx="3">
                  <c:v>148.5265930925232</c:v>
                </c:pt>
                <c:pt idx="4">
                  <c:v>150.7310969049906</c:v>
                </c:pt>
                <c:pt idx="5">
                  <c:v>154.3075653611147</c:v>
                </c:pt>
                <c:pt idx="6">
                  <c:v>160.5358022297478</c:v>
                </c:pt>
                <c:pt idx="7">
                  <c:v>170.6086728800942</c:v>
                </c:pt>
                <c:pt idx="8">
                  <c:v>185.6103742221126</c:v>
                </c:pt>
                <c:pt idx="9">
                  <c:v>206.3494818043027</c:v>
                </c:pt>
                <c:pt idx="10">
                  <c:v>232.0646919684943</c:v>
                </c:pt>
                <c:pt idx="11">
                  <c:v>264.6235103260784</c:v>
                </c:pt>
                <c:pt idx="12">
                  <c:v>300.9672582666415</c:v>
                </c:pt>
                <c:pt idx="13">
                  <c:v>336.5049754986036</c:v>
                </c:pt>
                <c:pt idx="14">
                  <c:v>371.7667885856548</c:v>
                </c:pt>
                <c:pt idx="15">
                  <c:v>400.2992419236825</c:v>
                </c:pt>
                <c:pt idx="16">
                  <c:v>417.7788118911284</c:v>
                </c:pt>
                <c:pt idx="17">
                  <c:v>421.6220949244873</c:v>
                </c:pt>
                <c:pt idx="18">
                  <c:v>412.7306104445716</c:v>
                </c:pt>
                <c:pt idx="19">
                  <c:v>391.4201261143373</c:v>
                </c:pt>
                <c:pt idx="20">
                  <c:v>360.2304939417325</c:v>
                </c:pt>
                <c:pt idx="21">
                  <c:v>323.9276402076216</c:v>
                </c:pt>
                <c:pt idx="22">
                  <c:v>284.8631040726478</c:v>
                </c:pt>
                <c:pt idx="23">
                  <c:v>249.4147377489743</c:v>
                </c:pt>
                <c:pt idx="24">
                  <c:v>221.224708163771</c:v>
                </c:pt>
                <c:pt idx="25">
                  <c:v>198.7212537567438</c:v>
                </c:pt>
                <c:pt idx="26">
                  <c:v>180.1577652733445</c:v>
                </c:pt>
                <c:pt idx="27">
                  <c:v>166.5049528955495</c:v>
                </c:pt>
                <c:pt idx="28">
                  <c:v>158.5564927829748</c:v>
                </c:pt>
                <c:pt idx="29">
                  <c:v>152.8719587889116</c:v>
                </c:pt>
                <c:pt idx="30">
                  <c:v>149.7421598466208</c:v>
                </c:pt>
                <c:pt idx="31">
                  <c:v>148.0266560780722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264056"/>
        <c:axId val="2126267224"/>
      </c:scatterChart>
      <c:valAx>
        <c:axId val="2126264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267224"/>
        <c:crosses val="autoZero"/>
        <c:crossBetween val="midCat"/>
      </c:valAx>
      <c:valAx>
        <c:axId val="2126267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2640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'980032'!$B$2269:$B$2300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'980032'!$E$2269:$E$2300</c:f>
              <c:numCache>
                <c:formatCode>General</c:formatCode>
                <c:ptCount val="32"/>
                <c:pt idx="0">
                  <c:v>105.0</c:v>
                </c:pt>
                <c:pt idx="1">
                  <c:v>115.0</c:v>
                </c:pt>
                <c:pt idx="2">
                  <c:v>127.0</c:v>
                </c:pt>
                <c:pt idx="3">
                  <c:v>131.0</c:v>
                </c:pt>
                <c:pt idx="4">
                  <c:v>130.0</c:v>
                </c:pt>
                <c:pt idx="5">
                  <c:v>166.0</c:v>
                </c:pt>
                <c:pt idx="6">
                  <c:v>173.0</c:v>
                </c:pt>
                <c:pt idx="7">
                  <c:v>165.0</c:v>
                </c:pt>
                <c:pt idx="8">
                  <c:v>179.0</c:v>
                </c:pt>
                <c:pt idx="9">
                  <c:v>215.0</c:v>
                </c:pt>
                <c:pt idx="10">
                  <c:v>194.0</c:v>
                </c:pt>
                <c:pt idx="11">
                  <c:v>249.0</c:v>
                </c:pt>
                <c:pt idx="12">
                  <c:v>280.0</c:v>
                </c:pt>
                <c:pt idx="13">
                  <c:v>319.0</c:v>
                </c:pt>
                <c:pt idx="14">
                  <c:v>392.0</c:v>
                </c:pt>
                <c:pt idx="15">
                  <c:v>443.0</c:v>
                </c:pt>
                <c:pt idx="16">
                  <c:v>468.0</c:v>
                </c:pt>
                <c:pt idx="17">
                  <c:v>492.0</c:v>
                </c:pt>
                <c:pt idx="18">
                  <c:v>413.0</c:v>
                </c:pt>
                <c:pt idx="19">
                  <c:v>385.0</c:v>
                </c:pt>
                <c:pt idx="20">
                  <c:v>332.0</c:v>
                </c:pt>
                <c:pt idx="21">
                  <c:v>312.0</c:v>
                </c:pt>
                <c:pt idx="22">
                  <c:v>263.0</c:v>
                </c:pt>
                <c:pt idx="23">
                  <c:v>206.0</c:v>
                </c:pt>
                <c:pt idx="24">
                  <c:v>236.0</c:v>
                </c:pt>
                <c:pt idx="25">
                  <c:v>199.0</c:v>
                </c:pt>
                <c:pt idx="26">
                  <c:v>218.0</c:v>
                </c:pt>
                <c:pt idx="27">
                  <c:v>189.0</c:v>
                </c:pt>
                <c:pt idx="28">
                  <c:v>179.0</c:v>
                </c:pt>
                <c:pt idx="29">
                  <c:v>182.0</c:v>
                </c:pt>
                <c:pt idx="30">
                  <c:v>213.0</c:v>
                </c:pt>
                <c:pt idx="31">
                  <c:v>189.0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'980032'!$B$2269:$B$2300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'980032'!$F$2269:$F$2300</c:f>
              <c:numCache>
                <c:formatCode>0</c:formatCode>
                <c:ptCount val="32"/>
                <c:pt idx="0">
                  <c:v>149.9940889743192</c:v>
                </c:pt>
                <c:pt idx="1">
                  <c:v>150.0722064060884</c:v>
                </c:pt>
                <c:pt idx="2">
                  <c:v>150.2770569039271</c:v>
                </c:pt>
                <c:pt idx="3">
                  <c:v>150.7443595258671</c:v>
                </c:pt>
                <c:pt idx="4">
                  <c:v>151.758806392662</c:v>
                </c:pt>
                <c:pt idx="5">
                  <c:v>153.6704928532933</c:v>
                </c:pt>
                <c:pt idx="6">
                  <c:v>157.5010546522519</c:v>
                </c:pt>
                <c:pt idx="7">
                  <c:v>164.5811235181651</c:v>
                </c:pt>
                <c:pt idx="8">
                  <c:v>176.4920326666965</c:v>
                </c:pt>
                <c:pt idx="9">
                  <c:v>194.8389267327147</c:v>
                </c:pt>
                <c:pt idx="10">
                  <c:v>219.7954383108477</c:v>
                </c:pt>
                <c:pt idx="11">
                  <c:v>254.0353296092715</c:v>
                </c:pt>
                <c:pt idx="12">
                  <c:v>294.9662824829239</c:v>
                </c:pt>
                <c:pt idx="13">
                  <c:v>337.1942276575456</c:v>
                </c:pt>
                <c:pt idx="14">
                  <c:v>380.819950541832</c:v>
                </c:pt>
                <c:pt idx="15">
                  <c:v>417.0470268772426</c:v>
                </c:pt>
                <c:pt idx="16">
                  <c:v>439.2839786381011</c:v>
                </c:pt>
                <c:pt idx="17">
                  <c:v>443.4631994910849</c:v>
                </c:pt>
                <c:pt idx="18">
                  <c:v>430.8153472311938</c:v>
                </c:pt>
                <c:pt idx="19">
                  <c:v>402.2008773080001</c:v>
                </c:pt>
                <c:pt idx="20">
                  <c:v>362.0323948186249</c:v>
                </c:pt>
                <c:pt idx="21">
                  <c:v>317.4889289875252</c:v>
                </c:pt>
                <c:pt idx="22">
                  <c:v>272.35491518572</c:v>
                </c:pt>
                <c:pt idx="23">
                  <c:v>234.2788622191628</c:v>
                </c:pt>
                <c:pt idx="24">
                  <c:v>206.3623077479292</c:v>
                </c:pt>
                <c:pt idx="25">
                  <c:v>185.957874590285</c:v>
                </c:pt>
                <c:pt idx="26">
                  <c:v>170.7561599190931</c:v>
                </c:pt>
                <c:pt idx="27">
                  <c:v>160.8546040525525</c:v>
                </c:pt>
                <c:pt idx="28">
                  <c:v>155.7974542506295</c:v>
                </c:pt>
                <c:pt idx="29">
                  <c:v>152.6527112635315</c:v>
                </c:pt>
                <c:pt idx="30">
                  <c:v>151.1761741185633</c:v>
                </c:pt>
                <c:pt idx="31">
                  <c:v>150.4889683460209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220024"/>
        <c:axId val="2126223192"/>
      </c:scatterChart>
      <c:valAx>
        <c:axId val="2126220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223192"/>
        <c:crosses val="autoZero"/>
        <c:crossBetween val="midCat"/>
      </c:valAx>
      <c:valAx>
        <c:axId val="2126223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2200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'980032'!$B$2319:$B$2350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'980032'!$E$2319:$E$2350</c:f>
              <c:numCache>
                <c:formatCode>General</c:formatCode>
                <c:ptCount val="32"/>
                <c:pt idx="0">
                  <c:v>115.0</c:v>
                </c:pt>
                <c:pt idx="1">
                  <c:v>99.0</c:v>
                </c:pt>
                <c:pt idx="2">
                  <c:v>119.0</c:v>
                </c:pt>
                <c:pt idx="3">
                  <c:v>120.0</c:v>
                </c:pt>
                <c:pt idx="4">
                  <c:v>144.0</c:v>
                </c:pt>
                <c:pt idx="5">
                  <c:v>182.0</c:v>
                </c:pt>
                <c:pt idx="6">
                  <c:v>139.0</c:v>
                </c:pt>
                <c:pt idx="7">
                  <c:v>192.0</c:v>
                </c:pt>
                <c:pt idx="8">
                  <c:v>173.0</c:v>
                </c:pt>
                <c:pt idx="9">
                  <c:v>200.0</c:v>
                </c:pt>
                <c:pt idx="10">
                  <c:v>195.0</c:v>
                </c:pt>
                <c:pt idx="11">
                  <c:v>219.0</c:v>
                </c:pt>
                <c:pt idx="12">
                  <c:v>276.0</c:v>
                </c:pt>
                <c:pt idx="13">
                  <c:v>297.0</c:v>
                </c:pt>
                <c:pt idx="14">
                  <c:v>317.0</c:v>
                </c:pt>
                <c:pt idx="15">
                  <c:v>398.0</c:v>
                </c:pt>
                <c:pt idx="16">
                  <c:v>389.0</c:v>
                </c:pt>
                <c:pt idx="17">
                  <c:v>390.0</c:v>
                </c:pt>
                <c:pt idx="18">
                  <c:v>368.0</c:v>
                </c:pt>
                <c:pt idx="19">
                  <c:v>323.0</c:v>
                </c:pt>
                <c:pt idx="20">
                  <c:v>315.0</c:v>
                </c:pt>
                <c:pt idx="21">
                  <c:v>265.0</c:v>
                </c:pt>
                <c:pt idx="22">
                  <c:v>215.0</c:v>
                </c:pt>
                <c:pt idx="23">
                  <c:v>215.0</c:v>
                </c:pt>
                <c:pt idx="24">
                  <c:v>209.0</c:v>
                </c:pt>
                <c:pt idx="25">
                  <c:v>197.0</c:v>
                </c:pt>
                <c:pt idx="26">
                  <c:v>202.0</c:v>
                </c:pt>
                <c:pt idx="27">
                  <c:v>193.0</c:v>
                </c:pt>
                <c:pt idx="28">
                  <c:v>211.0</c:v>
                </c:pt>
                <c:pt idx="29">
                  <c:v>181.0</c:v>
                </c:pt>
                <c:pt idx="30">
                  <c:v>214.0</c:v>
                </c:pt>
                <c:pt idx="31">
                  <c:v>202.0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'980032'!$B$2319:$B$2350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'980032'!$F$2319:$F$2350</c:f>
              <c:numCache>
                <c:formatCode>0</c:formatCode>
                <c:ptCount val="32"/>
                <c:pt idx="0">
                  <c:v>146.9315201176196</c:v>
                </c:pt>
                <c:pt idx="1">
                  <c:v>147.1127889896194</c:v>
                </c:pt>
                <c:pt idx="2">
                  <c:v>147.521329723369</c:v>
                </c:pt>
                <c:pt idx="3">
                  <c:v>148.329613910085</c:v>
                </c:pt>
                <c:pt idx="4">
                  <c:v>149.8679492067314</c:v>
                </c:pt>
                <c:pt idx="5">
                  <c:v>152.4429382554859</c:v>
                </c:pt>
                <c:pt idx="6">
                  <c:v>157.0586409260258</c:v>
                </c:pt>
                <c:pt idx="7">
                  <c:v>164.7284693844703</c:v>
                </c:pt>
                <c:pt idx="8">
                  <c:v>176.4309578788363</c:v>
                </c:pt>
                <c:pt idx="9">
                  <c:v>192.9496869471031</c:v>
                </c:pt>
                <c:pt idx="10">
                  <c:v>213.7850250665643</c:v>
                </c:pt>
                <c:pt idx="11">
                  <c:v>240.5328398737569</c:v>
                </c:pt>
                <c:pt idx="12">
                  <c:v>270.7037575550409</c:v>
                </c:pt>
                <c:pt idx="13">
                  <c:v>300.3896782440476</c:v>
                </c:pt>
                <c:pt idx="14">
                  <c:v>329.8842690951192</c:v>
                </c:pt>
                <c:pt idx="15">
                  <c:v>353.5931381976274</c:v>
                </c:pt>
                <c:pt idx="16">
                  <c:v>367.7277264834368</c:v>
                </c:pt>
                <c:pt idx="17">
                  <c:v>370.0840360054643</c:v>
                </c:pt>
                <c:pt idx="18">
                  <c:v>361.6150592963433</c:v>
                </c:pt>
                <c:pt idx="19">
                  <c:v>342.655794176266</c:v>
                </c:pt>
                <c:pt idx="20">
                  <c:v>315.6683319646871</c:v>
                </c:pt>
                <c:pt idx="21">
                  <c:v>284.9249013284411</c:v>
                </c:pt>
                <c:pt idx="22">
                  <c:v>252.5457035868643</c:v>
                </c:pt>
                <c:pt idx="23">
                  <c:v>223.8353795233782</c:v>
                </c:pt>
                <c:pt idx="24">
                  <c:v>201.5461352258054</c:v>
                </c:pt>
                <c:pt idx="25">
                  <c:v>184.1924599418222</c:v>
                </c:pt>
                <c:pt idx="26">
                  <c:v>170.273263407735</c:v>
                </c:pt>
                <c:pt idx="27">
                  <c:v>160.365694294738</c:v>
                </c:pt>
                <c:pt idx="28">
                  <c:v>154.7939179203348</c:v>
                </c:pt>
                <c:pt idx="29">
                  <c:v>150.952179897201</c:v>
                </c:pt>
                <c:pt idx="30">
                  <c:v>148.9222270386151</c:v>
                </c:pt>
                <c:pt idx="31">
                  <c:v>147.8552070805693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168200"/>
        <c:axId val="2126171368"/>
      </c:scatterChart>
      <c:valAx>
        <c:axId val="2126168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171368"/>
        <c:crosses val="autoZero"/>
        <c:crossBetween val="midCat"/>
      </c:valAx>
      <c:valAx>
        <c:axId val="2126171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1682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'980032'!$B$2369:$B$2400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'980032'!$E$2369:$E$2400</c:f>
              <c:numCache>
                <c:formatCode>General</c:formatCode>
                <c:ptCount val="32"/>
                <c:pt idx="0">
                  <c:v>105.0</c:v>
                </c:pt>
                <c:pt idx="1">
                  <c:v>108.0</c:v>
                </c:pt>
                <c:pt idx="2">
                  <c:v>141.0</c:v>
                </c:pt>
                <c:pt idx="3">
                  <c:v>145.0</c:v>
                </c:pt>
                <c:pt idx="4">
                  <c:v>141.0</c:v>
                </c:pt>
                <c:pt idx="5">
                  <c:v>147.0</c:v>
                </c:pt>
                <c:pt idx="6">
                  <c:v>173.0</c:v>
                </c:pt>
                <c:pt idx="7">
                  <c:v>174.0</c:v>
                </c:pt>
                <c:pt idx="8">
                  <c:v>165.0</c:v>
                </c:pt>
                <c:pt idx="9">
                  <c:v>195.0</c:v>
                </c:pt>
                <c:pt idx="10">
                  <c:v>184.0</c:v>
                </c:pt>
                <c:pt idx="11">
                  <c:v>228.0</c:v>
                </c:pt>
                <c:pt idx="12">
                  <c:v>245.0</c:v>
                </c:pt>
                <c:pt idx="13">
                  <c:v>309.0</c:v>
                </c:pt>
                <c:pt idx="14">
                  <c:v>364.0</c:v>
                </c:pt>
                <c:pt idx="15">
                  <c:v>408.0</c:v>
                </c:pt>
                <c:pt idx="16">
                  <c:v>409.0</c:v>
                </c:pt>
                <c:pt idx="17">
                  <c:v>399.0</c:v>
                </c:pt>
                <c:pt idx="18">
                  <c:v>410.0</c:v>
                </c:pt>
                <c:pt idx="19">
                  <c:v>347.0</c:v>
                </c:pt>
                <c:pt idx="20">
                  <c:v>338.0</c:v>
                </c:pt>
                <c:pt idx="21">
                  <c:v>271.0</c:v>
                </c:pt>
                <c:pt idx="22">
                  <c:v>233.0</c:v>
                </c:pt>
                <c:pt idx="23">
                  <c:v>215.0</c:v>
                </c:pt>
                <c:pt idx="24">
                  <c:v>209.0</c:v>
                </c:pt>
                <c:pt idx="25">
                  <c:v>232.0</c:v>
                </c:pt>
                <c:pt idx="26">
                  <c:v>181.0</c:v>
                </c:pt>
                <c:pt idx="27">
                  <c:v>162.0</c:v>
                </c:pt>
                <c:pt idx="28">
                  <c:v>211.0</c:v>
                </c:pt>
                <c:pt idx="29">
                  <c:v>191.0</c:v>
                </c:pt>
                <c:pt idx="30">
                  <c:v>205.0</c:v>
                </c:pt>
                <c:pt idx="31">
                  <c:v>223.0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'980032'!$B$2369:$B$2400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'980032'!$F$2369:$F$2400</c:f>
              <c:numCache>
                <c:formatCode>0</c:formatCode>
                <c:ptCount val="32"/>
                <c:pt idx="0">
                  <c:v>154.3600234235863</c:v>
                </c:pt>
                <c:pt idx="1">
                  <c:v>154.3897539128193</c:v>
                </c:pt>
                <c:pt idx="2">
                  <c:v>154.47636763604</c:v>
                </c:pt>
                <c:pt idx="3">
                  <c:v>154.6945070593373</c:v>
                </c:pt>
                <c:pt idx="4">
                  <c:v>155.2135716998117</c:v>
                </c:pt>
                <c:pt idx="5">
                  <c:v>156.2762058229059</c:v>
                </c:pt>
                <c:pt idx="6">
                  <c:v>158.578929128484</c:v>
                </c:pt>
                <c:pt idx="7">
                  <c:v>163.1671147010241</c:v>
                </c:pt>
                <c:pt idx="8">
                  <c:v>171.4398198160568</c:v>
                </c:pt>
                <c:pt idx="9">
                  <c:v>185.0035690628788</c:v>
                </c:pt>
                <c:pt idx="10">
                  <c:v>204.4878870663497</c:v>
                </c:pt>
                <c:pt idx="11">
                  <c:v>232.5547279986978</c:v>
                </c:pt>
                <c:pt idx="12">
                  <c:v>267.5968612127118</c:v>
                </c:pt>
                <c:pt idx="13">
                  <c:v>305.1012112926239</c:v>
                </c:pt>
                <c:pt idx="14">
                  <c:v>345.1145975948981</c:v>
                </c:pt>
                <c:pt idx="15">
                  <c:v>379.3725385078861</c:v>
                </c:pt>
                <c:pt idx="16">
                  <c:v>401.1931298167365</c:v>
                </c:pt>
                <c:pt idx="17">
                  <c:v>406.200684593452</c:v>
                </c:pt>
                <c:pt idx="18">
                  <c:v>395.1931136568019</c:v>
                </c:pt>
                <c:pt idx="19">
                  <c:v>369.1564421815195</c:v>
                </c:pt>
                <c:pt idx="20">
                  <c:v>332.4887719288272</c:v>
                </c:pt>
                <c:pt idx="21">
                  <c:v>292.2572164896284</c:v>
                </c:pt>
                <c:pt idx="22">
                  <c:v>252.3101777793079</c:v>
                </c:pt>
                <c:pt idx="23">
                  <c:v>219.5596230211523</c:v>
                </c:pt>
                <c:pt idx="24">
                  <c:v>196.3568712364213</c:v>
                </c:pt>
                <c:pt idx="25">
                  <c:v>180.0422418877413</c:v>
                </c:pt>
                <c:pt idx="26">
                  <c:v>168.4329850276588</c:v>
                </c:pt>
                <c:pt idx="27">
                  <c:v>161.2819523080437</c:v>
                </c:pt>
                <c:pt idx="28">
                  <c:v>157.8465626178567</c:v>
                </c:pt>
                <c:pt idx="29">
                  <c:v>155.8464781624543</c:v>
                </c:pt>
                <c:pt idx="30">
                  <c:v>154.9760346851953</c:v>
                </c:pt>
                <c:pt idx="31">
                  <c:v>154.6015008806987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123832"/>
        <c:axId val="2126127000"/>
      </c:scatterChart>
      <c:valAx>
        <c:axId val="2126123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127000"/>
        <c:crosses val="autoZero"/>
        <c:crossBetween val="midCat"/>
      </c:valAx>
      <c:valAx>
        <c:axId val="2126127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1238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'980032'!$B$2419:$B$2450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'980032'!$E$2419:$E$2450</c:f>
              <c:numCache>
                <c:formatCode>General</c:formatCode>
                <c:ptCount val="32"/>
                <c:pt idx="0">
                  <c:v>117.0</c:v>
                </c:pt>
                <c:pt idx="1">
                  <c:v>85.0</c:v>
                </c:pt>
                <c:pt idx="2">
                  <c:v>117.0</c:v>
                </c:pt>
                <c:pt idx="3">
                  <c:v>149.0</c:v>
                </c:pt>
                <c:pt idx="4">
                  <c:v>158.0</c:v>
                </c:pt>
                <c:pt idx="5">
                  <c:v>172.0</c:v>
                </c:pt>
                <c:pt idx="6">
                  <c:v>166.0</c:v>
                </c:pt>
                <c:pt idx="7">
                  <c:v>174.0</c:v>
                </c:pt>
                <c:pt idx="8">
                  <c:v>171.0</c:v>
                </c:pt>
                <c:pt idx="9">
                  <c:v>174.0</c:v>
                </c:pt>
                <c:pt idx="10">
                  <c:v>232.0</c:v>
                </c:pt>
                <c:pt idx="11">
                  <c:v>239.0</c:v>
                </c:pt>
                <c:pt idx="12">
                  <c:v>251.0</c:v>
                </c:pt>
                <c:pt idx="13">
                  <c:v>309.0</c:v>
                </c:pt>
                <c:pt idx="14">
                  <c:v>381.0</c:v>
                </c:pt>
                <c:pt idx="15">
                  <c:v>382.0</c:v>
                </c:pt>
                <c:pt idx="16">
                  <c:v>428.0</c:v>
                </c:pt>
                <c:pt idx="17">
                  <c:v>392.0</c:v>
                </c:pt>
                <c:pt idx="18">
                  <c:v>418.0</c:v>
                </c:pt>
                <c:pt idx="19">
                  <c:v>379.0</c:v>
                </c:pt>
                <c:pt idx="20">
                  <c:v>323.0</c:v>
                </c:pt>
                <c:pt idx="21">
                  <c:v>276.0</c:v>
                </c:pt>
                <c:pt idx="22">
                  <c:v>231.0</c:v>
                </c:pt>
                <c:pt idx="23">
                  <c:v>225.0</c:v>
                </c:pt>
                <c:pt idx="24">
                  <c:v>189.0</c:v>
                </c:pt>
                <c:pt idx="25">
                  <c:v>222.0</c:v>
                </c:pt>
                <c:pt idx="26">
                  <c:v>190.0</c:v>
                </c:pt>
                <c:pt idx="27">
                  <c:v>181.0</c:v>
                </c:pt>
                <c:pt idx="28">
                  <c:v>205.0</c:v>
                </c:pt>
                <c:pt idx="29">
                  <c:v>204.0</c:v>
                </c:pt>
                <c:pt idx="30">
                  <c:v>178.0</c:v>
                </c:pt>
                <c:pt idx="31">
                  <c:v>187.0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'980032'!$B$2419:$B$2450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'980032'!$F$2419:$F$2450</c:f>
              <c:numCache>
                <c:formatCode>0</c:formatCode>
                <c:ptCount val="32"/>
                <c:pt idx="0">
                  <c:v>147.046480310787</c:v>
                </c:pt>
                <c:pt idx="1">
                  <c:v>147.1658559862385</c:v>
                </c:pt>
                <c:pt idx="2">
                  <c:v>147.4558704045619</c:v>
                </c:pt>
                <c:pt idx="3">
                  <c:v>148.0716334065756</c:v>
                </c:pt>
                <c:pt idx="4">
                  <c:v>149.3226143235792</c:v>
                </c:pt>
                <c:pt idx="5">
                  <c:v>151.5435110160402</c:v>
                </c:pt>
                <c:pt idx="6">
                  <c:v>155.7509613725906</c:v>
                </c:pt>
                <c:pt idx="7">
                  <c:v>163.1223619562999</c:v>
                </c:pt>
                <c:pt idx="8">
                  <c:v>174.9298729537851</c:v>
                </c:pt>
                <c:pt idx="9">
                  <c:v>192.338530822445</c:v>
                </c:pt>
                <c:pt idx="10">
                  <c:v>215.1409513638577</c:v>
                </c:pt>
                <c:pt idx="11">
                  <c:v>245.4055741252425</c:v>
                </c:pt>
                <c:pt idx="12">
                  <c:v>280.5569628707793</c:v>
                </c:pt>
                <c:pt idx="13">
                  <c:v>315.9866923442072</c:v>
                </c:pt>
                <c:pt idx="14">
                  <c:v>351.9055833967061</c:v>
                </c:pt>
                <c:pt idx="15">
                  <c:v>381.2888670600731</c:v>
                </c:pt>
                <c:pt idx="16">
                  <c:v>399.1195998540707</c:v>
                </c:pt>
                <c:pt idx="17">
                  <c:v>402.378651556027</c:v>
                </c:pt>
                <c:pt idx="18">
                  <c:v>392.1299180340701</c:v>
                </c:pt>
                <c:pt idx="19">
                  <c:v>368.9270162716242</c:v>
                </c:pt>
                <c:pt idx="20">
                  <c:v>336.0572856961355</c:v>
                </c:pt>
                <c:pt idx="21">
                  <c:v>299.0634690349306</c:v>
                </c:pt>
                <c:pt idx="22">
                  <c:v>260.8045486844773</c:v>
                </c:pt>
                <c:pt idx="23">
                  <c:v>227.6801244425224</c:v>
                </c:pt>
                <c:pt idx="24">
                  <c:v>202.6644591315267</c:v>
                </c:pt>
                <c:pt idx="25">
                  <c:v>183.7755975103283</c:v>
                </c:pt>
                <c:pt idx="26">
                  <c:v>169.1593677895545</c:v>
                </c:pt>
                <c:pt idx="27">
                  <c:v>159.196121066444</c:v>
                </c:pt>
                <c:pt idx="28">
                  <c:v>153.850172655036</c:v>
                </c:pt>
                <c:pt idx="29">
                  <c:v>150.3456518972302</c:v>
                </c:pt>
                <c:pt idx="30">
                  <c:v>148.5978006828074</c:v>
                </c:pt>
                <c:pt idx="31">
                  <c:v>147.7321704245346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077192"/>
        <c:axId val="2126071528"/>
      </c:scatterChart>
      <c:valAx>
        <c:axId val="2126077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071528"/>
        <c:crosses val="autoZero"/>
        <c:crossBetween val="midCat"/>
      </c:valAx>
      <c:valAx>
        <c:axId val="2126071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0771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'980032'!$B$2469:$B$2500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'980032'!$E$2469:$E$2500</c:f>
              <c:numCache>
                <c:formatCode>General</c:formatCode>
                <c:ptCount val="32"/>
                <c:pt idx="0">
                  <c:v>134.0</c:v>
                </c:pt>
                <c:pt idx="1">
                  <c:v>131.0</c:v>
                </c:pt>
                <c:pt idx="2">
                  <c:v>123.0</c:v>
                </c:pt>
                <c:pt idx="3">
                  <c:v>140.0</c:v>
                </c:pt>
                <c:pt idx="4">
                  <c:v>153.0</c:v>
                </c:pt>
                <c:pt idx="5">
                  <c:v>147.0</c:v>
                </c:pt>
                <c:pt idx="6">
                  <c:v>165.0</c:v>
                </c:pt>
                <c:pt idx="7">
                  <c:v>155.0</c:v>
                </c:pt>
                <c:pt idx="8">
                  <c:v>174.0</c:v>
                </c:pt>
                <c:pt idx="9">
                  <c:v>203.0</c:v>
                </c:pt>
                <c:pt idx="10">
                  <c:v>224.0</c:v>
                </c:pt>
                <c:pt idx="11">
                  <c:v>228.0</c:v>
                </c:pt>
                <c:pt idx="12">
                  <c:v>252.0</c:v>
                </c:pt>
                <c:pt idx="13">
                  <c:v>301.0</c:v>
                </c:pt>
                <c:pt idx="14">
                  <c:v>347.0</c:v>
                </c:pt>
                <c:pt idx="15">
                  <c:v>420.0</c:v>
                </c:pt>
                <c:pt idx="16">
                  <c:v>439.0</c:v>
                </c:pt>
                <c:pt idx="17">
                  <c:v>437.0</c:v>
                </c:pt>
                <c:pt idx="18">
                  <c:v>413.0</c:v>
                </c:pt>
                <c:pt idx="19">
                  <c:v>355.0</c:v>
                </c:pt>
                <c:pt idx="20">
                  <c:v>295.0</c:v>
                </c:pt>
                <c:pt idx="21">
                  <c:v>257.0</c:v>
                </c:pt>
                <c:pt idx="22">
                  <c:v>227.0</c:v>
                </c:pt>
                <c:pt idx="23">
                  <c:v>181.0</c:v>
                </c:pt>
                <c:pt idx="24">
                  <c:v>214.0</c:v>
                </c:pt>
                <c:pt idx="25">
                  <c:v>198.0</c:v>
                </c:pt>
                <c:pt idx="26">
                  <c:v>215.0</c:v>
                </c:pt>
                <c:pt idx="27">
                  <c:v>197.0</c:v>
                </c:pt>
                <c:pt idx="28">
                  <c:v>187.0</c:v>
                </c:pt>
                <c:pt idx="29">
                  <c:v>174.0</c:v>
                </c:pt>
                <c:pt idx="30">
                  <c:v>173.0</c:v>
                </c:pt>
                <c:pt idx="31">
                  <c:v>170.0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'980032'!$B$2469:$B$2500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'980032'!$F$2469:$F$2500</c:f>
              <c:numCache>
                <c:formatCode>0</c:formatCode>
                <c:ptCount val="32"/>
                <c:pt idx="0">
                  <c:v>159.1302845986724</c:v>
                </c:pt>
                <c:pt idx="1">
                  <c:v>159.136727316173</c:v>
                </c:pt>
                <c:pt idx="2">
                  <c:v>159.1605153075012</c:v>
                </c:pt>
                <c:pt idx="3">
                  <c:v>159.2351449669593</c:v>
                </c:pt>
                <c:pt idx="4">
                  <c:v>159.4522285837082</c:v>
                </c:pt>
                <c:pt idx="5">
                  <c:v>159.9832467874141</c:v>
                </c:pt>
                <c:pt idx="6">
                  <c:v>161.3407361719943</c:v>
                </c:pt>
                <c:pt idx="7">
                  <c:v>164.4966946269481</c:v>
                </c:pt>
                <c:pt idx="8">
                  <c:v>171.0252270449748</c:v>
                </c:pt>
                <c:pt idx="9">
                  <c:v>183.0717026560679</c:v>
                </c:pt>
                <c:pt idx="10">
                  <c:v>202.134426959061</c:v>
                </c:pt>
                <c:pt idx="11">
                  <c:v>231.8380058527546</c:v>
                </c:pt>
                <c:pt idx="12">
                  <c:v>271.1986512769358</c:v>
                </c:pt>
                <c:pt idx="13">
                  <c:v>314.880655160159</c:v>
                </c:pt>
                <c:pt idx="14">
                  <c:v>361.9608062401877</c:v>
                </c:pt>
                <c:pt idx="15">
                  <c:v>401.0355095218115</c:v>
                </c:pt>
                <c:pt idx="16">
                  <c:v>422.6408832597404</c:v>
                </c:pt>
                <c:pt idx="17">
                  <c:v>421.4187133932802</c:v>
                </c:pt>
                <c:pt idx="18">
                  <c:v>400.4859387546142</c:v>
                </c:pt>
                <c:pt idx="19">
                  <c:v>362.3461732931568</c:v>
                </c:pt>
                <c:pt idx="20">
                  <c:v>315.2969835845928</c:v>
                </c:pt>
                <c:pt idx="21">
                  <c:v>269.2924911310967</c:v>
                </c:pt>
                <c:pt idx="22">
                  <c:v>228.8373110850104</c:v>
                </c:pt>
                <c:pt idx="23">
                  <c:v>199.8362827279483</c:v>
                </c:pt>
                <c:pt idx="24">
                  <c:v>181.9999272932602</c:v>
                </c:pt>
                <c:pt idx="25">
                  <c:v>171.179669187595</c:v>
                </c:pt>
                <c:pt idx="26">
                  <c:v>164.654210138437</c:v>
                </c:pt>
                <c:pt idx="27">
                  <c:v>161.3406625780844</c:v>
                </c:pt>
                <c:pt idx="28">
                  <c:v>160.0453441567087</c:v>
                </c:pt>
                <c:pt idx="29">
                  <c:v>159.437137288914</c:v>
                </c:pt>
                <c:pt idx="30">
                  <c:v>159.2297713294849</c:v>
                </c:pt>
                <c:pt idx="31">
                  <c:v>159.160157012473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027448"/>
        <c:axId val="2126023224"/>
      </c:scatterChart>
      <c:valAx>
        <c:axId val="2126027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6023224"/>
        <c:crosses val="autoZero"/>
        <c:crossBetween val="midCat"/>
      </c:valAx>
      <c:valAx>
        <c:axId val="2126023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0274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'980032'!$B$2519:$B$2550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'980032'!$E$2519:$E$2550</c:f>
              <c:numCache>
                <c:formatCode>General</c:formatCode>
                <c:ptCount val="32"/>
                <c:pt idx="0">
                  <c:v>99.0</c:v>
                </c:pt>
                <c:pt idx="1">
                  <c:v>98.0</c:v>
                </c:pt>
                <c:pt idx="2">
                  <c:v>129.0</c:v>
                </c:pt>
                <c:pt idx="3">
                  <c:v>136.0</c:v>
                </c:pt>
                <c:pt idx="4">
                  <c:v>168.0</c:v>
                </c:pt>
                <c:pt idx="5">
                  <c:v>152.0</c:v>
                </c:pt>
                <c:pt idx="6">
                  <c:v>171.0</c:v>
                </c:pt>
                <c:pt idx="7">
                  <c:v>147.0</c:v>
                </c:pt>
                <c:pt idx="8">
                  <c:v>183.0</c:v>
                </c:pt>
                <c:pt idx="9">
                  <c:v>186.0</c:v>
                </c:pt>
                <c:pt idx="10">
                  <c:v>203.0</c:v>
                </c:pt>
                <c:pt idx="11">
                  <c:v>226.0</c:v>
                </c:pt>
                <c:pt idx="12">
                  <c:v>247.0</c:v>
                </c:pt>
                <c:pt idx="13">
                  <c:v>261.0</c:v>
                </c:pt>
                <c:pt idx="14">
                  <c:v>342.0</c:v>
                </c:pt>
                <c:pt idx="15">
                  <c:v>423.0</c:v>
                </c:pt>
                <c:pt idx="16">
                  <c:v>409.0</c:v>
                </c:pt>
                <c:pt idx="17">
                  <c:v>429.0</c:v>
                </c:pt>
                <c:pt idx="18">
                  <c:v>396.0</c:v>
                </c:pt>
                <c:pt idx="19">
                  <c:v>345.0</c:v>
                </c:pt>
                <c:pt idx="20">
                  <c:v>331.0</c:v>
                </c:pt>
                <c:pt idx="21">
                  <c:v>263.0</c:v>
                </c:pt>
                <c:pt idx="22">
                  <c:v>233.0</c:v>
                </c:pt>
                <c:pt idx="23">
                  <c:v>233.0</c:v>
                </c:pt>
                <c:pt idx="24">
                  <c:v>188.0</c:v>
                </c:pt>
                <c:pt idx="25">
                  <c:v>198.0</c:v>
                </c:pt>
                <c:pt idx="26">
                  <c:v>211.0</c:v>
                </c:pt>
                <c:pt idx="27">
                  <c:v>206.0</c:v>
                </c:pt>
                <c:pt idx="28">
                  <c:v>193.0</c:v>
                </c:pt>
                <c:pt idx="29">
                  <c:v>170.0</c:v>
                </c:pt>
                <c:pt idx="30">
                  <c:v>183.0</c:v>
                </c:pt>
                <c:pt idx="31">
                  <c:v>174.0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'980032'!$B$2519:$B$2550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'980032'!$F$2519:$F$2550</c:f>
              <c:numCache>
                <c:formatCode>0</c:formatCode>
                <c:ptCount val="32"/>
                <c:pt idx="0">
                  <c:v>146.9019788954768</c:v>
                </c:pt>
                <c:pt idx="1">
                  <c:v>146.9597083060673</c:v>
                </c:pt>
                <c:pt idx="2">
                  <c:v>147.1124874059721</c:v>
                </c:pt>
                <c:pt idx="3">
                  <c:v>147.4642774441328</c:v>
                </c:pt>
                <c:pt idx="4">
                  <c:v>148.2352120847256</c:v>
                </c:pt>
                <c:pt idx="5">
                  <c:v>149.7016445461295</c:v>
                </c:pt>
                <c:pt idx="6">
                  <c:v>152.668808196383</c:v>
                </c:pt>
                <c:pt idx="7">
                  <c:v>158.2106609716826</c:v>
                </c:pt>
                <c:pt idx="8">
                  <c:v>167.6364138068894</c:v>
                </c:pt>
                <c:pt idx="9">
                  <c:v>182.3216061322201</c:v>
                </c:pt>
                <c:pt idx="10">
                  <c:v>202.5325127643231</c:v>
                </c:pt>
                <c:pt idx="11">
                  <c:v>230.6148895246696</c:v>
                </c:pt>
                <c:pt idx="12">
                  <c:v>264.6662258490697</c:v>
                </c:pt>
                <c:pt idx="13">
                  <c:v>300.3618860390402</c:v>
                </c:pt>
                <c:pt idx="14">
                  <c:v>337.9876444016895</c:v>
                </c:pt>
                <c:pt idx="15">
                  <c:v>370.1936402814371</c:v>
                </c:pt>
                <c:pt idx="16">
                  <c:v>391.2335333208873</c:v>
                </c:pt>
                <c:pt idx="17">
                  <c:v>397.2714074596742</c:v>
                </c:pt>
                <c:pt idx="18">
                  <c:v>388.734030791493</c:v>
                </c:pt>
                <c:pt idx="19">
                  <c:v>366.2889384253916</c:v>
                </c:pt>
                <c:pt idx="20">
                  <c:v>333.263059472544</c:v>
                </c:pt>
                <c:pt idx="21">
                  <c:v>295.6427908482504</c:v>
                </c:pt>
                <c:pt idx="22">
                  <c:v>256.7519300315956</c:v>
                </c:pt>
                <c:pt idx="23">
                  <c:v>223.384574857455</c:v>
                </c:pt>
                <c:pt idx="24">
                  <c:v>198.5660525619338</c:v>
                </c:pt>
                <c:pt idx="25">
                  <c:v>180.1933870290068</c:v>
                </c:pt>
                <c:pt idx="26">
                  <c:v>166.3332730921177</c:v>
                </c:pt>
                <c:pt idx="27">
                  <c:v>157.18805860514</c:v>
                </c:pt>
                <c:pt idx="28">
                  <c:v>152.4591119750187</c:v>
                </c:pt>
                <c:pt idx="29">
                  <c:v>149.4834535763491</c:v>
                </c:pt>
                <c:pt idx="30">
                  <c:v>148.0689890999231</c:v>
                </c:pt>
                <c:pt idx="31">
                  <c:v>147.4029681786558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973160"/>
        <c:axId val="2125976296"/>
      </c:scatterChart>
      <c:valAx>
        <c:axId val="2125973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5976296"/>
        <c:crosses val="autoZero"/>
        <c:crossBetween val="midCat"/>
      </c:valAx>
      <c:valAx>
        <c:axId val="2125976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9731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'980032'!$B$2569:$B$2600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'980032'!$E$2569:$E$2600</c:f>
              <c:numCache>
                <c:formatCode>General</c:formatCode>
                <c:ptCount val="32"/>
                <c:pt idx="0">
                  <c:v>113.0</c:v>
                </c:pt>
                <c:pt idx="1">
                  <c:v>123.0</c:v>
                </c:pt>
                <c:pt idx="2">
                  <c:v>136.0</c:v>
                </c:pt>
                <c:pt idx="3">
                  <c:v>139.0</c:v>
                </c:pt>
                <c:pt idx="4">
                  <c:v>155.0</c:v>
                </c:pt>
                <c:pt idx="5">
                  <c:v>158.0</c:v>
                </c:pt>
                <c:pt idx="6">
                  <c:v>147.0</c:v>
                </c:pt>
                <c:pt idx="7">
                  <c:v>161.0</c:v>
                </c:pt>
                <c:pt idx="8">
                  <c:v>184.0</c:v>
                </c:pt>
                <c:pt idx="9">
                  <c:v>174.0</c:v>
                </c:pt>
                <c:pt idx="10">
                  <c:v>198.0</c:v>
                </c:pt>
                <c:pt idx="11">
                  <c:v>221.0</c:v>
                </c:pt>
                <c:pt idx="12">
                  <c:v>257.0</c:v>
                </c:pt>
                <c:pt idx="13">
                  <c:v>305.0</c:v>
                </c:pt>
                <c:pt idx="14">
                  <c:v>350.0</c:v>
                </c:pt>
                <c:pt idx="15">
                  <c:v>405.0</c:v>
                </c:pt>
                <c:pt idx="16">
                  <c:v>458.0</c:v>
                </c:pt>
                <c:pt idx="17">
                  <c:v>439.0</c:v>
                </c:pt>
                <c:pt idx="18">
                  <c:v>410.0</c:v>
                </c:pt>
                <c:pt idx="19">
                  <c:v>375.0</c:v>
                </c:pt>
                <c:pt idx="20">
                  <c:v>294.0</c:v>
                </c:pt>
                <c:pt idx="21">
                  <c:v>273.0</c:v>
                </c:pt>
                <c:pt idx="22">
                  <c:v>210.0</c:v>
                </c:pt>
                <c:pt idx="23">
                  <c:v>206.0</c:v>
                </c:pt>
                <c:pt idx="24">
                  <c:v>198.0</c:v>
                </c:pt>
                <c:pt idx="25">
                  <c:v>196.0</c:v>
                </c:pt>
                <c:pt idx="26">
                  <c:v>193.0</c:v>
                </c:pt>
                <c:pt idx="27">
                  <c:v>185.0</c:v>
                </c:pt>
                <c:pt idx="28">
                  <c:v>188.0</c:v>
                </c:pt>
                <c:pt idx="29">
                  <c:v>189.0</c:v>
                </c:pt>
                <c:pt idx="30">
                  <c:v>171.0</c:v>
                </c:pt>
                <c:pt idx="31">
                  <c:v>212.0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'980032'!$B$2569:$B$2600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'980032'!$F$2569:$F$2600</c:f>
              <c:numCache>
                <c:formatCode>0</c:formatCode>
                <c:ptCount val="32"/>
                <c:pt idx="0">
                  <c:v>158.6305876308956</c:v>
                </c:pt>
                <c:pt idx="1">
                  <c:v>158.6332252597163</c:v>
                </c:pt>
                <c:pt idx="2">
                  <c:v>158.6441438691456</c:v>
                </c:pt>
                <c:pt idx="3">
                  <c:v>158.6822818791937</c:v>
                </c:pt>
                <c:pt idx="4">
                  <c:v>158.8048825051085</c:v>
                </c:pt>
                <c:pt idx="5">
                  <c:v>159.1331310628171</c:v>
                </c:pt>
                <c:pt idx="6">
                  <c:v>160.0477394817086</c:v>
                </c:pt>
                <c:pt idx="7">
                  <c:v>162.3577340516963</c:v>
                </c:pt>
                <c:pt idx="8">
                  <c:v>167.5177719905807</c:v>
                </c:pt>
                <c:pt idx="9">
                  <c:v>177.726503414434</c:v>
                </c:pt>
                <c:pt idx="10">
                  <c:v>194.9051816722493</c:v>
                </c:pt>
                <c:pt idx="11">
                  <c:v>223.2094766129101</c:v>
                </c:pt>
                <c:pt idx="12">
                  <c:v>262.6700488969385</c:v>
                </c:pt>
                <c:pt idx="13">
                  <c:v>308.4491668491233</c:v>
                </c:pt>
                <c:pt idx="14">
                  <c:v>359.8754044846125</c:v>
                </c:pt>
                <c:pt idx="15">
                  <c:v>404.5024130744435</c:v>
                </c:pt>
                <c:pt idx="16">
                  <c:v>431.0389748922037</c:v>
                </c:pt>
                <c:pt idx="17">
                  <c:v>432.4245003777745</c:v>
                </c:pt>
                <c:pt idx="18">
                  <c:v>411.2600170569463</c:v>
                </c:pt>
                <c:pt idx="19">
                  <c:v>370.5551007290289</c:v>
                </c:pt>
                <c:pt idx="20">
                  <c:v>319.7499129677869</c:v>
                </c:pt>
                <c:pt idx="21">
                  <c:v>270.3036801481415</c:v>
                </c:pt>
                <c:pt idx="22">
                  <c:v>227.4970350979211</c:v>
                </c:pt>
                <c:pt idx="23">
                  <c:v>197.5652148128581</c:v>
                </c:pt>
                <c:pt idx="24">
                  <c:v>179.7275086947161</c:v>
                </c:pt>
                <c:pt idx="25">
                  <c:v>169.2949997489398</c:v>
                </c:pt>
                <c:pt idx="26">
                  <c:v>163.2739521012565</c:v>
                </c:pt>
                <c:pt idx="27">
                  <c:v>160.3777214756516</c:v>
                </c:pt>
                <c:pt idx="28">
                  <c:v>159.3119701898386</c:v>
                </c:pt>
                <c:pt idx="29">
                  <c:v>158.8429478010793</c:v>
                </c:pt>
                <c:pt idx="30">
                  <c:v>158.6947008067145</c:v>
                </c:pt>
                <c:pt idx="31">
                  <c:v>158.6486968560755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925208"/>
        <c:axId val="2125928344"/>
      </c:scatterChart>
      <c:valAx>
        <c:axId val="2125925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5928344"/>
        <c:crosses val="autoZero"/>
        <c:crossBetween val="midCat"/>
      </c:valAx>
      <c:valAx>
        <c:axId val="2125928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9252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'980032'!$B$2619:$B$2650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'980032'!$E$2619:$E$2650</c:f>
              <c:numCache>
                <c:formatCode>General</c:formatCode>
                <c:ptCount val="32"/>
                <c:pt idx="0">
                  <c:v>93.0</c:v>
                </c:pt>
                <c:pt idx="1">
                  <c:v>90.0</c:v>
                </c:pt>
                <c:pt idx="2">
                  <c:v>107.0</c:v>
                </c:pt>
                <c:pt idx="3">
                  <c:v>140.0</c:v>
                </c:pt>
                <c:pt idx="4">
                  <c:v>157.0</c:v>
                </c:pt>
                <c:pt idx="5">
                  <c:v>147.0</c:v>
                </c:pt>
                <c:pt idx="6">
                  <c:v>167.0</c:v>
                </c:pt>
                <c:pt idx="7">
                  <c:v>164.0</c:v>
                </c:pt>
                <c:pt idx="8">
                  <c:v>188.0</c:v>
                </c:pt>
                <c:pt idx="9">
                  <c:v>182.0</c:v>
                </c:pt>
                <c:pt idx="10">
                  <c:v>210.0</c:v>
                </c:pt>
                <c:pt idx="11">
                  <c:v>218.0</c:v>
                </c:pt>
                <c:pt idx="12">
                  <c:v>286.0</c:v>
                </c:pt>
                <c:pt idx="13">
                  <c:v>303.0</c:v>
                </c:pt>
                <c:pt idx="14">
                  <c:v>382.0</c:v>
                </c:pt>
                <c:pt idx="15">
                  <c:v>408.0</c:v>
                </c:pt>
                <c:pt idx="16">
                  <c:v>474.0</c:v>
                </c:pt>
                <c:pt idx="17">
                  <c:v>412.0</c:v>
                </c:pt>
                <c:pt idx="18">
                  <c:v>409.0</c:v>
                </c:pt>
                <c:pt idx="19">
                  <c:v>353.0</c:v>
                </c:pt>
                <c:pt idx="20">
                  <c:v>274.0</c:v>
                </c:pt>
                <c:pt idx="21">
                  <c:v>251.0</c:v>
                </c:pt>
                <c:pt idx="22">
                  <c:v>207.0</c:v>
                </c:pt>
                <c:pt idx="23">
                  <c:v>211.0</c:v>
                </c:pt>
                <c:pt idx="24">
                  <c:v>188.0</c:v>
                </c:pt>
                <c:pt idx="25">
                  <c:v>178.0</c:v>
                </c:pt>
                <c:pt idx="26">
                  <c:v>202.0</c:v>
                </c:pt>
                <c:pt idx="27">
                  <c:v>170.0</c:v>
                </c:pt>
                <c:pt idx="28">
                  <c:v>191.0</c:v>
                </c:pt>
                <c:pt idx="29">
                  <c:v>176.0</c:v>
                </c:pt>
                <c:pt idx="30">
                  <c:v>163.0</c:v>
                </c:pt>
                <c:pt idx="31">
                  <c:v>185.0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'980032'!$B$2619:$B$2650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'980032'!$F$2619:$F$2650</c:f>
              <c:numCache>
                <c:formatCode>0</c:formatCode>
                <c:ptCount val="32"/>
                <c:pt idx="0">
                  <c:v>143.1782520213939</c:v>
                </c:pt>
                <c:pt idx="1">
                  <c:v>143.2143360845941</c:v>
                </c:pt>
                <c:pt idx="2">
                  <c:v>143.3221181605632</c:v>
                </c:pt>
                <c:pt idx="3">
                  <c:v>143.5991799721386</c:v>
                </c:pt>
                <c:pt idx="4">
                  <c:v>144.2688808006103</c:v>
                </c:pt>
                <c:pt idx="5">
                  <c:v>145.6547639813935</c:v>
                </c:pt>
                <c:pt idx="6">
                  <c:v>148.6771486272237</c:v>
                </c:pt>
                <c:pt idx="7">
                  <c:v>154.7085673755518</c:v>
                </c:pt>
                <c:pt idx="8">
                  <c:v>165.5402862741331</c:v>
                </c:pt>
                <c:pt idx="9">
                  <c:v>183.1244700404017</c:v>
                </c:pt>
                <c:pt idx="10">
                  <c:v>207.9842589551291</c:v>
                </c:pt>
                <c:pt idx="11">
                  <c:v>242.9648248222425</c:v>
                </c:pt>
                <c:pt idx="12">
                  <c:v>285.2128399931687</c:v>
                </c:pt>
                <c:pt idx="13">
                  <c:v>328.4467414921144</c:v>
                </c:pt>
                <c:pt idx="14">
                  <c:v>371.6174769382289</c:v>
                </c:pt>
                <c:pt idx="15">
                  <c:v>404.5038814063726</c:v>
                </c:pt>
                <c:pt idx="16">
                  <c:v>419.9369203091607</c:v>
                </c:pt>
                <c:pt idx="17">
                  <c:v>414.6632123991239</c:v>
                </c:pt>
                <c:pt idx="18">
                  <c:v>392.5749584834461</c:v>
                </c:pt>
                <c:pt idx="19">
                  <c:v>355.4067698106089</c:v>
                </c:pt>
                <c:pt idx="20">
                  <c:v>310.2271509159179</c:v>
                </c:pt>
                <c:pt idx="21">
                  <c:v>265.4409143280824</c:v>
                </c:pt>
                <c:pt idx="22">
                  <c:v>224.7014902678912</c:v>
                </c:pt>
                <c:pt idx="23">
                  <c:v>193.9658127557195</c:v>
                </c:pt>
                <c:pt idx="24">
                  <c:v>173.8288983771725</c:v>
                </c:pt>
                <c:pt idx="25">
                  <c:v>160.6940780083872</c:v>
                </c:pt>
                <c:pt idx="26">
                  <c:v>152.0559945415729</c:v>
                </c:pt>
                <c:pt idx="27">
                  <c:v>147.1785866856851</c:v>
                </c:pt>
                <c:pt idx="28">
                  <c:v>145.0338544835366</c:v>
                </c:pt>
                <c:pt idx="29">
                  <c:v>143.8914437571396</c:v>
                </c:pt>
                <c:pt idx="30">
                  <c:v>143.4404328141064</c:v>
                </c:pt>
                <c:pt idx="31">
                  <c:v>143.2641822496197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883080"/>
        <c:axId val="2125874968"/>
      </c:scatterChart>
      <c:valAx>
        <c:axId val="2125883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5874968"/>
        <c:crosses val="autoZero"/>
        <c:crossBetween val="midCat"/>
      </c:valAx>
      <c:valAx>
        <c:axId val="2125874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8830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'980032'!$B$2669:$B$2700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'980032'!$E$2669:$E$2700</c:f>
              <c:numCache>
                <c:formatCode>General</c:formatCode>
                <c:ptCount val="32"/>
                <c:pt idx="0">
                  <c:v>106.0</c:v>
                </c:pt>
                <c:pt idx="1">
                  <c:v>115.0</c:v>
                </c:pt>
                <c:pt idx="2">
                  <c:v>111.0</c:v>
                </c:pt>
                <c:pt idx="3">
                  <c:v>125.0</c:v>
                </c:pt>
                <c:pt idx="4">
                  <c:v>144.0</c:v>
                </c:pt>
                <c:pt idx="5">
                  <c:v>169.0</c:v>
                </c:pt>
                <c:pt idx="6">
                  <c:v>155.0</c:v>
                </c:pt>
                <c:pt idx="7">
                  <c:v>160.0</c:v>
                </c:pt>
                <c:pt idx="8">
                  <c:v>195.0</c:v>
                </c:pt>
                <c:pt idx="9">
                  <c:v>160.0</c:v>
                </c:pt>
                <c:pt idx="10">
                  <c:v>184.0</c:v>
                </c:pt>
                <c:pt idx="11">
                  <c:v>232.0</c:v>
                </c:pt>
                <c:pt idx="12">
                  <c:v>254.0</c:v>
                </c:pt>
                <c:pt idx="13">
                  <c:v>330.0</c:v>
                </c:pt>
                <c:pt idx="14">
                  <c:v>398.0</c:v>
                </c:pt>
                <c:pt idx="15">
                  <c:v>421.0</c:v>
                </c:pt>
                <c:pt idx="16">
                  <c:v>484.0</c:v>
                </c:pt>
                <c:pt idx="17">
                  <c:v>466.0</c:v>
                </c:pt>
                <c:pt idx="18">
                  <c:v>391.0</c:v>
                </c:pt>
                <c:pt idx="19">
                  <c:v>347.0</c:v>
                </c:pt>
                <c:pt idx="20">
                  <c:v>288.0</c:v>
                </c:pt>
                <c:pt idx="21">
                  <c:v>270.0</c:v>
                </c:pt>
                <c:pt idx="22">
                  <c:v>225.0</c:v>
                </c:pt>
                <c:pt idx="23">
                  <c:v>189.0</c:v>
                </c:pt>
                <c:pt idx="24">
                  <c:v>185.0</c:v>
                </c:pt>
                <c:pt idx="25">
                  <c:v>183.0</c:v>
                </c:pt>
                <c:pt idx="26">
                  <c:v>186.0</c:v>
                </c:pt>
                <c:pt idx="27">
                  <c:v>187.0</c:v>
                </c:pt>
                <c:pt idx="28">
                  <c:v>180.0</c:v>
                </c:pt>
                <c:pt idx="29">
                  <c:v>158.0</c:v>
                </c:pt>
                <c:pt idx="30">
                  <c:v>168.0</c:v>
                </c:pt>
                <c:pt idx="31">
                  <c:v>147.0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'980032'!$B$2669:$B$2700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'980032'!$F$2669:$F$2700</c:f>
              <c:numCache>
                <c:formatCode>0</c:formatCode>
                <c:ptCount val="32"/>
                <c:pt idx="0">
                  <c:v>146.5324814030386</c:v>
                </c:pt>
                <c:pt idx="1">
                  <c:v>146.5393943675968</c:v>
                </c:pt>
                <c:pt idx="2">
                  <c:v>146.5653843997325</c:v>
                </c:pt>
                <c:pt idx="3">
                  <c:v>146.6482407990094</c:v>
                </c:pt>
                <c:pt idx="4">
                  <c:v>146.8926290565347</c:v>
                </c:pt>
                <c:pt idx="5">
                  <c:v>147.4973632631377</c:v>
                </c:pt>
                <c:pt idx="6">
                  <c:v>149.058503953344</c:v>
                </c:pt>
                <c:pt idx="7">
                  <c:v>152.7171390010147</c:v>
                </c:pt>
                <c:pt idx="8">
                  <c:v>160.329536159901</c:v>
                </c:pt>
                <c:pt idx="9">
                  <c:v>174.4234054756276</c:v>
                </c:pt>
                <c:pt idx="10">
                  <c:v>196.7445885151884</c:v>
                </c:pt>
                <c:pt idx="11">
                  <c:v>231.4599850997422</c:v>
                </c:pt>
                <c:pt idx="12">
                  <c:v>277.2249765133162</c:v>
                </c:pt>
                <c:pt idx="13">
                  <c:v>327.5562327861937</c:v>
                </c:pt>
                <c:pt idx="14">
                  <c:v>380.9718425148855</c:v>
                </c:pt>
                <c:pt idx="15">
                  <c:v>424.0053331976408</c:v>
                </c:pt>
                <c:pt idx="16">
                  <c:v>445.8662409127801</c:v>
                </c:pt>
                <c:pt idx="17">
                  <c:v>441.0230119362243</c:v>
                </c:pt>
                <c:pt idx="18">
                  <c:v>414.1416711998858</c:v>
                </c:pt>
                <c:pt idx="19">
                  <c:v>368.4385019350846</c:v>
                </c:pt>
                <c:pt idx="20">
                  <c:v>314.0953007590075</c:v>
                </c:pt>
                <c:pt idx="21">
                  <c:v>262.4627919874185</c:v>
                </c:pt>
                <c:pt idx="22">
                  <c:v>218.2662342907027</c:v>
                </c:pt>
                <c:pt idx="23">
                  <c:v>187.4326616549309</c:v>
                </c:pt>
                <c:pt idx="24">
                  <c:v>168.9690288750521</c:v>
                </c:pt>
                <c:pt idx="25">
                  <c:v>158.0601448094189</c:v>
                </c:pt>
                <c:pt idx="26">
                  <c:v>151.6649608316071</c:v>
                </c:pt>
                <c:pt idx="27">
                  <c:v>148.5195387576306</c:v>
                </c:pt>
                <c:pt idx="28">
                  <c:v>147.3300406143515</c:v>
                </c:pt>
                <c:pt idx="29">
                  <c:v>146.7899448032348</c:v>
                </c:pt>
                <c:pt idx="30">
                  <c:v>146.6125620740306</c:v>
                </c:pt>
                <c:pt idx="31">
                  <c:v>146.5551941301211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824728"/>
        <c:axId val="2125820008"/>
      </c:scatterChart>
      <c:valAx>
        <c:axId val="2125824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5820008"/>
        <c:crosses val="autoZero"/>
        <c:crossBetween val="midCat"/>
      </c:valAx>
      <c:valAx>
        <c:axId val="2125820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8247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'980032'!$B$2719:$B$2750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'980032'!$E$2719:$E$2750</c:f>
              <c:numCache>
                <c:formatCode>General</c:formatCode>
                <c:ptCount val="32"/>
                <c:pt idx="0">
                  <c:v>116.0</c:v>
                </c:pt>
                <c:pt idx="1">
                  <c:v>131.0</c:v>
                </c:pt>
                <c:pt idx="2">
                  <c:v>122.0</c:v>
                </c:pt>
                <c:pt idx="3">
                  <c:v>162.0</c:v>
                </c:pt>
                <c:pt idx="4">
                  <c:v>154.0</c:v>
                </c:pt>
                <c:pt idx="5">
                  <c:v>155.0</c:v>
                </c:pt>
                <c:pt idx="6">
                  <c:v>165.0</c:v>
                </c:pt>
                <c:pt idx="7">
                  <c:v>178.0</c:v>
                </c:pt>
                <c:pt idx="8">
                  <c:v>207.0</c:v>
                </c:pt>
                <c:pt idx="9">
                  <c:v>169.0</c:v>
                </c:pt>
                <c:pt idx="10">
                  <c:v>187.0</c:v>
                </c:pt>
                <c:pt idx="11">
                  <c:v>186.0</c:v>
                </c:pt>
                <c:pt idx="12">
                  <c:v>251.0</c:v>
                </c:pt>
                <c:pt idx="13">
                  <c:v>267.0</c:v>
                </c:pt>
                <c:pt idx="14">
                  <c:v>321.0</c:v>
                </c:pt>
                <c:pt idx="15">
                  <c:v>374.0</c:v>
                </c:pt>
                <c:pt idx="16">
                  <c:v>476.0</c:v>
                </c:pt>
                <c:pt idx="17">
                  <c:v>505.0</c:v>
                </c:pt>
                <c:pt idx="18">
                  <c:v>540.0</c:v>
                </c:pt>
                <c:pt idx="19">
                  <c:v>521.0</c:v>
                </c:pt>
                <c:pt idx="20">
                  <c:v>456.0</c:v>
                </c:pt>
                <c:pt idx="21">
                  <c:v>377.0</c:v>
                </c:pt>
                <c:pt idx="22">
                  <c:v>318.0</c:v>
                </c:pt>
                <c:pt idx="23">
                  <c:v>233.0</c:v>
                </c:pt>
                <c:pt idx="24">
                  <c:v>210.0</c:v>
                </c:pt>
                <c:pt idx="25">
                  <c:v>214.0</c:v>
                </c:pt>
                <c:pt idx="26">
                  <c:v>220.0</c:v>
                </c:pt>
                <c:pt idx="27">
                  <c:v>187.0</c:v>
                </c:pt>
                <c:pt idx="28">
                  <c:v>202.0</c:v>
                </c:pt>
                <c:pt idx="29">
                  <c:v>204.0</c:v>
                </c:pt>
                <c:pt idx="30">
                  <c:v>173.0</c:v>
                </c:pt>
                <c:pt idx="31">
                  <c:v>216.0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'980032'!$B$2719:$B$2750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'980032'!$F$2719:$F$2750</c:f>
              <c:numCache>
                <c:formatCode>0</c:formatCode>
                <c:ptCount val="32"/>
                <c:pt idx="0">
                  <c:v>164.2348127441814</c:v>
                </c:pt>
                <c:pt idx="1">
                  <c:v>164.2349998664523</c:v>
                </c:pt>
                <c:pt idx="2">
                  <c:v>164.2359843649019</c:v>
                </c:pt>
                <c:pt idx="3">
                  <c:v>164.2403242363598</c:v>
                </c:pt>
                <c:pt idx="4">
                  <c:v>164.2578021764453</c:v>
                </c:pt>
                <c:pt idx="5">
                  <c:v>164.3156510892966</c:v>
                </c:pt>
                <c:pt idx="6">
                  <c:v>164.5150061929336</c:v>
                </c:pt>
                <c:pt idx="7">
                  <c:v>165.139672515891</c:v>
                </c:pt>
                <c:pt idx="8">
                  <c:v>166.8660358780831</c:v>
                </c:pt>
                <c:pt idx="9">
                  <c:v>171.0708005542201</c:v>
                </c:pt>
                <c:pt idx="10">
                  <c:v>179.7071697488447</c:v>
                </c:pt>
                <c:pt idx="11">
                  <c:v>197.0954193648213</c:v>
                </c:pt>
                <c:pt idx="12">
                  <c:v>226.8671690864938</c:v>
                </c:pt>
                <c:pt idx="13">
                  <c:v>269.3413485985471</c:v>
                </c:pt>
                <c:pt idx="14">
                  <c:v>329.3023291245995</c:v>
                </c:pt>
                <c:pt idx="15">
                  <c:v>398.7009436092999</c:v>
                </c:pt>
                <c:pt idx="16">
                  <c:v>464.1403132194542</c:v>
                </c:pt>
                <c:pt idx="17">
                  <c:v>509.41020893762</c:v>
                </c:pt>
                <c:pt idx="18">
                  <c:v>522.907584958436</c:v>
                </c:pt>
                <c:pt idx="19">
                  <c:v>503.5508629936627</c:v>
                </c:pt>
                <c:pt idx="20">
                  <c:v>453.7958367417868</c:v>
                </c:pt>
                <c:pt idx="21">
                  <c:v>387.7585089802994</c:v>
                </c:pt>
                <c:pt idx="22">
                  <c:v>317.3731591543645</c:v>
                </c:pt>
                <c:pt idx="23">
                  <c:v>259.4885620393515</c:v>
                </c:pt>
                <c:pt idx="24">
                  <c:v>220.2523879324328</c:v>
                </c:pt>
                <c:pt idx="25">
                  <c:v>194.7439041643612</c:v>
                </c:pt>
                <c:pt idx="26">
                  <c:v>178.5465127473005</c:v>
                </c:pt>
                <c:pt idx="27">
                  <c:v>170.0179093801663</c:v>
                </c:pt>
                <c:pt idx="28">
                  <c:v>166.6218707072586</c:v>
                </c:pt>
                <c:pt idx="29">
                  <c:v>165.0240978009904</c:v>
                </c:pt>
                <c:pt idx="30">
                  <c:v>164.4866302462878</c:v>
                </c:pt>
                <c:pt idx="31">
                  <c:v>164.3110822831792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770584"/>
        <c:axId val="2125773496"/>
      </c:scatterChart>
      <c:valAx>
        <c:axId val="2125770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5773496"/>
        <c:crosses val="autoZero"/>
        <c:crossBetween val="midCat"/>
      </c:valAx>
      <c:valAx>
        <c:axId val="2125773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7705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'980032'!$B$2769:$B$2800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'980032'!$E$2769:$E$2800</c:f>
              <c:numCache>
                <c:formatCode>General</c:formatCode>
                <c:ptCount val="32"/>
                <c:pt idx="0">
                  <c:v>115.0</c:v>
                </c:pt>
                <c:pt idx="1">
                  <c:v>104.0</c:v>
                </c:pt>
                <c:pt idx="2">
                  <c:v>143.0</c:v>
                </c:pt>
                <c:pt idx="3">
                  <c:v>151.0</c:v>
                </c:pt>
                <c:pt idx="4">
                  <c:v>168.0</c:v>
                </c:pt>
                <c:pt idx="5">
                  <c:v>193.0</c:v>
                </c:pt>
                <c:pt idx="6">
                  <c:v>140.0</c:v>
                </c:pt>
                <c:pt idx="7">
                  <c:v>184.0</c:v>
                </c:pt>
                <c:pt idx="8">
                  <c:v>176.0</c:v>
                </c:pt>
                <c:pt idx="9">
                  <c:v>198.0</c:v>
                </c:pt>
                <c:pt idx="10">
                  <c:v>205.0</c:v>
                </c:pt>
                <c:pt idx="11">
                  <c:v>222.0</c:v>
                </c:pt>
                <c:pt idx="12">
                  <c:v>275.0</c:v>
                </c:pt>
                <c:pt idx="13">
                  <c:v>286.0</c:v>
                </c:pt>
                <c:pt idx="14">
                  <c:v>313.0</c:v>
                </c:pt>
                <c:pt idx="15">
                  <c:v>407.0</c:v>
                </c:pt>
                <c:pt idx="16">
                  <c:v>542.0</c:v>
                </c:pt>
                <c:pt idx="17">
                  <c:v>539.0</c:v>
                </c:pt>
                <c:pt idx="18">
                  <c:v>534.0</c:v>
                </c:pt>
                <c:pt idx="19">
                  <c:v>495.0</c:v>
                </c:pt>
                <c:pt idx="20">
                  <c:v>433.0</c:v>
                </c:pt>
                <c:pt idx="21">
                  <c:v>353.0</c:v>
                </c:pt>
                <c:pt idx="22">
                  <c:v>350.0</c:v>
                </c:pt>
                <c:pt idx="23">
                  <c:v>262.0</c:v>
                </c:pt>
                <c:pt idx="24">
                  <c:v>202.0</c:v>
                </c:pt>
                <c:pt idx="25">
                  <c:v>208.0</c:v>
                </c:pt>
                <c:pt idx="26">
                  <c:v>230.0</c:v>
                </c:pt>
                <c:pt idx="27">
                  <c:v>201.0</c:v>
                </c:pt>
                <c:pt idx="28">
                  <c:v>212.0</c:v>
                </c:pt>
                <c:pt idx="29">
                  <c:v>184.0</c:v>
                </c:pt>
                <c:pt idx="30">
                  <c:v>180.0</c:v>
                </c:pt>
                <c:pt idx="31">
                  <c:v>187.0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'980032'!$B$2769:$B$2800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'980032'!$F$2769:$F$2800</c:f>
              <c:numCache>
                <c:formatCode>0</c:formatCode>
                <c:ptCount val="32"/>
                <c:pt idx="0">
                  <c:v>160.3658229523414</c:v>
                </c:pt>
                <c:pt idx="1">
                  <c:v>160.3692412647864</c:v>
                </c:pt>
                <c:pt idx="2">
                  <c:v>160.3821194300828</c:v>
                </c:pt>
                <c:pt idx="3">
                  <c:v>160.4235854860937</c:v>
                </c:pt>
                <c:pt idx="4">
                  <c:v>160.5480948746014</c:v>
                </c:pt>
                <c:pt idx="5">
                  <c:v>160.8639660203895</c:v>
                </c:pt>
                <c:pt idx="6">
                  <c:v>161.707326659951</c:v>
                </c:pt>
                <c:pt idx="7">
                  <c:v>163.7728027481723</c:v>
                </c:pt>
                <c:pt idx="8">
                  <c:v>168.3106137381715</c:v>
                </c:pt>
                <c:pt idx="9">
                  <c:v>177.2754584303549</c:v>
                </c:pt>
                <c:pt idx="10">
                  <c:v>192.5731732585182</c:v>
                </c:pt>
                <c:pt idx="11">
                  <c:v>218.5754117290509</c:v>
                </c:pt>
                <c:pt idx="12">
                  <c:v>256.7456762469599</c:v>
                </c:pt>
                <c:pt idx="13">
                  <c:v>304.4323823965806</c:v>
                </c:pt>
                <c:pt idx="14">
                  <c:v>364.2003543531329</c:v>
                </c:pt>
                <c:pt idx="15">
                  <c:v>426.1609115342738</c:v>
                </c:pt>
                <c:pt idx="16">
                  <c:v>478.7132105033727</c:v>
                </c:pt>
                <c:pt idx="17">
                  <c:v>510.4249293294905</c:v>
                </c:pt>
                <c:pt idx="18">
                  <c:v>515.1963325683234</c:v>
                </c:pt>
                <c:pt idx="19">
                  <c:v>493.2888141615874</c:v>
                </c:pt>
                <c:pt idx="20">
                  <c:v>447.5835425908472</c:v>
                </c:pt>
                <c:pt idx="21">
                  <c:v>388.834737056634</c:v>
                </c:pt>
                <c:pt idx="22">
                  <c:v>325.2014783440191</c:v>
                </c:pt>
                <c:pt idx="23">
                  <c:v>270.3820472273244</c:v>
                </c:pt>
                <c:pt idx="24">
                  <c:v>230.6334331336786</c:v>
                </c:pt>
                <c:pt idx="25">
                  <c:v>202.5507240613744</c:v>
                </c:pt>
                <c:pt idx="26">
                  <c:v>182.7692180485368</c:v>
                </c:pt>
                <c:pt idx="27">
                  <c:v>170.8969185549895</c:v>
                </c:pt>
                <c:pt idx="28">
                  <c:v>165.4144837961523</c:v>
                </c:pt>
                <c:pt idx="29">
                  <c:v>162.382548566807</c:v>
                </c:pt>
                <c:pt idx="30">
                  <c:v>161.1489059839125</c:v>
                </c:pt>
                <c:pt idx="31">
                  <c:v>160.6571035583581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716360"/>
        <c:axId val="2125719528"/>
      </c:scatterChart>
      <c:valAx>
        <c:axId val="2125716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5719528"/>
        <c:crosses val="autoZero"/>
        <c:crossBetween val="midCat"/>
      </c:valAx>
      <c:valAx>
        <c:axId val="2125719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716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'980032'!$B$2819:$B$2850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'980032'!$E$2819:$E$2850</c:f>
              <c:numCache>
                <c:formatCode>General</c:formatCode>
                <c:ptCount val="32"/>
                <c:pt idx="0">
                  <c:v>112.0</c:v>
                </c:pt>
                <c:pt idx="1">
                  <c:v>125.0</c:v>
                </c:pt>
                <c:pt idx="2">
                  <c:v>162.0</c:v>
                </c:pt>
                <c:pt idx="3">
                  <c:v>144.0</c:v>
                </c:pt>
                <c:pt idx="4">
                  <c:v>168.0</c:v>
                </c:pt>
                <c:pt idx="5">
                  <c:v>172.0</c:v>
                </c:pt>
                <c:pt idx="6">
                  <c:v>166.0</c:v>
                </c:pt>
                <c:pt idx="7">
                  <c:v>190.0</c:v>
                </c:pt>
                <c:pt idx="8">
                  <c:v>191.0</c:v>
                </c:pt>
                <c:pt idx="9">
                  <c:v>193.0</c:v>
                </c:pt>
                <c:pt idx="10">
                  <c:v>229.0</c:v>
                </c:pt>
                <c:pt idx="11">
                  <c:v>230.0</c:v>
                </c:pt>
                <c:pt idx="12">
                  <c:v>268.0</c:v>
                </c:pt>
                <c:pt idx="13">
                  <c:v>345.0</c:v>
                </c:pt>
                <c:pt idx="14">
                  <c:v>424.0</c:v>
                </c:pt>
                <c:pt idx="15">
                  <c:v>434.0</c:v>
                </c:pt>
                <c:pt idx="16">
                  <c:v>533.0</c:v>
                </c:pt>
                <c:pt idx="17">
                  <c:v>473.0</c:v>
                </c:pt>
                <c:pt idx="18">
                  <c:v>536.0</c:v>
                </c:pt>
                <c:pt idx="19">
                  <c:v>468.0</c:v>
                </c:pt>
                <c:pt idx="20">
                  <c:v>383.0</c:v>
                </c:pt>
                <c:pt idx="21">
                  <c:v>313.0</c:v>
                </c:pt>
                <c:pt idx="22">
                  <c:v>255.0</c:v>
                </c:pt>
                <c:pt idx="23">
                  <c:v>217.0</c:v>
                </c:pt>
                <c:pt idx="24">
                  <c:v>202.0</c:v>
                </c:pt>
                <c:pt idx="25">
                  <c:v>235.0</c:v>
                </c:pt>
                <c:pt idx="26">
                  <c:v>226.0</c:v>
                </c:pt>
                <c:pt idx="27">
                  <c:v>215.0</c:v>
                </c:pt>
                <c:pt idx="28">
                  <c:v>200.0</c:v>
                </c:pt>
                <c:pt idx="29">
                  <c:v>177.0</c:v>
                </c:pt>
                <c:pt idx="30">
                  <c:v>211.0</c:v>
                </c:pt>
                <c:pt idx="31">
                  <c:v>189.0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'980032'!$B$2819:$B$2850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'980032'!$F$2819:$F$2850</c:f>
              <c:numCache>
                <c:formatCode>0</c:formatCode>
                <c:ptCount val="32"/>
                <c:pt idx="0">
                  <c:v>168.976956200528</c:v>
                </c:pt>
                <c:pt idx="1">
                  <c:v>168.9806251643014</c:v>
                </c:pt>
                <c:pt idx="2">
                  <c:v>168.9951958482105</c:v>
                </c:pt>
                <c:pt idx="3">
                  <c:v>169.0442504536856</c:v>
                </c:pt>
                <c:pt idx="4">
                  <c:v>169.1969770011963</c:v>
                </c:pt>
                <c:pt idx="5">
                  <c:v>169.5951584503058</c:v>
                </c:pt>
                <c:pt idx="6">
                  <c:v>170.6796922153318</c:v>
                </c:pt>
                <c:pt idx="7">
                  <c:v>173.3679442683527</c:v>
                </c:pt>
                <c:pt idx="8">
                  <c:v>179.2906981060706</c:v>
                </c:pt>
                <c:pt idx="9">
                  <c:v>190.910693457632</c:v>
                </c:pt>
                <c:pt idx="10">
                  <c:v>210.410750456045</c:v>
                </c:pt>
                <c:pt idx="11">
                  <c:v>242.6424882503613</c:v>
                </c:pt>
                <c:pt idx="12">
                  <c:v>288.03760684886</c:v>
                </c:pt>
                <c:pt idx="13">
                  <c:v>341.6673006965341</c:v>
                </c:pt>
                <c:pt idx="14">
                  <c:v>403.7767642417222</c:v>
                </c:pt>
                <c:pt idx="15">
                  <c:v>460.7335179654793</c:v>
                </c:pt>
                <c:pt idx="16">
                  <c:v>499.2721967451456</c:v>
                </c:pt>
                <c:pt idx="17">
                  <c:v>509.6986596251394</c:v>
                </c:pt>
                <c:pt idx="18">
                  <c:v>492.3012200609701</c:v>
                </c:pt>
                <c:pt idx="19">
                  <c:v>449.6404367487015</c:v>
                </c:pt>
                <c:pt idx="20">
                  <c:v>390.921519427595</c:v>
                </c:pt>
                <c:pt idx="21">
                  <c:v>329.6560419297778</c:v>
                </c:pt>
                <c:pt idx="22">
                  <c:v>273.1738591274511</c:v>
                </c:pt>
                <c:pt idx="23">
                  <c:v>231.1392157061869</c:v>
                </c:pt>
                <c:pt idx="24">
                  <c:v>204.5191427650434</c:v>
                </c:pt>
                <c:pt idx="25">
                  <c:v>187.9895989102893</c:v>
                </c:pt>
                <c:pt idx="26">
                  <c:v>177.8182861940766</c:v>
                </c:pt>
                <c:pt idx="27">
                  <c:v>172.5599131950785</c:v>
                </c:pt>
                <c:pt idx="28">
                  <c:v>170.4744702321694</c:v>
                </c:pt>
                <c:pt idx="29">
                  <c:v>169.4845035025712</c:v>
                </c:pt>
                <c:pt idx="30">
                  <c:v>169.1440230685971</c:v>
                </c:pt>
                <c:pt idx="31">
                  <c:v>169.0290798684012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664792"/>
        <c:axId val="2125660760"/>
      </c:scatterChart>
      <c:valAx>
        <c:axId val="2125664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5660760"/>
        <c:crosses val="autoZero"/>
        <c:crossBetween val="midCat"/>
      </c:valAx>
      <c:valAx>
        <c:axId val="2125660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6647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'980032'!$B$2869:$B$2900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'980032'!$E$2869:$E$2900</c:f>
              <c:numCache>
                <c:formatCode>General</c:formatCode>
                <c:ptCount val="32"/>
                <c:pt idx="0">
                  <c:v>110.0</c:v>
                </c:pt>
                <c:pt idx="1">
                  <c:v>122.0</c:v>
                </c:pt>
                <c:pt idx="2">
                  <c:v>118.0</c:v>
                </c:pt>
                <c:pt idx="3">
                  <c:v>156.0</c:v>
                </c:pt>
                <c:pt idx="4">
                  <c:v>166.0</c:v>
                </c:pt>
                <c:pt idx="5">
                  <c:v>150.0</c:v>
                </c:pt>
                <c:pt idx="6">
                  <c:v>162.0</c:v>
                </c:pt>
                <c:pt idx="7">
                  <c:v>169.0</c:v>
                </c:pt>
                <c:pt idx="8">
                  <c:v>195.0</c:v>
                </c:pt>
                <c:pt idx="9">
                  <c:v>220.0</c:v>
                </c:pt>
                <c:pt idx="10">
                  <c:v>216.0</c:v>
                </c:pt>
                <c:pt idx="11">
                  <c:v>234.0</c:v>
                </c:pt>
                <c:pt idx="12">
                  <c:v>294.0</c:v>
                </c:pt>
                <c:pt idx="13">
                  <c:v>348.0</c:v>
                </c:pt>
                <c:pt idx="14">
                  <c:v>372.0</c:v>
                </c:pt>
                <c:pt idx="15">
                  <c:v>437.0</c:v>
                </c:pt>
                <c:pt idx="16">
                  <c:v>508.0</c:v>
                </c:pt>
                <c:pt idx="17">
                  <c:v>503.0</c:v>
                </c:pt>
                <c:pt idx="18">
                  <c:v>492.0</c:v>
                </c:pt>
                <c:pt idx="19">
                  <c:v>411.0</c:v>
                </c:pt>
                <c:pt idx="20">
                  <c:v>387.0</c:v>
                </c:pt>
                <c:pt idx="21">
                  <c:v>337.0</c:v>
                </c:pt>
                <c:pt idx="22">
                  <c:v>327.0</c:v>
                </c:pt>
                <c:pt idx="23">
                  <c:v>293.0</c:v>
                </c:pt>
                <c:pt idx="24">
                  <c:v>229.0</c:v>
                </c:pt>
                <c:pt idx="25">
                  <c:v>248.0</c:v>
                </c:pt>
                <c:pt idx="26">
                  <c:v>228.0</c:v>
                </c:pt>
                <c:pt idx="27">
                  <c:v>224.0</c:v>
                </c:pt>
                <c:pt idx="28">
                  <c:v>198.0</c:v>
                </c:pt>
                <c:pt idx="29">
                  <c:v>179.0</c:v>
                </c:pt>
                <c:pt idx="30">
                  <c:v>200.0</c:v>
                </c:pt>
                <c:pt idx="31">
                  <c:v>217.0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'980032'!$B$2869:$B$2900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'980032'!$F$2869:$F$2900</c:f>
              <c:numCache>
                <c:formatCode>0</c:formatCode>
                <c:ptCount val="32"/>
                <c:pt idx="0">
                  <c:v>148.217689871124</c:v>
                </c:pt>
                <c:pt idx="1">
                  <c:v>148.5342208721805</c:v>
                </c:pt>
                <c:pt idx="2">
                  <c:v>149.2012727012605</c:v>
                </c:pt>
                <c:pt idx="3">
                  <c:v>150.4434617703023</c:v>
                </c:pt>
                <c:pt idx="4">
                  <c:v>152.6855015625177</c:v>
                </c:pt>
                <c:pt idx="5">
                  <c:v>156.2741588739899</c:v>
                </c:pt>
                <c:pt idx="6">
                  <c:v>162.4636812717573</c:v>
                </c:pt>
                <c:pt idx="7">
                  <c:v>172.418130017377</c:v>
                </c:pt>
                <c:pt idx="8">
                  <c:v>187.2320141055244</c:v>
                </c:pt>
                <c:pt idx="9">
                  <c:v>207.8037370086064</c:v>
                </c:pt>
                <c:pt idx="10">
                  <c:v>233.5667290410154</c:v>
                </c:pt>
                <c:pt idx="11">
                  <c:v>266.7284572535438</c:v>
                </c:pt>
                <c:pt idx="12">
                  <c:v>304.6786089842097</c:v>
                </c:pt>
                <c:pt idx="13">
                  <c:v>343.0992877420896</c:v>
                </c:pt>
                <c:pt idx="14">
                  <c:v>383.2336286330599</c:v>
                </c:pt>
                <c:pt idx="15">
                  <c:v>418.6280502215961</c:v>
                </c:pt>
                <c:pt idx="16">
                  <c:v>444.5382764098259</c:v>
                </c:pt>
                <c:pt idx="17">
                  <c:v>457.4248821220088</c:v>
                </c:pt>
                <c:pt idx="18">
                  <c:v>456.4336733611514</c:v>
                </c:pt>
                <c:pt idx="19">
                  <c:v>441.9106727303704</c:v>
                </c:pt>
                <c:pt idx="20">
                  <c:v>414.8567651941813</c:v>
                </c:pt>
                <c:pt idx="21">
                  <c:v>379.2991161195342</c:v>
                </c:pt>
                <c:pt idx="22">
                  <c:v>337.4682075090308</c:v>
                </c:pt>
                <c:pt idx="23">
                  <c:v>296.4689943848691</c:v>
                </c:pt>
                <c:pt idx="24">
                  <c:v>261.5458979793397</c:v>
                </c:pt>
                <c:pt idx="25">
                  <c:v>231.8209753256977</c:v>
                </c:pt>
                <c:pt idx="26">
                  <c:v>205.6169886173966</c:v>
                </c:pt>
                <c:pt idx="27">
                  <c:v>184.8971061736137</c:v>
                </c:pt>
                <c:pt idx="28">
                  <c:v>171.9268771490131</c:v>
                </c:pt>
                <c:pt idx="29">
                  <c:v>161.9437601364445</c:v>
                </c:pt>
                <c:pt idx="30">
                  <c:v>155.991757616067</c:v>
                </c:pt>
                <c:pt idx="31">
                  <c:v>152.4625153409527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611176"/>
        <c:axId val="2125608904"/>
      </c:scatterChart>
      <c:valAx>
        <c:axId val="2125611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5608904"/>
        <c:crosses val="autoZero"/>
        <c:crossBetween val="midCat"/>
      </c:valAx>
      <c:valAx>
        <c:axId val="2125608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6111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'980032'!$B$2919:$B$2950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'980032'!$E$2919:$E$2950</c:f>
              <c:numCache>
                <c:formatCode>General</c:formatCode>
                <c:ptCount val="32"/>
                <c:pt idx="0">
                  <c:v>122.0</c:v>
                </c:pt>
                <c:pt idx="1">
                  <c:v>117.0</c:v>
                </c:pt>
                <c:pt idx="2">
                  <c:v>127.0</c:v>
                </c:pt>
                <c:pt idx="3">
                  <c:v>169.0</c:v>
                </c:pt>
                <c:pt idx="4">
                  <c:v>151.0</c:v>
                </c:pt>
                <c:pt idx="5">
                  <c:v>162.0</c:v>
                </c:pt>
                <c:pt idx="6">
                  <c:v>156.0</c:v>
                </c:pt>
                <c:pt idx="7">
                  <c:v>160.0</c:v>
                </c:pt>
                <c:pt idx="8">
                  <c:v>190.0</c:v>
                </c:pt>
                <c:pt idx="9">
                  <c:v>188.0</c:v>
                </c:pt>
                <c:pt idx="10">
                  <c:v>211.0</c:v>
                </c:pt>
                <c:pt idx="11">
                  <c:v>238.0</c:v>
                </c:pt>
                <c:pt idx="12">
                  <c:v>255.0</c:v>
                </c:pt>
                <c:pt idx="13">
                  <c:v>259.0</c:v>
                </c:pt>
                <c:pt idx="14">
                  <c:v>326.0</c:v>
                </c:pt>
                <c:pt idx="15">
                  <c:v>346.0</c:v>
                </c:pt>
                <c:pt idx="16">
                  <c:v>429.0</c:v>
                </c:pt>
                <c:pt idx="17">
                  <c:v>451.0</c:v>
                </c:pt>
                <c:pt idx="18">
                  <c:v>433.0</c:v>
                </c:pt>
                <c:pt idx="19">
                  <c:v>443.0</c:v>
                </c:pt>
                <c:pt idx="20">
                  <c:v>394.0</c:v>
                </c:pt>
                <c:pt idx="21">
                  <c:v>331.0</c:v>
                </c:pt>
                <c:pt idx="22">
                  <c:v>322.0</c:v>
                </c:pt>
                <c:pt idx="23">
                  <c:v>236.0</c:v>
                </c:pt>
                <c:pt idx="24">
                  <c:v>240.0</c:v>
                </c:pt>
                <c:pt idx="25">
                  <c:v>212.0</c:v>
                </c:pt>
                <c:pt idx="26">
                  <c:v>224.0</c:v>
                </c:pt>
                <c:pt idx="27">
                  <c:v>217.0</c:v>
                </c:pt>
                <c:pt idx="28">
                  <c:v>187.0</c:v>
                </c:pt>
                <c:pt idx="29">
                  <c:v>186.0</c:v>
                </c:pt>
                <c:pt idx="30">
                  <c:v>214.0</c:v>
                </c:pt>
                <c:pt idx="31">
                  <c:v>191.0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'980032'!$B$2919:$B$2950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'980032'!$F$2919:$F$2950</c:f>
              <c:numCache>
                <c:formatCode>0</c:formatCode>
                <c:ptCount val="32"/>
                <c:pt idx="0">
                  <c:v>154.7780870662005</c:v>
                </c:pt>
                <c:pt idx="1">
                  <c:v>154.8404088742277</c:v>
                </c:pt>
                <c:pt idx="2">
                  <c:v>154.9964297363433</c:v>
                </c:pt>
                <c:pt idx="3">
                  <c:v>155.338742495483</c:v>
                </c:pt>
                <c:pt idx="4">
                  <c:v>156.0591724767967</c:v>
                </c:pt>
                <c:pt idx="5">
                  <c:v>157.3863224915412</c:v>
                </c:pt>
                <c:pt idx="6">
                  <c:v>160.0048625290137</c:v>
                </c:pt>
                <c:pt idx="7">
                  <c:v>164.8076717162461</c:v>
                </c:pt>
                <c:pt idx="8">
                  <c:v>172.8984230681263</c:v>
                </c:pt>
                <c:pt idx="9">
                  <c:v>185.499787879061</c:v>
                </c:pt>
                <c:pt idx="10">
                  <c:v>203.0039925736976</c:v>
                </c:pt>
                <c:pt idx="11">
                  <c:v>227.8184517852996</c:v>
                </c:pt>
                <c:pt idx="12">
                  <c:v>258.9255973159235</c:v>
                </c:pt>
                <c:pt idx="13">
                  <c:v>293.1430669304205</c:v>
                </c:pt>
                <c:pt idx="14">
                  <c:v>331.8867426019121</c:v>
                </c:pt>
                <c:pt idx="15">
                  <c:v>369.1400022221037</c:v>
                </c:pt>
                <c:pt idx="16">
                  <c:v>399.5220357738672</c:v>
                </c:pt>
                <c:pt idx="17">
                  <c:v>418.2688145996253</c:v>
                </c:pt>
                <c:pt idx="18">
                  <c:v>422.8504947692689</c:v>
                </c:pt>
                <c:pt idx="19">
                  <c:v>413.5586027057296</c:v>
                </c:pt>
                <c:pt idx="20">
                  <c:v>390.6361579266581</c:v>
                </c:pt>
                <c:pt idx="21">
                  <c:v>358.077991837426</c:v>
                </c:pt>
                <c:pt idx="22">
                  <c:v>318.7169921767774</c:v>
                </c:pt>
                <c:pt idx="23">
                  <c:v>280.0650646945057</c:v>
                </c:pt>
                <c:pt idx="24">
                  <c:v>247.6121452359561</c:v>
                </c:pt>
                <c:pt idx="25">
                  <c:v>220.6888181166086</c:v>
                </c:pt>
                <c:pt idx="26">
                  <c:v>197.8200687268524</c:v>
                </c:pt>
                <c:pt idx="27">
                  <c:v>180.6321501283323</c:v>
                </c:pt>
                <c:pt idx="28">
                  <c:v>170.4958811381522</c:v>
                </c:pt>
                <c:pt idx="29">
                  <c:v>163.2088852623153</c:v>
                </c:pt>
                <c:pt idx="30">
                  <c:v>159.2031938685997</c:v>
                </c:pt>
                <c:pt idx="31">
                  <c:v>157.0250492427516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553960"/>
        <c:axId val="2125557128"/>
      </c:scatterChart>
      <c:valAx>
        <c:axId val="2125553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5557128"/>
        <c:crosses val="autoZero"/>
        <c:crossBetween val="midCat"/>
      </c:valAx>
      <c:valAx>
        <c:axId val="2125557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5539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'980032'!$B$2969:$B$3000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'980032'!$E$2969:$E$3000</c:f>
              <c:numCache>
                <c:formatCode>General</c:formatCode>
                <c:ptCount val="32"/>
                <c:pt idx="0">
                  <c:v>117.0</c:v>
                </c:pt>
                <c:pt idx="1">
                  <c:v>112.0</c:v>
                </c:pt>
                <c:pt idx="2">
                  <c:v>136.0</c:v>
                </c:pt>
                <c:pt idx="3">
                  <c:v>172.0</c:v>
                </c:pt>
                <c:pt idx="4">
                  <c:v>140.0</c:v>
                </c:pt>
                <c:pt idx="5">
                  <c:v>149.0</c:v>
                </c:pt>
                <c:pt idx="6">
                  <c:v>182.0</c:v>
                </c:pt>
                <c:pt idx="7">
                  <c:v>176.0</c:v>
                </c:pt>
                <c:pt idx="8">
                  <c:v>179.0</c:v>
                </c:pt>
                <c:pt idx="9">
                  <c:v>180.0</c:v>
                </c:pt>
                <c:pt idx="10">
                  <c:v>238.0</c:v>
                </c:pt>
                <c:pt idx="11">
                  <c:v>195.0</c:v>
                </c:pt>
                <c:pt idx="12">
                  <c:v>243.0</c:v>
                </c:pt>
                <c:pt idx="13">
                  <c:v>276.0</c:v>
                </c:pt>
                <c:pt idx="14">
                  <c:v>327.0</c:v>
                </c:pt>
                <c:pt idx="15">
                  <c:v>357.0</c:v>
                </c:pt>
                <c:pt idx="16">
                  <c:v>438.0</c:v>
                </c:pt>
                <c:pt idx="17">
                  <c:v>462.0</c:v>
                </c:pt>
                <c:pt idx="18">
                  <c:v>451.0</c:v>
                </c:pt>
                <c:pt idx="19">
                  <c:v>472.0</c:v>
                </c:pt>
                <c:pt idx="20">
                  <c:v>406.0</c:v>
                </c:pt>
                <c:pt idx="21">
                  <c:v>409.0</c:v>
                </c:pt>
                <c:pt idx="22">
                  <c:v>338.0</c:v>
                </c:pt>
                <c:pt idx="23">
                  <c:v>298.0</c:v>
                </c:pt>
                <c:pt idx="24">
                  <c:v>244.0</c:v>
                </c:pt>
                <c:pt idx="25">
                  <c:v>249.0</c:v>
                </c:pt>
                <c:pt idx="26">
                  <c:v>227.0</c:v>
                </c:pt>
                <c:pt idx="27">
                  <c:v>226.0</c:v>
                </c:pt>
                <c:pt idx="28">
                  <c:v>215.0</c:v>
                </c:pt>
                <c:pt idx="29">
                  <c:v>188.0</c:v>
                </c:pt>
                <c:pt idx="30">
                  <c:v>191.0</c:v>
                </c:pt>
                <c:pt idx="31">
                  <c:v>175.0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'980032'!$B$2969:$B$3000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'980032'!$F$2969:$F$3000</c:f>
              <c:numCache>
                <c:formatCode>0</c:formatCode>
                <c:ptCount val="32"/>
                <c:pt idx="0">
                  <c:v>148.8295966614204</c:v>
                </c:pt>
                <c:pt idx="1">
                  <c:v>148.9430555822962</c:v>
                </c:pt>
                <c:pt idx="2">
                  <c:v>149.2020431609296</c:v>
                </c:pt>
                <c:pt idx="3">
                  <c:v>149.7238223772881</c:v>
                </c:pt>
                <c:pt idx="4">
                  <c:v>150.7404645015387</c:v>
                </c:pt>
                <c:pt idx="5">
                  <c:v>152.4907424467922</c:v>
                </c:pt>
                <c:pt idx="6">
                  <c:v>155.7377993869957</c:v>
                </c:pt>
                <c:pt idx="7">
                  <c:v>161.3665885868509</c:v>
                </c:pt>
                <c:pt idx="8">
                  <c:v>170.3964714609143</c:v>
                </c:pt>
                <c:pt idx="9">
                  <c:v>183.9055747510461</c:v>
                </c:pt>
                <c:pt idx="10">
                  <c:v>202.1008768961512</c:v>
                </c:pt>
                <c:pt idx="11">
                  <c:v>227.3295117330372</c:v>
                </c:pt>
                <c:pt idx="12">
                  <c:v>258.5539992206207</c:v>
                </c:pt>
                <c:pt idx="13">
                  <c:v>292.8392031778684</c:v>
                </c:pt>
                <c:pt idx="14">
                  <c:v>332.099680536334</c:v>
                </c:pt>
                <c:pt idx="15">
                  <c:v>371.0212333659942</c:v>
                </c:pt>
                <c:pt idx="16">
                  <c:v>404.8657936365362</c:v>
                </c:pt>
                <c:pt idx="17">
                  <c:v>429.0954452432154</c:v>
                </c:pt>
                <c:pt idx="18">
                  <c:v>440.2812049488185</c:v>
                </c:pt>
                <c:pt idx="19">
                  <c:v>438.8335674648512</c:v>
                </c:pt>
                <c:pt idx="20">
                  <c:v>423.438538455147</c:v>
                </c:pt>
                <c:pt idx="21">
                  <c:v>396.4778182032235</c:v>
                </c:pt>
                <c:pt idx="22">
                  <c:v>359.818660324798</c:v>
                </c:pt>
                <c:pt idx="23">
                  <c:v>320.2605470942995</c:v>
                </c:pt>
                <c:pt idx="24">
                  <c:v>284.1441756756618</c:v>
                </c:pt>
                <c:pt idx="25">
                  <c:v>251.6909992062293</c:v>
                </c:pt>
                <c:pt idx="26">
                  <c:v>221.6816837945611</c:v>
                </c:pt>
                <c:pt idx="27">
                  <c:v>196.87280544771</c:v>
                </c:pt>
                <c:pt idx="28">
                  <c:v>180.7378854392984</c:v>
                </c:pt>
                <c:pt idx="29">
                  <c:v>167.8969946606234</c:v>
                </c:pt>
                <c:pt idx="30">
                  <c:v>159.9978790228575</c:v>
                </c:pt>
                <c:pt idx="31">
                  <c:v>155.1874936183342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5514424"/>
        <c:axId val="2125508664"/>
      </c:scatterChart>
      <c:valAx>
        <c:axId val="2125514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5508664"/>
        <c:crosses val="autoZero"/>
        <c:crossBetween val="midCat"/>
      </c:valAx>
      <c:valAx>
        <c:axId val="2125508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55144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'980032'!$B$3019:$B$3050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'980032'!$E$3019:$E$3050</c:f>
              <c:numCache>
                <c:formatCode>General</c:formatCode>
                <c:ptCount val="32"/>
                <c:pt idx="0">
                  <c:v>116.0</c:v>
                </c:pt>
                <c:pt idx="1">
                  <c:v>115.0</c:v>
                </c:pt>
                <c:pt idx="2">
                  <c:v>127.0</c:v>
                </c:pt>
                <c:pt idx="3">
                  <c:v>129.0</c:v>
                </c:pt>
                <c:pt idx="4">
                  <c:v>162.0</c:v>
                </c:pt>
                <c:pt idx="5">
                  <c:v>164.0</c:v>
                </c:pt>
                <c:pt idx="6">
                  <c:v>189.0</c:v>
                </c:pt>
                <c:pt idx="7">
                  <c:v>187.0</c:v>
                </c:pt>
                <c:pt idx="8">
                  <c:v>184.0</c:v>
                </c:pt>
                <c:pt idx="9">
                  <c:v>216.0</c:v>
                </c:pt>
                <c:pt idx="10">
                  <c:v>226.0</c:v>
                </c:pt>
                <c:pt idx="11">
                  <c:v>220.0</c:v>
                </c:pt>
                <c:pt idx="12">
                  <c:v>259.0</c:v>
                </c:pt>
                <c:pt idx="13">
                  <c:v>276.0</c:v>
                </c:pt>
                <c:pt idx="14">
                  <c:v>332.0</c:v>
                </c:pt>
                <c:pt idx="15">
                  <c:v>374.0</c:v>
                </c:pt>
                <c:pt idx="16">
                  <c:v>453.0</c:v>
                </c:pt>
                <c:pt idx="17">
                  <c:v>452.0</c:v>
                </c:pt>
                <c:pt idx="18">
                  <c:v>455.0</c:v>
                </c:pt>
                <c:pt idx="19">
                  <c:v>447.0</c:v>
                </c:pt>
                <c:pt idx="20">
                  <c:v>427.0</c:v>
                </c:pt>
                <c:pt idx="21">
                  <c:v>386.0</c:v>
                </c:pt>
                <c:pt idx="22">
                  <c:v>318.0</c:v>
                </c:pt>
                <c:pt idx="23">
                  <c:v>282.0</c:v>
                </c:pt>
                <c:pt idx="24">
                  <c:v>278.0</c:v>
                </c:pt>
                <c:pt idx="25">
                  <c:v>238.0</c:v>
                </c:pt>
                <c:pt idx="26">
                  <c:v>232.0</c:v>
                </c:pt>
                <c:pt idx="27">
                  <c:v>230.0</c:v>
                </c:pt>
                <c:pt idx="28">
                  <c:v>203.0</c:v>
                </c:pt>
                <c:pt idx="29">
                  <c:v>201.0</c:v>
                </c:pt>
                <c:pt idx="30">
                  <c:v>186.0</c:v>
                </c:pt>
                <c:pt idx="31">
                  <c:v>182.0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'980032'!$B$3019:$B$3050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'980032'!$F$3019:$F$3050</c:f>
              <c:numCache>
                <c:formatCode>0</c:formatCode>
                <c:ptCount val="32"/>
                <c:pt idx="0">
                  <c:v>142.7449841471909</c:v>
                </c:pt>
                <c:pt idx="1">
                  <c:v>143.2058530127577</c:v>
                </c:pt>
                <c:pt idx="2">
                  <c:v>144.0905177195215</c:v>
                </c:pt>
                <c:pt idx="3">
                  <c:v>145.6022989363698</c:v>
                </c:pt>
                <c:pt idx="4">
                  <c:v>148.1284233763822</c:v>
                </c:pt>
                <c:pt idx="5">
                  <c:v>151.9090799505155</c:v>
                </c:pt>
                <c:pt idx="6">
                  <c:v>158.048092960729</c:v>
                </c:pt>
                <c:pt idx="7">
                  <c:v>167.3981842426626</c:v>
                </c:pt>
                <c:pt idx="8">
                  <c:v>180.6863136418483</c:v>
                </c:pt>
                <c:pt idx="9">
                  <c:v>198.4776730443015</c:v>
                </c:pt>
                <c:pt idx="10">
                  <c:v>220.1843263254448</c:v>
                </c:pt>
                <c:pt idx="11">
                  <c:v>247.6806527259468</c:v>
                </c:pt>
                <c:pt idx="12">
                  <c:v>278.9999630652623</c:v>
                </c:pt>
                <c:pt idx="13">
                  <c:v>310.9845077231716</c:v>
                </c:pt>
                <c:pt idx="14">
                  <c:v>345.2812077215939</c:v>
                </c:pt>
                <c:pt idx="15">
                  <c:v>377.2300864818902</c:v>
                </c:pt>
                <c:pt idx="16">
                  <c:v>403.3661831833867</c:v>
                </c:pt>
                <c:pt idx="17">
                  <c:v>420.7363550027875</c:v>
                </c:pt>
                <c:pt idx="18">
                  <c:v>427.4883001705488</c:v>
                </c:pt>
                <c:pt idx="19">
                  <c:v>424.1236223963633</c:v>
                </c:pt>
                <c:pt idx="20">
                  <c:v>409.9192892738041</c:v>
                </c:pt>
                <c:pt idx="21">
                  <c:v>386.7064353348947</c:v>
                </c:pt>
                <c:pt idx="22">
                  <c:v>355.4935737140354</c:v>
                </c:pt>
                <c:pt idx="23">
                  <c:v>321.373289849783</c:v>
                </c:pt>
                <c:pt idx="24">
                  <c:v>289.3594148374762</c:v>
                </c:pt>
                <c:pt idx="25">
                  <c:v>259.5006625797184</c:v>
                </c:pt>
                <c:pt idx="26">
                  <c:v>230.5085706782754</c:v>
                </c:pt>
                <c:pt idx="27">
                  <c:v>204.9797417703037</c:v>
                </c:pt>
                <c:pt idx="28">
                  <c:v>187.1470034612836</c:v>
                </c:pt>
                <c:pt idx="29">
                  <c:v>171.7685927558955</c:v>
                </c:pt>
                <c:pt idx="30">
                  <c:v>161.3794775759864</c:v>
                </c:pt>
                <c:pt idx="31">
                  <c:v>154.3962068573277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595368"/>
        <c:axId val="2130491864"/>
      </c:scatterChart>
      <c:valAx>
        <c:axId val="213059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491864"/>
        <c:crosses val="autoZero"/>
        <c:crossBetween val="midCat"/>
      </c:valAx>
      <c:valAx>
        <c:axId val="2130491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5953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'980032'!$B$3069:$B$3100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'980032'!$E$3069:$E$3100</c:f>
              <c:numCache>
                <c:formatCode>General</c:formatCode>
                <c:ptCount val="32"/>
                <c:pt idx="0">
                  <c:v>132.0</c:v>
                </c:pt>
                <c:pt idx="1">
                  <c:v>121.0</c:v>
                </c:pt>
                <c:pt idx="2">
                  <c:v>129.0</c:v>
                </c:pt>
                <c:pt idx="3">
                  <c:v>157.0</c:v>
                </c:pt>
                <c:pt idx="4">
                  <c:v>163.0</c:v>
                </c:pt>
                <c:pt idx="5">
                  <c:v>173.0</c:v>
                </c:pt>
                <c:pt idx="6">
                  <c:v>174.0</c:v>
                </c:pt>
                <c:pt idx="7">
                  <c:v>170.0</c:v>
                </c:pt>
                <c:pt idx="8">
                  <c:v>197.0</c:v>
                </c:pt>
                <c:pt idx="9">
                  <c:v>223.0</c:v>
                </c:pt>
                <c:pt idx="10">
                  <c:v>244.0</c:v>
                </c:pt>
                <c:pt idx="11">
                  <c:v>228.0</c:v>
                </c:pt>
                <c:pt idx="12">
                  <c:v>237.0</c:v>
                </c:pt>
                <c:pt idx="13">
                  <c:v>259.0</c:v>
                </c:pt>
                <c:pt idx="14">
                  <c:v>333.0</c:v>
                </c:pt>
                <c:pt idx="15">
                  <c:v>360.0</c:v>
                </c:pt>
                <c:pt idx="16">
                  <c:v>419.0</c:v>
                </c:pt>
                <c:pt idx="17">
                  <c:v>445.0</c:v>
                </c:pt>
                <c:pt idx="18">
                  <c:v>470.0</c:v>
                </c:pt>
                <c:pt idx="19">
                  <c:v>430.0</c:v>
                </c:pt>
                <c:pt idx="20">
                  <c:v>420.0</c:v>
                </c:pt>
                <c:pt idx="21">
                  <c:v>353.0</c:v>
                </c:pt>
                <c:pt idx="22">
                  <c:v>344.0</c:v>
                </c:pt>
                <c:pt idx="23">
                  <c:v>269.0</c:v>
                </c:pt>
                <c:pt idx="24">
                  <c:v>250.0</c:v>
                </c:pt>
                <c:pt idx="25">
                  <c:v>257.0</c:v>
                </c:pt>
                <c:pt idx="26">
                  <c:v>232.0</c:v>
                </c:pt>
                <c:pt idx="27">
                  <c:v>230.0</c:v>
                </c:pt>
                <c:pt idx="28">
                  <c:v>228.0</c:v>
                </c:pt>
                <c:pt idx="29">
                  <c:v>184.0</c:v>
                </c:pt>
                <c:pt idx="30">
                  <c:v>195.0</c:v>
                </c:pt>
                <c:pt idx="31">
                  <c:v>213.0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'980032'!$B$3069:$B$3100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'980032'!$F$3069:$F$3100</c:f>
              <c:numCache>
                <c:formatCode>0</c:formatCode>
                <c:ptCount val="32"/>
                <c:pt idx="0">
                  <c:v>155.59668018955</c:v>
                </c:pt>
                <c:pt idx="1">
                  <c:v>155.8263239513508</c:v>
                </c:pt>
                <c:pt idx="2">
                  <c:v>156.3030456806213</c:v>
                </c:pt>
                <c:pt idx="3">
                  <c:v>157.1805467987877</c:v>
                </c:pt>
                <c:pt idx="4">
                  <c:v>158.7518190811731</c:v>
                </c:pt>
                <c:pt idx="5">
                  <c:v>161.2561283245672</c:v>
                </c:pt>
                <c:pt idx="6">
                  <c:v>165.5723950023805</c:v>
                </c:pt>
                <c:pt idx="7">
                  <c:v>172.5369358011841</c:v>
                </c:pt>
                <c:pt idx="8">
                  <c:v>182.9817974464091</c:v>
                </c:pt>
                <c:pt idx="9">
                  <c:v>197.6685413039519</c:v>
                </c:pt>
                <c:pt idx="10">
                  <c:v>216.3811993099762</c:v>
                </c:pt>
                <c:pt idx="11">
                  <c:v>241.0333395849082</c:v>
                </c:pt>
                <c:pt idx="12">
                  <c:v>270.1304066215021</c:v>
                </c:pt>
                <c:pt idx="13">
                  <c:v>300.7662390104653</c:v>
                </c:pt>
                <c:pt idx="14">
                  <c:v>334.5124185439423</c:v>
                </c:pt>
                <c:pt idx="15">
                  <c:v>366.7244268352083</c:v>
                </c:pt>
                <c:pt idx="16">
                  <c:v>393.666575752471</c:v>
                </c:pt>
                <c:pt idx="17">
                  <c:v>412.0086976530368</c:v>
                </c:pt>
                <c:pt idx="18">
                  <c:v>419.5205913676137</c:v>
                </c:pt>
                <c:pt idx="19">
                  <c:v>416.6381308635123</c:v>
                </c:pt>
                <c:pt idx="20">
                  <c:v>402.5630842971428</c:v>
                </c:pt>
                <c:pt idx="21">
                  <c:v>379.2825184545403</c:v>
                </c:pt>
                <c:pt idx="22">
                  <c:v>348.0926598855028</c:v>
                </c:pt>
                <c:pt idx="23">
                  <c:v>314.3962185727521</c:v>
                </c:pt>
                <c:pt idx="24">
                  <c:v>283.3109492280431</c:v>
                </c:pt>
                <c:pt idx="25">
                  <c:v>254.9149317927914</c:v>
                </c:pt>
                <c:pt idx="26">
                  <c:v>228.0495042597527</c:v>
                </c:pt>
                <c:pt idx="27">
                  <c:v>205.151420043455</c:v>
                </c:pt>
                <c:pt idx="28">
                  <c:v>189.7248289946428</c:v>
                </c:pt>
                <c:pt idx="29">
                  <c:v>176.9453234869789</c:v>
                </c:pt>
                <c:pt idx="30">
                  <c:v>168.703616274226</c:v>
                </c:pt>
                <c:pt idx="31">
                  <c:v>163.4265354928681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553032"/>
        <c:axId val="2130556200"/>
      </c:scatterChart>
      <c:valAx>
        <c:axId val="2130553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556200"/>
        <c:crosses val="autoZero"/>
        <c:crossBetween val="midCat"/>
      </c:valAx>
      <c:valAx>
        <c:axId val="2130556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5530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'980032'!$B$3119:$B$3150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'980032'!$E$3119:$E$3150</c:f>
              <c:numCache>
                <c:formatCode>General</c:formatCode>
                <c:ptCount val="32"/>
                <c:pt idx="0">
                  <c:v>100.0</c:v>
                </c:pt>
                <c:pt idx="1">
                  <c:v>92.0</c:v>
                </c:pt>
                <c:pt idx="2">
                  <c:v>146.0</c:v>
                </c:pt>
                <c:pt idx="3">
                  <c:v>148.0</c:v>
                </c:pt>
                <c:pt idx="4">
                  <c:v>157.0</c:v>
                </c:pt>
                <c:pt idx="5">
                  <c:v>148.0</c:v>
                </c:pt>
                <c:pt idx="6">
                  <c:v>150.0</c:v>
                </c:pt>
                <c:pt idx="7">
                  <c:v>178.0</c:v>
                </c:pt>
                <c:pt idx="8">
                  <c:v>168.0</c:v>
                </c:pt>
                <c:pt idx="9">
                  <c:v>174.0</c:v>
                </c:pt>
                <c:pt idx="10">
                  <c:v>193.0</c:v>
                </c:pt>
                <c:pt idx="11">
                  <c:v>235.0</c:v>
                </c:pt>
                <c:pt idx="12">
                  <c:v>244.0</c:v>
                </c:pt>
                <c:pt idx="13">
                  <c:v>295.0</c:v>
                </c:pt>
                <c:pt idx="14">
                  <c:v>325.0</c:v>
                </c:pt>
                <c:pt idx="15">
                  <c:v>378.0</c:v>
                </c:pt>
                <c:pt idx="16">
                  <c:v>415.0</c:v>
                </c:pt>
                <c:pt idx="17">
                  <c:v>431.0</c:v>
                </c:pt>
                <c:pt idx="18">
                  <c:v>426.0</c:v>
                </c:pt>
                <c:pt idx="19">
                  <c:v>390.0</c:v>
                </c:pt>
                <c:pt idx="20">
                  <c:v>396.0</c:v>
                </c:pt>
                <c:pt idx="21">
                  <c:v>352.0</c:v>
                </c:pt>
                <c:pt idx="22">
                  <c:v>351.0</c:v>
                </c:pt>
                <c:pt idx="23">
                  <c:v>272.0</c:v>
                </c:pt>
                <c:pt idx="24">
                  <c:v>234.0</c:v>
                </c:pt>
                <c:pt idx="25">
                  <c:v>251.0</c:v>
                </c:pt>
                <c:pt idx="26">
                  <c:v>245.0</c:v>
                </c:pt>
                <c:pt idx="27">
                  <c:v>198.0</c:v>
                </c:pt>
                <c:pt idx="28">
                  <c:v>212.0</c:v>
                </c:pt>
                <c:pt idx="29">
                  <c:v>188.0</c:v>
                </c:pt>
                <c:pt idx="30">
                  <c:v>183.0</c:v>
                </c:pt>
                <c:pt idx="31">
                  <c:v>196.0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'980032'!$B$3119:$B$3150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'980032'!$F$3119:$F$3150</c:f>
              <c:numCache>
                <c:formatCode>0</c:formatCode>
                <c:ptCount val="32"/>
                <c:pt idx="0">
                  <c:v>130.387781494763</c:v>
                </c:pt>
                <c:pt idx="1">
                  <c:v>131.0677331983331</c:v>
                </c:pt>
                <c:pt idx="2">
                  <c:v>132.2961463248314</c:v>
                </c:pt>
                <c:pt idx="3">
                  <c:v>134.2785733108522</c:v>
                </c:pt>
                <c:pt idx="4">
                  <c:v>137.4205438524824</c:v>
                </c:pt>
                <c:pt idx="5">
                  <c:v>141.9037951606186</c:v>
                </c:pt>
                <c:pt idx="6">
                  <c:v>148.8653912989401</c:v>
                </c:pt>
                <c:pt idx="7">
                  <c:v>159.0244587241565</c:v>
                </c:pt>
                <c:pt idx="8">
                  <c:v>172.9068997545508</c:v>
                </c:pt>
                <c:pt idx="9">
                  <c:v>190.8549604286713</c:v>
                </c:pt>
                <c:pt idx="10">
                  <c:v>212.1032337771393</c:v>
                </c:pt>
                <c:pt idx="11">
                  <c:v>238.3229437617368</c:v>
                </c:pt>
                <c:pt idx="12">
                  <c:v>267.5255218471121</c:v>
                </c:pt>
                <c:pt idx="13">
                  <c:v>296.8301842943417</c:v>
                </c:pt>
                <c:pt idx="14">
                  <c:v>327.8470739846163</c:v>
                </c:pt>
                <c:pt idx="15">
                  <c:v>356.5137350214051</c:v>
                </c:pt>
                <c:pt idx="16">
                  <c:v>379.9611994514409</c:v>
                </c:pt>
                <c:pt idx="17">
                  <c:v>395.7729750711872</c:v>
                </c:pt>
                <c:pt idx="18">
                  <c:v>402.3713415291106</c:v>
                </c:pt>
                <c:pt idx="19">
                  <c:v>400.2902570428532</c:v>
                </c:pt>
                <c:pt idx="20">
                  <c:v>388.7502271234738</c:v>
                </c:pt>
                <c:pt idx="21">
                  <c:v>369.1114265631798</c:v>
                </c:pt>
                <c:pt idx="22">
                  <c:v>342.0073889055037</c:v>
                </c:pt>
                <c:pt idx="23">
                  <c:v>311.6426433566015</c:v>
                </c:pt>
                <c:pt idx="24">
                  <c:v>282.43836448708</c:v>
                </c:pt>
                <c:pt idx="25">
                  <c:v>254.486394653994</c:v>
                </c:pt>
                <c:pt idx="26">
                  <c:v>226.5336497406761</c:v>
                </c:pt>
                <c:pt idx="27">
                  <c:v>201.0467382649475</c:v>
                </c:pt>
                <c:pt idx="28">
                  <c:v>182.5691340085882</c:v>
                </c:pt>
                <c:pt idx="29">
                  <c:v>165.9816992361719</c:v>
                </c:pt>
                <c:pt idx="30">
                  <c:v>154.2555192045235</c:v>
                </c:pt>
                <c:pt idx="31">
                  <c:v>145.9964396984638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525320"/>
        <c:axId val="2130528488"/>
      </c:scatterChart>
      <c:valAx>
        <c:axId val="2130525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528488"/>
        <c:crosses val="autoZero"/>
        <c:crossBetween val="midCat"/>
      </c:valAx>
      <c:valAx>
        <c:axId val="2130528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5253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'980032'!$B$3169:$B$3200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'980032'!$E$3169:$E$3200</c:f>
              <c:numCache>
                <c:formatCode>General</c:formatCode>
                <c:ptCount val="32"/>
                <c:pt idx="0">
                  <c:v>113.0</c:v>
                </c:pt>
                <c:pt idx="1">
                  <c:v>112.0</c:v>
                </c:pt>
                <c:pt idx="2">
                  <c:v>128.0</c:v>
                </c:pt>
                <c:pt idx="3">
                  <c:v>158.0</c:v>
                </c:pt>
                <c:pt idx="4">
                  <c:v>140.0</c:v>
                </c:pt>
                <c:pt idx="5">
                  <c:v>182.0</c:v>
                </c:pt>
                <c:pt idx="6">
                  <c:v>177.0</c:v>
                </c:pt>
                <c:pt idx="7">
                  <c:v>191.0</c:v>
                </c:pt>
                <c:pt idx="8">
                  <c:v>211.0</c:v>
                </c:pt>
                <c:pt idx="9">
                  <c:v>183.0</c:v>
                </c:pt>
                <c:pt idx="10">
                  <c:v>208.0</c:v>
                </c:pt>
                <c:pt idx="11">
                  <c:v>247.0</c:v>
                </c:pt>
                <c:pt idx="12">
                  <c:v>267.0</c:v>
                </c:pt>
                <c:pt idx="13">
                  <c:v>324.0</c:v>
                </c:pt>
                <c:pt idx="14">
                  <c:v>367.0</c:v>
                </c:pt>
                <c:pt idx="15">
                  <c:v>408.0</c:v>
                </c:pt>
                <c:pt idx="16">
                  <c:v>438.0</c:v>
                </c:pt>
                <c:pt idx="17">
                  <c:v>474.0</c:v>
                </c:pt>
                <c:pt idx="18">
                  <c:v>480.0</c:v>
                </c:pt>
                <c:pt idx="19">
                  <c:v>422.0</c:v>
                </c:pt>
                <c:pt idx="20">
                  <c:v>365.0</c:v>
                </c:pt>
                <c:pt idx="21">
                  <c:v>324.0</c:v>
                </c:pt>
                <c:pt idx="22">
                  <c:v>289.0</c:v>
                </c:pt>
                <c:pt idx="23">
                  <c:v>238.0</c:v>
                </c:pt>
                <c:pt idx="24">
                  <c:v>218.0</c:v>
                </c:pt>
                <c:pt idx="25">
                  <c:v>185.0</c:v>
                </c:pt>
                <c:pt idx="26">
                  <c:v>223.0</c:v>
                </c:pt>
                <c:pt idx="27">
                  <c:v>203.0</c:v>
                </c:pt>
                <c:pt idx="28">
                  <c:v>198.0</c:v>
                </c:pt>
                <c:pt idx="29">
                  <c:v>199.0</c:v>
                </c:pt>
                <c:pt idx="30">
                  <c:v>195.0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'980032'!$B$3169:$B$3200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'980032'!$F$3169:$F$3200</c:f>
              <c:numCache>
                <c:formatCode>0</c:formatCode>
                <c:ptCount val="32"/>
                <c:pt idx="0">
                  <c:v>157.5338200317899</c:v>
                </c:pt>
                <c:pt idx="1">
                  <c:v>157.5866187084293</c:v>
                </c:pt>
                <c:pt idx="2">
                  <c:v>157.7289881412023</c:v>
                </c:pt>
                <c:pt idx="3">
                  <c:v>158.0629546053533</c:v>
                </c:pt>
                <c:pt idx="4">
                  <c:v>158.8083178945332</c:v>
                </c:pt>
                <c:pt idx="5">
                  <c:v>160.2512323161208</c:v>
                </c:pt>
                <c:pt idx="6">
                  <c:v>163.2233047129434</c:v>
                </c:pt>
                <c:pt idx="7">
                  <c:v>168.8782376143849</c:v>
                </c:pt>
                <c:pt idx="8">
                  <c:v>178.6791246335176</c:v>
                </c:pt>
                <c:pt idx="9">
                  <c:v>194.2411009612501</c:v>
                </c:pt>
                <c:pt idx="10">
                  <c:v>216.0663841657777</c:v>
                </c:pt>
                <c:pt idx="11">
                  <c:v>246.9949966717658</c:v>
                </c:pt>
                <c:pt idx="12">
                  <c:v>285.3051450076178</c:v>
                </c:pt>
                <c:pt idx="13">
                  <c:v>326.3964198765639</c:v>
                </c:pt>
                <c:pt idx="14">
                  <c:v>370.9169337392697</c:v>
                </c:pt>
                <c:pt idx="15">
                  <c:v>410.5368051895974</c:v>
                </c:pt>
                <c:pt idx="16">
                  <c:v>438.3520296186103</c:v>
                </c:pt>
                <c:pt idx="17">
                  <c:v>449.3028006195045</c:v>
                </c:pt>
                <c:pt idx="18">
                  <c:v>442.8991937783952</c:v>
                </c:pt>
                <c:pt idx="19">
                  <c:v>419.8156877302237</c:v>
                </c:pt>
                <c:pt idx="20">
                  <c:v>383.2477732232124</c:v>
                </c:pt>
                <c:pt idx="21">
                  <c:v>339.9682192954724</c:v>
                </c:pt>
                <c:pt idx="22">
                  <c:v>294.0112444538337</c:v>
                </c:pt>
                <c:pt idx="23">
                  <c:v>253.7268614839969</c:v>
                </c:pt>
                <c:pt idx="24">
                  <c:v>223.2352243762998</c:v>
                </c:pt>
                <c:pt idx="25">
                  <c:v>200.3243976411263</c:v>
                </c:pt>
                <c:pt idx="26">
                  <c:v>182.7961229874084</c:v>
                </c:pt>
                <c:pt idx="27">
                  <c:v>171.0675793576325</c:v>
                </c:pt>
                <c:pt idx="28">
                  <c:v>164.9242674796554</c:v>
                </c:pt>
                <c:pt idx="29">
                  <c:v>161.012522472637</c:v>
                </c:pt>
                <c:pt idx="30">
                  <c:v>159.1308720593248</c:v>
                </c:pt>
                <c:pt idx="31">
                  <c:v>158.23525244206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466776"/>
        <c:axId val="2130449912"/>
      </c:scatterChart>
      <c:valAx>
        <c:axId val="2130466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449912"/>
        <c:crosses val="autoZero"/>
        <c:crossBetween val="midCat"/>
      </c:valAx>
      <c:valAx>
        <c:axId val="2130449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4667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'980032'!$B$3219:$B$3250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'980032'!$E$3219:$E$3250</c:f>
              <c:numCache>
                <c:formatCode>General</c:formatCode>
                <c:ptCount val="32"/>
                <c:pt idx="0">
                  <c:v>133.0</c:v>
                </c:pt>
                <c:pt idx="1">
                  <c:v>113.0</c:v>
                </c:pt>
                <c:pt idx="2">
                  <c:v>146.0</c:v>
                </c:pt>
                <c:pt idx="3">
                  <c:v>143.0</c:v>
                </c:pt>
                <c:pt idx="4">
                  <c:v>172.0</c:v>
                </c:pt>
                <c:pt idx="5">
                  <c:v>157.0</c:v>
                </c:pt>
                <c:pt idx="6">
                  <c:v>163.0</c:v>
                </c:pt>
                <c:pt idx="7">
                  <c:v>179.0</c:v>
                </c:pt>
                <c:pt idx="8">
                  <c:v>179.0</c:v>
                </c:pt>
                <c:pt idx="9">
                  <c:v>192.0</c:v>
                </c:pt>
                <c:pt idx="10">
                  <c:v>206.0</c:v>
                </c:pt>
                <c:pt idx="11">
                  <c:v>228.0</c:v>
                </c:pt>
                <c:pt idx="12">
                  <c:v>251.0</c:v>
                </c:pt>
                <c:pt idx="13">
                  <c:v>295.0</c:v>
                </c:pt>
                <c:pt idx="14">
                  <c:v>384.0</c:v>
                </c:pt>
                <c:pt idx="15">
                  <c:v>446.0</c:v>
                </c:pt>
                <c:pt idx="16">
                  <c:v>470.0</c:v>
                </c:pt>
                <c:pt idx="17">
                  <c:v>465.0</c:v>
                </c:pt>
                <c:pt idx="18">
                  <c:v>472.0</c:v>
                </c:pt>
                <c:pt idx="19">
                  <c:v>425.0</c:v>
                </c:pt>
                <c:pt idx="20">
                  <c:v>398.0</c:v>
                </c:pt>
                <c:pt idx="21">
                  <c:v>326.0</c:v>
                </c:pt>
                <c:pt idx="22">
                  <c:v>239.0</c:v>
                </c:pt>
                <c:pt idx="23">
                  <c:v>236.0</c:v>
                </c:pt>
                <c:pt idx="24">
                  <c:v>216.0</c:v>
                </c:pt>
                <c:pt idx="25">
                  <c:v>220.0</c:v>
                </c:pt>
                <c:pt idx="26">
                  <c:v>212.0</c:v>
                </c:pt>
                <c:pt idx="27">
                  <c:v>198.0</c:v>
                </c:pt>
                <c:pt idx="28">
                  <c:v>222.0</c:v>
                </c:pt>
                <c:pt idx="29">
                  <c:v>169.0</c:v>
                </c:pt>
                <c:pt idx="30">
                  <c:v>184.0</c:v>
                </c:pt>
                <c:pt idx="31">
                  <c:v>214.0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'980032'!$B$3219:$B$3250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'980032'!$F$3219:$F$3250</c:f>
              <c:numCache>
                <c:formatCode>0</c:formatCode>
                <c:ptCount val="32"/>
                <c:pt idx="0">
                  <c:v>164.661183729576</c:v>
                </c:pt>
                <c:pt idx="1">
                  <c:v>164.6663206478274</c:v>
                </c:pt>
                <c:pt idx="2">
                  <c:v>164.6852194774175</c:v>
                </c:pt>
                <c:pt idx="3">
                  <c:v>164.7445429082795</c:v>
                </c:pt>
                <c:pt idx="4">
                  <c:v>164.9179200890424</c:v>
                </c:pt>
                <c:pt idx="5">
                  <c:v>165.3456781744323</c:v>
                </c:pt>
                <c:pt idx="6">
                  <c:v>166.4535464992941</c:v>
                </c:pt>
                <c:pt idx="7">
                  <c:v>169.0766680848791</c:v>
                </c:pt>
                <c:pt idx="8">
                  <c:v>174.6326682140105</c:v>
                </c:pt>
                <c:pt idx="9">
                  <c:v>185.1875826571855</c:v>
                </c:pt>
                <c:pt idx="10">
                  <c:v>202.473065344635</c:v>
                </c:pt>
                <c:pt idx="11">
                  <c:v>230.554182050319</c:v>
                </c:pt>
                <c:pt idx="12">
                  <c:v>269.7293028756329</c:v>
                </c:pt>
                <c:pt idx="13">
                  <c:v>315.9945580839131</c:v>
                </c:pt>
                <c:pt idx="14">
                  <c:v>370.1721530699172</c:v>
                </c:pt>
                <c:pt idx="15">
                  <c:v>421.3747907463955</c:v>
                </c:pt>
                <c:pt idx="16">
                  <c:v>458.7367044294128</c:v>
                </c:pt>
                <c:pt idx="17">
                  <c:v>473.577775243258</c:v>
                </c:pt>
                <c:pt idx="18">
                  <c:v>464.4513531520776</c:v>
                </c:pt>
                <c:pt idx="19">
                  <c:v>432.7970047012485</c:v>
                </c:pt>
                <c:pt idx="20">
                  <c:v>384.648484004446</c:v>
                </c:pt>
                <c:pt idx="21">
                  <c:v>330.8914099595046</c:v>
                </c:pt>
                <c:pt idx="22">
                  <c:v>278.1470790407839</c:v>
                </c:pt>
                <c:pt idx="23">
                  <c:v>236.3185883634683</c:v>
                </c:pt>
                <c:pt idx="24">
                  <c:v>208.0850797480313</c:v>
                </c:pt>
                <c:pt idx="25">
                  <c:v>189.3870886804466</c:v>
                </c:pt>
                <c:pt idx="26">
                  <c:v>177.040880134625</c:v>
                </c:pt>
                <c:pt idx="27">
                  <c:v>170.1209065743917</c:v>
                </c:pt>
                <c:pt idx="28">
                  <c:v>167.1326537600106</c:v>
                </c:pt>
                <c:pt idx="29">
                  <c:v>165.5842870168082</c:v>
                </c:pt>
                <c:pt idx="30">
                  <c:v>164.9965585488536</c:v>
                </c:pt>
                <c:pt idx="31">
                  <c:v>164.7773987342281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397048"/>
        <c:axId val="2130400216"/>
      </c:scatterChart>
      <c:valAx>
        <c:axId val="2130397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400216"/>
        <c:crosses val="autoZero"/>
        <c:crossBetween val="midCat"/>
      </c:valAx>
      <c:valAx>
        <c:axId val="2130400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3970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'980032'!$B$3269:$B$3300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'980032'!$E$3269:$E$3300</c:f>
              <c:numCache>
                <c:formatCode>General</c:formatCode>
                <c:ptCount val="32"/>
                <c:pt idx="0">
                  <c:v>119.0</c:v>
                </c:pt>
                <c:pt idx="1">
                  <c:v>146.0</c:v>
                </c:pt>
                <c:pt idx="2">
                  <c:v>108.0</c:v>
                </c:pt>
                <c:pt idx="3">
                  <c:v>175.0</c:v>
                </c:pt>
                <c:pt idx="4">
                  <c:v>164.0</c:v>
                </c:pt>
                <c:pt idx="5">
                  <c:v>176.0</c:v>
                </c:pt>
                <c:pt idx="6">
                  <c:v>170.0</c:v>
                </c:pt>
                <c:pt idx="7">
                  <c:v>177.0</c:v>
                </c:pt>
                <c:pt idx="8">
                  <c:v>180.0</c:v>
                </c:pt>
                <c:pt idx="9">
                  <c:v>185.0</c:v>
                </c:pt>
                <c:pt idx="10">
                  <c:v>187.0</c:v>
                </c:pt>
                <c:pt idx="11">
                  <c:v>225.0</c:v>
                </c:pt>
                <c:pt idx="12">
                  <c:v>245.0</c:v>
                </c:pt>
                <c:pt idx="13">
                  <c:v>282.0</c:v>
                </c:pt>
                <c:pt idx="14">
                  <c:v>316.0</c:v>
                </c:pt>
                <c:pt idx="15">
                  <c:v>397.0</c:v>
                </c:pt>
                <c:pt idx="16">
                  <c:v>426.0</c:v>
                </c:pt>
                <c:pt idx="17">
                  <c:v>496.0</c:v>
                </c:pt>
                <c:pt idx="18">
                  <c:v>512.0</c:v>
                </c:pt>
                <c:pt idx="19">
                  <c:v>441.0</c:v>
                </c:pt>
                <c:pt idx="20">
                  <c:v>391.0</c:v>
                </c:pt>
                <c:pt idx="21">
                  <c:v>350.0</c:v>
                </c:pt>
                <c:pt idx="22">
                  <c:v>292.0</c:v>
                </c:pt>
                <c:pt idx="23">
                  <c:v>249.0</c:v>
                </c:pt>
                <c:pt idx="24">
                  <c:v>232.0</c:v>
                </c:pt>
                <c:pt idx="25">
                  <c:v>235.0</c:v>
                </c:pt>
                <c:pt idx="26">
                  <c:v>215.0</c:v>
                </c:pt>
                <c:pt idx="27">
                  <c:v>207.0</c:v>
                </c:pt>
                <c:pt idx="28">
                  <c:v>201.0</c:v>
                </c:pt>
                <c:pt idx="29">
                  <c:v>200.0</c:v>
                </c:pt>
                <c:pt idx="30">
                  <c:v>186.0</c:v>
                </c:pt>
                <c:pt idx="31">
                  <c:v>198.0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'980032'!$B$3269:$B$3300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'980032'!$F$3269:$F$3300</c:f>
              <c:numCache>
                <c:formatCode>0</c:formatCode>
                <c:ptCount val="32"/>
                <c:pt idx="0">
                  <c:v>164.4854968292452</c:v>
                </c:pt>
                <c:pt idx="1">
                  <c:v>164.4907433372951</c:v>
                </c:pt>
                <c:pt idx="2">
                  <c:v>164.5090169644136</c:v>
                </c:pt>
                <c:pt idx="3">
                  <c:v>164.5636943918669</c:v>
                </c:pt>
                <c:pt idx="4">
                  <c:v>164.7171092672173</c:v>
                </c:pt>
                <c:pt idx="5">
                  <c:v>165.0833508226601</c:v>
                </c:pt>
                <c:pt idx="6">
                  <c:v>166.0066547846118</c:v>
                </c:pt>
                <c:pt idx="7">
                  <c:v>168.147841935907</c:v>
                </c:pt>
                <c:pt idx="8">
                  <c:v>172.6234760200423</c:v>
                </c:pt>
                <c:pt idx="9">
                  <c:v>181.082777453102</c:v>
                </c:pt>
                <c:pt idx="10">
                  <c:v>194.9809755931481</c:v>
                </c:pt>
                <c:pt idx="11">
                  <c:v>217.8371163092677</c:v>
                </c:pt>
                <c:pt idx="12">
                  <c:v>250.4584921840937</c:v>
                </c:pt>
                <c:pt idx="13">
                  <c:v>290.3282512196342</c:v>
                </c:pt>
                <c:pt idx="14">
                  <c:v>339.4827430351369</c:v>
                </c:pt>
                <c:pt idx="15">
                  <c:v>389.9155428180962</c:v>
                </c:pt>
                <c:pt idx="16">
                  <c:v>432.6343126528935</c:v>
                </c:pt>
                <c:pt idx="17">
                  <c:v>458.8736262022157</c:v>
                </c:pt>
                <c:pt idx="18">
                  <c:v>463.821789632152</c:v>
                </c:pt>
                <c:pt idx="19">
                  <c:v>447.6540780310235</c:v>
                </c:pt>
                <c:pt idx="20">
                  <c:v>412.1009706019588</c:v>
                </c:pt>
                <c:pt idx="21">
                  <c:v>365.1347346889791</c:v>
                </c:pt>
                <c:pt idx="22">
                  <c:v>312.8828348554168</c:v>
                </c:pt>
                <c:pt idx="23">
                  <c:v>266.4978312480453</c:v>
                </c:pt>
                <c:pt idx="24">
                  <c:v>231.7544427787612</c:v>
                </c:pt>
                <c:pt idx="25">
                  <c:v>206.3379347418756</c:v>
                </c:pt>
                <c:pt idx="26">
                  <c:v>187.7043260649977</c:v>
                </c:pt>
                <c:pt idx="27">
                  <c:v>175.9763593499102</c:v>
                </c:pt>
                <c:pt idx="28">
                  <c:v>170.2747178246714</c:v>
                </c:pt>
                <c:pt idx="29">
                  <c:v>166.944615998537</c:v>
                </c:pt>
                <c:pt idx="30">
                  <c:v>165.5022405713133</c:v>
                </c:pt>
                <c:pt idx="31">
                  <c:v>164.8890825975687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352168"/>
        <c:axId val="2130355336"/>
      </c:scatterChart>
      <c:valAx>
        <c:axId val="2130352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355336"/>
        <c:crosses val="autoZero"/>
        <c:crossBetween val="midCat"/>
      </c:valAx>
      <c:valAx>
        <c:axId val="2130355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352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'980032'!$B$3319:$B$3350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'980032'!$E$3319:$E$3350</c:f>
              <c:numCache>
                <c:formatCode>General</c:formatCode>
                <c:ptCount val="32"/>
                <c:pt idx="0">
                  <c:v>115.0</c:v>
                </c:pt>
                <c:pt idx="1">
                  <c:v>122.0</c:v>
                </c:pt>
                <c:pt idx="2">
                  <c:v>128.0</c:v>
                </c:pt>
                <c:pt idx="3">
                  <c:v>153.0</c:v>
                </c:pt>
                <c:pt idx="4">
                  <c:v>165.0</c:v>
                </c:pt>
                <c:pt idx="5">
                  <c:v>189.0</c:v>
                </c:pt>
                <c:pt idx="6">
                  <c:v>198.0</c:v>
                </c:pt>
                <c:pt idx="7">
                  <c:v>183.0</c:v>
                </c:pt>
                <c:pt idx="8">
                  <c:v>184.0</c:v>
                </c:pt>
                <c:pt idx="9">
                  <c:v>201.0</c:v>
                </c:pt>
                <c:pt idx="10">
                  <c:v>197.0</c:v>
                </c:pt>
                <c:pt idx="11">
                  <c:v>227.0</c:v>
                </c:pt>
                <c:pt idx="12">
                  <c:v>218.0</c:v>
                </c:pt>
                <c:pt idx="13">
                  <c:v>241.0</c:v>
                </c:pt>
                <c:pt idx="14">
                  <c:v>311.0</c:v>
                </c:pt>
                <c:pt idx="15">
                  <c:v>365.0</c:v>
                </c:pt>
                <c:pt idx="16">
                  <c:v>442.0</c:v>
                </c:pt>
                <c:pt idx="17">
                  <c:v>500.0</c:v>
                </c:pt>
                <c:pt idx="18">
                  <c:v>480.0</c:v>
                </c:pt>
                <c:pt idx="19">
                  <c:v>459.0</c:v>
                </c:pt>
                <c:pt idx="20">
                  <c:v>425.0</c:v>
                </c:pt>
                <c:pt idx="21">
                  <c:v>366.0</c:v>
                </c:pt>
                <c:pt idx="22">
                  <c:v>327.0</c:v>
                </c:pt>
                <c:pt idx="23">
                  <c:v>247.0</c:v>
                </c:pt>
                <c:pt idx="24">
                  <c:v>208.0</c:v>
                </c:pt>
                <c:pt idx="25">
                  <c:v>230.0</c:v>
                </c:pt>
                <c:pt idx="26">
                  <c:v>197.0</c:v>
                </c:pt>
                <c:pt idx="27">
                  <c:v>189.0</c:v>
                </c:pt>
                <c:pt idx="28">
                  <c:v>218.0</c:v>
                </c:pt>
                <c:pt idx="29">
                  <c:v>164.0</c:v>
                </c:pt>
                <c:pt idx="30">
                  <c:v>173.0</c:v>
                </c:pt>
                <c:pt idx="31">
                  <c:v>178.0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'980032'!$B$3319:$B$3350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'980032'!$F$3319:$F$3350</c:f>
              <c:numCache>
                <c:formatCode>0</c:formatCode>
                <c:ptCount val="32"/>
                <c:pt idx="0">
                  <c:v>163.7942841832253</c:v>
                </c:pt>
                <c:pt idx="1">
                  <c:v>163.7952261347257</c:v>
                </c:pt>
                <c:pt idx="2">
                  <c:v>163.7992136230947</c:v>
                </c:pt>
                <c:pt idx="3">
                  <c:v>163.8135602173201</c:v>
                </c:pt>
                <c:pt idx="4">
                  <c:v>163.8614089497898</c:v>
                </c:pt>
                <c:pt idx="5">
                  <c:v>163.9951003445759</c:v>
                </c:pt>
                <c:pt idx="6">
                  <c:v>164.3872292877371</c:v>
                </c:pt>
                <c:pt idx="7">
                  <c:v>165.4407224597429</c:v>
                </c:pt>
                <c:pt idx="8">
                  <c:v>167.9687135378297</c:v>
                </c:pt>
                <c:pt idx="9">
                  <c:v>173.3939122331207</c:v>
                </c:pt>
                <c:pt idx="10">
                  <c:v>183.3805651624225</c:v>
                </c:pt>
                <c:pt idx="11">
                  <c:v>201.6254987113657</c:v>
                </c:pt>
                <c:pt idx="12">
                  <c:v>230.3292919048656</c:v>
                </c:pt>
                <c:pt idx="13">
                  <c:v>268.5677145344251</c:v>
                </c:pt>
                <c:pt idx="14">
                  <c:v>319.6409067779613</c:v>
                </c:pt>
                <c:pt idx="15">
                  <c:v>376.3253234406295</c:v>
                </c:pt>
                <c:pt idx="16">
                  <c:v>428.4960508141444</c:v>
                </c:pt>
                <c:pt idx="17">
                  <c:v>464.6698379665572</c:v>
                </c:pt>
                <c:pt idx="18">
                  <c:v>476.6724385675076</c:v>
                </c:pt>
                <c:pt idx="19">
                  <c:v>463.8928173028488</c:v>
                </c:pt>
                <c:pt idx="20">
                  <c:v>427.0964136755747</c:v>
                </c:pt>
                <c:pt idx="21">
                  <c:v>375.5953449192207</c:v>
                </c:pt>
                <c:pt idx="22">
                  <c:v>317.4938378283474</c:v>
                </c:pt>
                <c:pt idx="23">
                  <c:v>266.3660376123904</c:v>
                </c:pt>
                <c:pt idx="24">
                  <c:v>228.9699556967073</c:v>
                </c:pt>
                <c:pt idx="25">
                  <c:v>202.5416697296038</c:v>
                </c:pt>
                <c:pt idx="26">
                  <c:v>184.0476728870282</c:v>
                </c:pt>
                <c:pt idx="27">
                  <c:v>173.1015087590301</c:v>
                </c:pt>
                <c:pt idx="28">
                  <c:v>168.1470383151714</c:v>
                </c:pt>
                <c:pt idx="29">
                  <c:v>165.475628263703</c:v>
                </c:pt>
                <c:pt idx="30">
                  <c:v>164.4236454451886</c:v>
                </c:pt>
                <c:pt idx="31">
                  <c:v>164.0193819284597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236360"/>
        <c:axId val="2130239528"/>
      </c:scatterChart>
      <c:valAx>
        <c:axId val="2130236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239528"/>
        <c:crosses val="autoZero"/>
        <c:crossBetween val="midCat"/>
      </c:valAx>
      <c:valAx>
        <c:axId val="2130239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236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'980032'!$B$3369:$B$3400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'980032'!$E$3369:$E$3400</c:f>
              <c:numCache>
                <c:formatCode>General</c:formatCode>
                <c:ptCount val="32"/>
                <c:pt idx="0">
                  <c:v>97.0</c:v>
                </c:pt>
                <c:pt idx="1">
                  <c:v>128.0</c:v>
                </c:pt>
                <c:pt idx="2">
                  <c:v>112.0</c:v>
                </c:pt>
                <c:pt idx="3">
                  <c:v>141.0</c:v>
                </c:pt>
                <c:pt idx="4">
                  <c:v>167.0</c:v>
                </c:pt>
                <c:pt idx="5">
                  <c:v>154.0</c:v>
                </c:pt>
                <c:pt idx="6">
                  <c:v>163.0</c:v>
                </c:pt>
                <c:pt idx="7">
                  <c:v>167.0</c:v>
                </c:pt>
                <c:pt idx="8">
                  <c:v>191.0</c:v>
                </c:pt>
                <c:pt idx="9">
                  <c:v>200.0</c:v>
                </c:pt>
                <c:pt idx="10">
                  <c:v>203.0</c:v>
                </c:pt>
                <c:pt idx="11">
                  <c:v>238.0</c:v>
                </c:pt>
                <c:pt idx="12">
                  <c:v>271.0</c:v>
                </c:pt>
                <c:pt idx="13">
                  <c:v>298.0</c:v>
                </c:pt>
                <c:pt idx="14">
                  <c:v>313.0</c:v>
                </c:pt>
                <c:pt idx="15">
                  <c:v>368.0</c:v>
                </c:pt>
                <c:pt idx="16">
                  <c:v>422.0</c:v>
                </c:pt>
                <c:pt idx="17">
                  <c:v>462.0</c:v>
                </c:pt>
                <c:pt idx="18">
                  <c:v>466.0</c:v>
                </c:pt>
                <c:pt idx="19">
                  <c:v>480.0</c:v>
                </c:pt>
                <c:pt idx="20">
                  <c:v>424.0</c:v>
                </c:pt>
                <c:pt idx="21">
                  <c:v>428.0</c:v>
                </c:pt>
                <c:pt idx="22">
                  <c:v>375.0</c:v>
                </c:pt>
                <c:pt idx="23">
                  <c:v>309.0</c:v>
                </c:pt>
                <c:pt idx="24">
                  <c:v>251.0</c:v>
                </c:pt>
                <c:pt idx="25">
                  <c:v>244.0</c:v>
                </c:pt>
                <c:pt idx="26">
                  <c:v>220.0</c:v>
                </c:pt>
                <c:pt idx="27">
                  <c:v>196.0</c:v>
                </c:pt>
                <c:pt idx="28">
                  <c:v>200.0</c:v>
                </c:pt>
                <c:pt idx="29">
                  <c:v>227.0</c:v>
                </c:pt>
                <c:pt idx="30">
                  <c:v>184.0</c:v>
                </c:pt>
                <c:pt idx="31">
                  <c:v>198.0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'980032'!$B$3369:$B$3400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'980032'!$F$3369:$F$3400</c:f>
              <c:numCache>
                <c:formatCode>0</c:formatCode>
                <c:ptCount val="32"/>
                <c:pt idx="0">
                  <c:v>139.4232355585727</c:v>
                </c:pt>
                <c:pt idx="1">
                  <c:v>139.7383974403297</c:v>
                </c:pt>
                <c:pt idx="2">
                  <c:v>140.3761944230437</c:v>
                </c:pt>
                <c:pt idx="3">
                  <c:v>141.5225174095222</c:v>
                </c:pt>
                <c:pt idx="4">
                  <c:v>143.5307534274367</c:v>
                </c:pt>
                <c:pt idx="5">
                  <c:v>146.6695690036059</c:v>
                </c:pt>
                <c:pt idx="6">
                  <c:v>151.9822421405541</c:v>
                </c:pt>
                <c:pt idx="7">
                  <c:v>160.4093155159027</c:v>
                </c:pt>
                <c:pt idx="8">
                  <c:v>172.8547262557701</c:v>
                </c:pt>
                <c:pt idx="9">
                  <c:v>190.1220764361662</c:v>
                </c:pt>
                <c:pt idx="10">
                  <c:v>211.8796481544954</c:v>
                </c:pt>
                <c:pt idx="11">
                  <c:v>240.281203090638</c:v>
                </c:pt>
                <c:pt idx="12">
                  <c:v>273.562913051513</c:v>
                </c:pt>
                <c:pt idx="13">
                  <c:v>308.4381709422132</c:v>
                </c:pt>
                <c:pt idx="14">
                  <c:v>346.769641478389</c:v>
                </c:pt>
                <c:pt idx="15">
                  <c:v>383.4012374445641</c:v>
                </c:pt>
                <c:pt idx="16">
                  <c:v>414.2438189354507</c:v>
                </c:pt>
                <c:pt idx="17">
                  <c:v>435.6333671657236</c:v>
                </c:pt>
                <c:pt idx="18">
                  <c:v>444.9962226568492</c:v>
                </c:pt>
                <c:pt idx="19">
                  <c:v>442.8866721461745</c:v>
                </c:pt>
                <c:pt idx="20">
                  <c:v>428.2193267778761</c:v>
                </c:pt>
                <c:pt idx="21">
                  <c:v>402.9880551392974</c:v>
                </c:pt>
                <c:pt idx="22">
                  <c:v>368.467100654387</c:v>
                </c:pt>
                <c:pt idx="23">
                  <c:v>330.5320546421992</c:v>
                </c:pt>
                <c:pt idx="24">
                  <c:v>294.9897317232084</c:v>
                </c:pt>
                <c:pt idx="25">
                  <c:v>262.0254967562622</c:v>
                </c:pt>
                <c:pt idx="26">
                  <c:v>230.3174658740203</c:v>
                </c:pt>
                <c:pt idx="27">
                  <c:v>202.7747444690077</c:v>
                </c:pt>
                <c:pt idx="28">
                  <c:v>183.8487147596462</c:v>
                </c:pt>
                <c:pt idx="29">
                  <c:v>167.8387506091609</c:v>
                </c:pt>
                <c:pt idx="30">
                  <c:v>157.269656918814</c:v>
                </c:pt>
                <c:pt idx="31">
                  <c:v>150.3395356376236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282552"/>
        <c:axId val="2130285720"/>
      </c:scatterChart>
      <c:valAx>
        <c:axId val="2130282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285720"/>
        <c:crosses val="autoZero"/>
        <c:crossBetween val="midCat"/>
      </c:valAx>
      <c:valAx>
        <c:axId val="2130285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2825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'980032'!$B$3419:$B$3450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'980032'!$E$3419:$E$3450</c:f>
              <c:numCache>
                <c:formatCode>General</c:formatCode>
                <c:ptCount val="32"/>
                <c:pt idx="0">
                  <c:v>100.0</c:v>
                </c:pt>
                <c:pt idx="1">
                  <c:v>122.0</c:v>
                </c:pt>
                <c:pt idx="2">
                  <c:v>124.0</c:v>
                </c:pt>
                <c:pt idx="3">
                  <c:v>144.0</c:v>
                </c:pt>
                <c:pt idx="4">
                  <c:v>140.0</c:v>
                </c:pt>
                <c:pt idx="5">
                  <c:v>170.0</c:v>
                </c:pt>
                <c:pt idx="6">
                  <c:v>171.0</c:v>
                </c:pt>
                <c:pt idx="7">
                  <c:v>161.0</c:v>
                </c:pt>
                <c:pt idx="8">
                  <c:v>168.0</c:v>
                </c:pt>
                <c:pt idx="9">
                  <c:v>194.0</c:v>
                </c:pt>
                <c:pt idx="10">
                  <c:v>213.0</c:v>
                </c:pt>
                <c:pt idx="11">
                  <c:v>226.0</c:v>
                </c:pt>
                <c:pt idx="12">
                  <c:v>237.0</c:v>
                </c:pt>
                <c:pt idx="13">
                  <c:v>250.0</c:v>
                </c:pt>
                <c:pt idx="14">
                  <c:v>300.0</c:v>
                </c:pt>
                <c:pt idx="15">
                  <c:v>331.0</c:v>
                </c:pt>
                <c:pt idx="16">
                  <c:v>408.0</c:v>
                </c:pt>
                <c:pt idx="17">
                  <c:v>415.0</c:v>
                </c:pt>
                <c:pt idx="18">
                  <c:v>466.0</c:v>
                </c:pt>
                <c:pt idx="19">
                  <c:v>482.0</c:v>
                </c:pt>
                <c:pt idx="20">
                  <c:v>446.0</c:v>
                </c:pt>
                <c:pt idx="21">
                  <c:v>383.0</c:v>
                </c:pt>
                <c:pt idx="22">
                  <c:v>363.0</c:v>
                </c:pt>
                <c:pt idx="23">
                  <c:v>290.0</c:v>
                </c:pt>
                <c:pt idx="24">
                  <c:v>259.0</c:v>
                </c:pt>
                <c:pt idx="25">
                  <c:v>230.0</c:v>
                </c:pt>
                <c:pt idx="26">
                  <c:v>251.0</c:v>
                </c:pt>
                <c:pt idx="27">
                  <c:v>214.0</c:v>
                </c:pt>
                <c:pt idx="28">
                  <c:v>197.0</c:v>
                </c:pt>
                <c:pt idx="29">
                  <c:v>203.0</c:v>
                </c:pt>
                <c:pt idx="30">
                  <c:v>192.0</c:v>
                </c:pt>
                <c:pt idx="31">
                  <c:v>185.0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'980032'!$B$3419:$B$3450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'980032'!$F$3419:$F$3450</c:f>
              <c:numCache>
                <c:formatCode>0</c:formatCode>
                <c:ptCount val="32"/>
                <c:pt idx="0">
                  <c:v>141.9020884158674</c:v>
                </c:pt>
                <c:pt idx="1">
                  <c:v>142.067150846757</c:v>
                </c:pt>
                <c:pt idx="2">
                  <c:v>142.4212454366228</c:v>
                </c:pt>
                <c:pt idx="3">
                  <c:v>143.0944948696714</c:v>
                </c:pt>
                <c:pt idx="4">
                  <c:v>144.338658245694</c:v>
                </c:pt>
                <c:pt idx="5">
                  <c:v>146.3821923944196</c:v>
                </c:pt>
                <c:pt idx="6">
                  <c:v>150.0119988144644</c:v>
                </c:pt>
                <c:pt idx="7">
                  <c:v>156.0534477944437</c:v>
                </c:pt>
                <c:pt idx="8">
                  <c:v>165.4001408857253</c:v>
                </c:pt>
                <c:pt idx="9">
                  <c:v>178.9544755581099</c:v>
                </c:pt>
                <c:pt idx="10">
                  <c:v>196.7524813965822</c:v>
                </c:pt>
                <c:pt idx="11">
                  <c:v>220.9307173784221</c:v>
                </c:pt>
                <c:pt idx="12">
                  <c:v>250.4013779321324</c:v>
                </c:pt>
                <c:pt idx="13">
                  <c:v>282.4703365597652</c:v>
                </c:pt>
                <c:pt idx="14">
                  <c:v>319.1083542467974</c:v>
                </c:pt>
                <c:pt idx="15">
                  <c:v>355.6716294022801</c:v>
                </c:pt>
                <c:pt idx="16">
                  <c:v>388.1297684434938</c:v>
                </c:pt>
                <c:pt idx="17">
                  <c:v>412.5395968731997</c:v>
                </c:pt>
                <c:pt idx="18">
                  <c:v>425.5369179384855</c:v>
                </c:pt>
                <c:pt idx="19">
                  <c:v>427.6783123549926</c:v>
                </c:pt>
                <c:pt idx="20">
                  <c:v>417.1994816533667</c:v>
                </c:pt>
                <c:pt idx="21">
                  <c:v>395.5636666558613</c:v>
                </c:pt>
                <c:pt idx="22">
                  <c:v>363.9629675566548</c:v>
                </c:pt>
                <c:pt idx="23">
                  <c:v>328.0305207951095</c:v>
                </c:pt>
                <c:pt idx="24">
                  <c:v>293.7101825230044</c:v>
                </c:pt>
                <c:pt idx="25">
                  <c:v>261.5232797371123</c:v>
                </c:pt>
                <c:pt idx="26">
                  <c:v>230.3696026416942</c:v>
                </c:pt>
                <c:pt idx="27">
                  <c:v>203.2530670766941</c:v>
                </c:pt>
                <c:pt idx="28">
                  <c:v>184.6540886774683</c:v>
                </c:pt>
                <c:pt idx="29">
                  <c:v>169.0024287025595</c:v>
                </c:pt>
                <c:pt idx="30">
                  <c:v>158.758396106456</c:v>
                </c:pt>
                <c:pt idx="31">
                  <c:v>152.1155450220454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198520"/>
        <c:axId val="2130201688"/>
      </c:scatterChart>
      <c:valAx>
        <c:axId val="213019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201688"/>
        <c:crosses val="autoZero"/>
        <c:crossBetween val="midCat"/>
      </c:valAx>
      <c:valAx>
        <c:axId val="2130201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1985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'980032'!$B$3469:$B$3500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'980032'!$E$3469:$E$3500</c:f>
              <c:numCache>
                <c:formatCode>General</c:formatCode>
                <c:ptCount val="32"/>
                <c:pt idx="0">
                  <c:v>95.0</c:v>
                </c:pt>
                <c:pt idx="1">
                  <c:v>131.0</c:v>
                </c:pt>
                <c:pt idx="2">
                  <c:v>145.0</c:v>
                </c:pt>
                <c:pt idx="3">
                  <c:v>157.0</c:v>
                </c:pt>
                <c:pt idx="4">
                  <c:v>183.0</c:v>
                </c:pt>
                <c:pt idx="5">
                  <c:v>166.0</c:v>
                </c:pt>
                <c:pt idx="6">
                  <c:v>154.0</c:v>
                </c:pt>
                <c:pt idx="7">
                  <c:v>167.0</c:v>
                </c:pt>
                <c:pt idx="8">
                  <c:v>184.0</c:v>
                </c:pt>
                <c:pt idx="9">
                  <c:v>202.0</c:v>
                </c:pt>
                <c:pt idx="10">
                  <c:v>206.0</c:v>
                </c:pt>
                <c:pt idx="11">
                  <c:v>233.0</c:v>
                </c:pt>
                <c:pt idx="12">
                  <c:v>241.0</c:v>
                </c:pt>
                <c:pt idx="13">
                  <c:v>277.0</c:v>
                </c:pt>
                <c:pt idx="14">
                  <c:v>321.0</c:v>
                </c:pt>
                <c:pt idx="15">
                  <c:v>350.0</c:v>
                </c:pt>
                <c:pt idx="16">
                  <c:v>376.0</c:v>
                </c:pt>
                <c:pt idx="17">
                  <c:v>440.0</c:v>
                </c:pt>
                <c:pt idx="18">
                  <c:v>442.0</c:v>
                </c:pt>
                <c:pt idx="19">
                  <c:v>399.0</c:v>
                </c:pt>
                <c:pt idx="20">
                  <c:v>464.0</c:v>
                </c:pt>
                <c:pt idx="21">
                  <c:v>384.0</c:v>
                </c:pt>
                <c:pt idx="22">
                  <c:v>328.0</c:v>
                </c:pt>
                <c:pt idx="23">
                  <c:v>310.0</c:v>
                </c:pt>
                <c:pt idx="24">
                  <c:v>272.0</c:v>
                </c:pt>
                <c:pt idx="25">
                  <c:v>280.0</c:v>
                </c:pt>
                <c:pt idx="26">
                  <c:v>215.0</c:v>
                </c:pt>
                <c:pt idx="27">
                  <c:v>191.0</c:v>
                </c:pt>
                <c:pt idx="28">
                  <c:v>203.0</c:v>
                </c:pt>
                <c:pt idx="29">
                  <c:v>171.0</c:v>
                </c:pt>
                <c:pt idx="30">
                  <c:v>217.0</c:v>
                </c:pt>
                <c:pt idx="31">
                  <c:v>212.0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'980032'!$B$3469:$B$3500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'980032'!$F$3469:$F$3500</c:f>
              <c:numCache>
                <c:formatCode>0</c:formatCode>
                <c:ptCount val="32"/>
                <c:pt idx="0">
                  <c:v>146.9777161009505</c:v>
                </c:pt>
                <c:pt idx="1">
                  <c:v>147.2284855534255</c:v>
                </c:pt>
                <c:pt idx="2">
                  <c:v>147.7390155698611</c:v>
                </c:pt>
                <c:pt idx="3">
                  <c:v>148.6623087967232</c:v>
                </c:pt>
                <c:pt idx="4">
                  <c:v>150.2901149478396</c:v>
                </c:pt>
                <c:pt idx="5">
                  <c:v>152.850560485164</c:v>
                </c:pt>
                <c:pt idx="6">
                  <c:v>157.2133889535966</c:v>
                </c:pt>
                <c:pt idx="7">
                  <c:v>164.1842199372416</c:v>
                </c:pt>
                <c:pt idx="8">
                  <c:v>174.5584347837772</c:v>
                </c:pt>
                <c:pt idx="9">
                  <c:v>189.0686710362387</c:v>
                </c:pt>
                <c:pt idx="10">
                  <c:v>207.5052283141751</c:v>
                </c:pt>
                <c:pt idx="11">
                  <c:v>231.7893184882005</c:v>
                </c:pt>
                <c:pt idx="12">
                  <c:v>260.5325754066495</c:v>
                </c:pt>
                <c:pt idx="13">
                  <c:v>290.9824675692624</c:v>
                </c:pt>
                <c:pt idx="14">
                  <c:v>324.8827879455139</c:v>
                </c:pt>
                <c:pt idx="15">
                  <c:v>357.8239145951859</c:v>
                </c:pt>
                <c:pt idx="16">
                  <c:v>386.2234329877471</c:v>
                </c:pt>
                <c:pt idx="17">
                  <c:v>406.7559616530947</c:v>
                </c:pt>
                <c:pt idx="18">
                  <c:v>416.8285118329567</c:v>
                </c:pt>
                <c:pt idx="19">
                  <c:v>416.9824603184957</c:v>
                </c:pt>
                <c:pt idx="20">
                  <c:v>405.9335277786342</c:v>
                </c:pt>
                <c:pt idx="21">
                  <c:v>385.1645528949995</c:v>
                </c:pt>
                <c:pt idx="22">
                  <c:v>355.693208378311</c:v>
                </c:pt>
                <c:pt idx="23">
                  <c:v>322.5652190216248</c:v>
                </c:pt>
                <c:pt idx="24">
                  <c:v>291.0186140651481</c:v>
                </c:pt>
                <c:pt idx="25">
                  <c:v>261.3763549416623</c:v>
                </c:pt>
                <c:pt idx="26">
                  <c:v>232.5185379081567</c:v>
                </c:pt>
                <c:pt idx="27">
                  <c:v>207.1514720511951</c:v>
                </c:pt>
                <c:pt idx="28">
                  <c:v>189.5286021283744</c:v>
                </c:pt>
                <c:pt idx="29">
                  <c:v>174.4650797881233</c:v>
                </c:pt>
                <c:pt idx="30">
                  <c:v>164.4149138792586</c:v>
                </c:pt>
                <c:pt idx="31">
                  <c:v>157.7592842129582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179320"/>
        <c:axId val="2130182488"/>
      </c:scatterChart>
      <c:valAx>
        <c:axId val="2130179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182488"/>
        <c:crosses val="autoZero"/>
        <c:crossBetween val="midCat"/>
      </c:valAx>
      <c:valAx>
        <c:axId val="2130182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1793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'980032'!$B$3519:$B$3550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'980032'!$E$3519:$E$3550</c:f>
              <c:numCache>
                <c:formatCode>General</c:formatCode>
                <c:ptCount val="32"/>
                <c:pt idx="0">
                  <c:v>129.0</c:v>
                </c:pt>
                <c:pt idx="1">
                  <c:v>121.0</c:v>
                </c:pt>
                <c:pt idx="2">
                  <c:v>149.0</c:v>
                </c:pt>
                <c:pt idx="3">
                  <c:v>150.0</c:v>
                </c:pt>
                <c:pt idx="4">
                  <c:v>169.0</c:v>
                </c:pt>
                <c:pt idx="5">
                  <c:v>152.0</c:v>
                </c:pt>
                <c:pt idx="6">
                  <c:v>158.0</c:v>
                </c:pt>
                <c:pt idx="7">
                  <c:v>173.0</c:v>
                </c:pt>
                <c:pt idx="8">
                  <c:v>166.0</c:v>
                </c:pt>
                <c:pt idx="9">
                  <c:v>165.0</c:v>
                </c:pt>
                <c:pt idx="10">
                  <c:v>197.0</c:v>
                </c:pt>
                <c:pt idx="11">
                  <c:v>218.0</c:v>
                </c:pt>
                <c:pt idx="12">
                  <c:v>236.0</c:v>
                </c:pt>
                <c:pt idx="13">
                  <c:v>292.0</c:v>
                </c:pt>
                <c:pt idx="14">
                  <c:v>332.0</c:v>
                </c:pt>
                <c:pt idx="15">
                  <c:v>356.0</c:v>
                </c:pt>
                <c:pt idx="16">
                  <c:v>397.0</c:v>
                </c:pt>
                <c:pt idx="17">
                  <c:v>403.0</c:v>
                </c:pt>
                <c:pt idx="18">
                  <c:v>464.0</c:v>
                </c:pt>
                <c:pt idx="19">
                  <c:v>443.0</c:v>
                </c:pt>
                <c:pt idx="20">
                  <c:v>433.0</c:v>
                </c:pt>
                <c:pt idx="21">
                  <c:v>387.0</c:v>
                </c:pt>
                <c:pt idx="22">
                  <c:v>311.0</c:v>
                </c:pt>
                <c:pt idx="23">
                  <c:v>322.0</c:v>
                </c:pt>
                <c:pt idx="24">
                  <c:v>251.0</c:v>
                </c:pt>
                <c:pt idx="25">
                  <c:v>236.0</c:v>
                </c:pt>
                <c:pt idx="26">
                  <c:v>241.0</c:v>
                </c:pt>
                <c:pt idx="27">
                  <c:v>213.0</c:v>
                </c:pt>
                <c:pt idx="28">
                  <c:v>200.0</c:v>
                </c:pt>
                <c:pt idx="29">
                  <c:v>191.0</c:v>
                </c:pt>
                <c:pt idx="30">
                  <c:v>178.0</c:v>
                </c:pt>
                <c:pt idx="31">
                  <c:v>202.0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'980032'!$B$3519:$B$3550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'980032'!$F$3519:$F$3550</c:f>
              <c:numCache>
                <c:formatCode>0</c:formatCode>
                <c:ptCount val="32"/>
                <c:pt idx="0">
                  <c:v>152.0735648899619</c:v>
                </c:pt>
                <c:pt idx="1">
                  <c:v>152.1549545976098</c:v>
                </c:pt>
                <c:pt idx="2">
                  <c:v>152.3467175208433</c:v>
                </c:pt>
                <c:pt idx="3">
                  <c:v>152.7449071761844</c:v>
                </c:pt>
                <c:pt idx="4">
                  <c:v>153.5430581061825</c:v>
                </c:pt>
                <c:pt idx="5">
                  <c:v>154.9533607608208</c:v>
                </c:pt>
                <c:pt idx="6">
                  <c:v>157.6357748317932</c:v>
                </c:pt>
                <c:pt idx="7">
                  <c:v>162.400720742831</c:v>
                </c:pt>
                <c:pt idx="8">
                  <c:v>170.2234004536531</c:v>
                </c:pt>
                <c:pt idx="9">
                  <c:v>182.1799178033405</c:v>
                </c:pt>
                <c:pt idx="10">
                  <c:v>198.5992441461662</c:v>
                </c:pt>
                <c:pt idx="11">
                  <c:v>221.7807496642251</c:v>
                </c:pt>
                <c:pt idx="12">
                  <c:v>250.9643408047715</c:v>
                </c:pt>
                <c:pt idx="13">
                  <c:v>283.5049300675753</c:v>
                </c:pt>
                <c:pt idx="14">
                  <c:v>321.3158769051698</c:v>
                </c:pt>
                <c:pt idx="15">
                  <c:v>359.3581638011219</c:v>
                </c:pt>
                <c:pt idx="16">
                  <c:v>392.9674824388436</c:v>
                </c:pt>
                <c:pt idx="17">
                  <c:v>417.5462979486932</c:v>
                </c:pt>
                <c:pt idx="18">
                  <c:v>429.450353067663</c:v>
                </c:pt>
                <c:pt idx="19">
                  <c:v>429.0344100496462</c:v>
                </c:pt>
                <c:pt idx="20">
                  <c:v>414.8264621691273</c:v>
                </c:pt>
                <c:pt idx="21">
                  <c:v>389.0819413788943</c:v>
                </c:pt>
                <c:pt idx="22">
                  <c:v>353.6913777611391</c:v>
                </c:pt>
                <c:pt idx="23">
                  <c:v>315.3674662647094</c:v>
                </c:pt>
                <c:pt idx="24">
                  <c:v>280.3935323921671</c:v>
                </c:pt>
                <c:pt idx="25">
                  <c:v>249.0581974739336</c:v>
                </c:pt>
                <c:pt idx="26">
                  <c:v>220.2299670408988</c:v>
                </c:pt>
                <c:pt idx="27">
                  <c:v>196.5763250928185</c:v>
                </c:pt>
                <c:pt idx="28">
                  <c:v>181.3336810712963</c:v>
                </c:pt>
                <c:pt idx="29">
                  <c:v>169.3335988798154</c:v>
                </c:pt>
                <c:pt idx="30">
                  <c:v>162.0476083282577</c:v>
                </c:pt>
                <c:pt idx="31">
                  <c:v>157.6728058908073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113144"/>
        <c:axId val="2130116280"/>
      </c:scatterChart>
      <c:valAx>
        <c:axId val="2130113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116280"/>
        <c:crosses val="autoZero"/>
        <c:crossBetween val="midCat"/>
      </c:valAx>
      <c:valAx>
        <c:axId val="2130116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1131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'980032'!$B$3569:$B$3600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'980032'!$E$3569:$E$3600</c:f>
              <c:numCache>
                <c:formatCode>General</c:formatCode>
                <c:ptCount val="32"/>
                <c:pt idx="0">
                  <c:v>115.0</c:v>
                </c:pt>
                <c:pt idx="1">
                  <c:v>128.0</c:v>
                </c:pt>
                <c:pt idx="2">
                  <c:v>127.0</c:v>
                </c:pt>
                <c:pt idx="3">
                  <c:v>147.0</c:v>
                </c:pt>
                <c:pt idx="4">
                  <c:v>151.0</c:v>
                </c:pt>
                <c:pt idx="5">
                  <c:v>152.0</c:v>
                </c:pt>
                <c:pt idx="6">
                  <c:v>171.0</c:v>
                </c:pt>
                <c:pt idx="7">
                  <c:v>199.0</c:v>
                </c:pt>
                <c:pt idx="8">
                  <c:v>176.0</c:v>
                </c:pt>
                <c:pt idx="9">
                  <c:v>212.0</c:v>
                </c:pt>
                <c:pt idx="10">
                  <c:v>226.0</c:v>
                </c:pt>
                <c:pt idx="11">
                  <c:v>230.0</c:v>
                </c:pt>
                <c:pt idx="12">
                  <c:v>243.0</c:v>
                </c:pt>
                <c:pt idx="13">
                  <c:v>286.0</c:v>
                </c:pt>
                <c:pt idx="14">
                  <c:v>310.0</c:v>
                </c:pt>
                <c:pt idx="15">
                  <c:v>357.0</c:v>
                </c:pt>
                <c:pt idx="16">
                  <c:v>419.0</c:v>
                </c:pt>
                <c:pt idx="17">
                  <c:v>445.0</c:v>
                </c:pt>
                <c:pt idx="18">
                  <c:v>442.0</c:v>
                </c:pt>
                <c:pt idx="19">
                  <c:v>407.0</c:v>
                </c:pt>
                <c:pt idx="20">
                  <c:v>438.0</c:v>
                </c:pt>
                <c:pt idx="21">
                  <c:v>344.0</c:v>
                </c:pt>
                <c:pt idx="22">
                  <c:v>324.0</c:v>
                </c:pt>
                <c:pt idx="23">
                  <c:v>286.0</c:v>
                </c:pt>
                <c:pt idx="24">
                  <c:v>230.0</c:v>
                </c:pt>
                <c:pt idx="25">
                  <c:v>242.0</c:v>
                </c:pt>
                <c:pt idx="26">
                  <c:v>230.0</c:v>
                </c:pt>
                <c:pt idx="27">
                  <c:v>218.0</c:v>
                </c:pt>
                <c:pt idx="28">
                  <c:v>188.0</c:v>
                </c:pt>
                <c:pt idx="29">
                  <c:v>176.0</c:v>
                </c:pt>
                <c:pt idx="30">
                  <c:v>174.0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'980032'!$B$3569:$B$3600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'980032'!$F$3569:$F$3600</c:f>
              <c:numCache>
                <c:formatCode>0</c:formatCode>
                <c:ptCount val="32"/>
                <c:pt idx="0">
                  <c:v>145.51684676538</c:v>
                </c:pt>
                <c:pt idx="1">
                  <c:v>145.8233296104561</c:v>
                </c:pt>
                <c:pt idx="2">
                  <c:v>146.442626181794</c:v>
                </c:pt>
                <c:pt idx="3">
                  <c:v>147.5531789495165</c:v>
                </c:pt>
                <c:pt idx="4">
                  <c:v>149.4929024499034</c:v>
                </c:pt>
                <c:pt idx="5">
                  <c:v>152.5135328677263</c:v>
                </c:pt>
                <c:pt idx="6">
                  <c:v>157.6030833326149</c:v>
                </c:pt>
                <c:pt idx="7">
                  <c:v>165.6309630778917</c:v>
                </c:pt>
                <c:pt idx="8">
                  <c:v>177.4075862385802</c:v>
                </c:pt>
                <c:pt idx="9">
                  <c:v>193.6199433517112</c:v>
                </c:pt>
                <c:pt idx="10">
                  <c:v>213.8684769457851</c:v>
                </c:pt>
                <c:pt idx="11">
                  <c:v>240.028011591174</c:v>
                </c:pt>
                <c:pt idx="12">
                  <c:v>270.3045238456145</c:v>
                </c:pt>
                <c:pt idx="13">
                  <c:v>301.5749351173354</c:v>
                </c:pt>
                <c:pt idx="14">
                  <c:v>335.3248993149712</c:v>
                </c:pt>
                <c:pt idx="15">
                  <c:v>366.7762732979715</c:v>
                </c:pt>
                <c:pt idx="16">
                  <c:v>392.2575031833678</c:v>
                </c:pt>
                <c:pt idx="17">
                  <c:v>408.6528630981601</c:v>
                </c:pt>
                <c:pt idx="18">
                  <c:v>414.1688221729328</c:v>
                </c:pt>
                <c:pt idx="19">
                  <c:v>409.2159641270233</c:v>
                </c:pt>
                <c:pt idx="20">
                  <c:v>393.3413518981716</c:v>
                </c:pt>
                <c:pt idx="21">
                  <c:v>368.7463170409054</c:v>
                </c:pt>
                <c:pt idx="22">
                  <c:v>336.7386500972576</c:v>
                </c:pt>
                <c:pt idx="23">
                  <c:v>302.7361924639865</c:v>
                </c:pt>
                <c:pt idx="24">
                  <c:v>271.6911573818558</c:v>
                </c:pt>
                <c:pt idx="25">
                  <c:v>243.5189451582855</c:v>
                </c:pt>
                <c:pt idx="26">
                  <c:v>216.983380887798</c:v>
                </c:pt>
                <c:pt idx="27">
                  <c:v>194.4261798755695</c:v>
                </c:pt>
                <c:pt idx="28">
                  <c:v>179.2417723224811</c:v>
                </c:pt>
                <c:pt idx="29">
                  <c:v>166.6537297653609</c:v>
                </c:pt>
                <c:pt idx="30">
                  <c:v>158.5176364700119</c:v>
                </c:pt>
                <c:pt idx="31">
                  <c:v>153.2904373988281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061112"/>
        <c:axId val="2130064280"/>
      </c:scatterChart>
      <c:valAx>
        <c:axId val="2130061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064280"/>
        <c:crosses val="autoZero"/>
        <c:crossBetween val="midCat"/>
      </c:valAx>
      <c:valAx>
        <c:axId val="2130064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0611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'980032'!$B$3619:$B$3650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'980032'!$E$3619:$E$3650</c:f>
              <c:numCache>
                <c:formatCode>General</c:formatCode>
                <c:ptCount val="32"/>
                <c:pt idx="0">
                  <c:v>116.0</c:v>
                </c:pt>
                <c:pt idx="1">
                  <c:v>140.0</c:v>
                </c:pt>
                <c:pt idx="2">
                  <c:v>132.0</c:v>
                </c:pt>
                <c:pt idx="3">
                  <c:v>173.0</c:v>
                </c:pt>
                <c:pt idx="4">
                  <c:v>150.0</c:v>
                </c:pt>
                <c:pt idx="5">
                  <c:v>159.0</c:v>
                </c:pt>
                <c:pt idx="6">
                  <c:v>156.0</c:v>
                </c:pt>
                <c:pt idx="7">
                  <c:v>190.0</c:v>
                </c:pt>
                <c:pt idx="8">
                  <c:v>189.0</c:v>
                </c:pt>
                <c:pt idx="9">
                  <c:v>177.0</c:v>
                </c:pt>
                <c:pt idx="10">
                  <c:v>213.0</c:v>
                </c:pt>
                <c:pt idx="11">
                  <c:v>229.0</c:v>
                </c:pt>
                <c:pt idx="12">
                  <c:v>235.0</c:v>
                </c:pt>
                <c:pt idx="13">
                  <c:v>294.0</c:v>
                </c:pt>
                <c:pt idx="14">
                  <c:v>382.0</c:v>
                </c:pt>
                <c:pt idx="15">
                  <c:v>349.0</c:v>
                </c:pt>
                <c:pt idx="16">
                  <c:v>405.0</c:v>
                </c:pt>
                <c:pt idx="17">
                  <c:v>440.0</c:v>
                </c:pt>
                <c:pt idx="18">
                  <c:v>468.0</c:v>
                </c:pt>
                <c:pt idx="19">
                  <c:v>464.0</c:v>
                </c:pt>
                <c:pt idx="20">
                  <c:v>384.0</c:v>
                </c:pt>
                <c:pt idx="21">
                  <c:v>388.0</c:v>
                </c:pt>
                <c:pt idx="22">
                  <c:v>319.0</c:v>
                </c:pt>
                <c:pt idx="23">
                  <c:v>305.0</c:v>
                </c:pt>
                <c:pt idx="24">
                  <c:v>228.0</c:v>
                </c:pt>
                <c:pt idx="25">
                  <c:v>225.0</c:v>
                </c:pt>
                <c:pt idx="26">
                  <c:v>222.0</c:v>
                </c:pt>
                <c:pt idx="27">
                  <c:v>232.0</c:v>
                </c:pt>
                <c:pt idx="28">
                  <c:v>180.0</c:v>
                </c:pt>
                <c:pt idx="29">
                  <c:v>188.0</c:v>
                </c:pt>
                <c:pt idx="30">
                  <c:v>195.0</c:v>
                </c:pt>
                <c:pt idx="31">
                  <c:v>178.0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'980032'!$B$3619:$B$3650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'980032'!$F$3619:$F$3650</c:f>
              <c:numCache>
                <c:formatCode>0</c:formatCode>
                <c:ptCount val="32"/>
                <c:pt idx="0">
                  <c:v>154.4965010544798</c:v>
                </c:pt>
                <c:pt idx="1">
                  <c:v>154.5817866798515</c:v>
                </c:pt>
                <c:pt idx="2">
                  <c:v>154.7862819678935</c:v>
                </c:pt>
                <c:pt idx="3">
                  <c:v>155.2173580120391</c:v>
                </c:pt>
                <c:pt idx="4">
                  <c:v>156.0922041146703</c:v>
                </c:pt>
                <c:pt idx="5">
                  <c:v>157.6528917835749</c:v>
                </c:pt>
                <c:pt idx="6">
                  <c:v>160.6427751410282</c:v>
                </c:pt>
                <c:pt idx="7">
                  <c:v>165.9790630308958</c:v>
                </c:pt>
                <c:pt idx="8">
                  <c:v>174.7554224119328</c:v>
                </c:pt>
                <c:pt idx="9">
                  <c:v>188.1511971622127</c:v>
                </c:pt>
                <c:pt idx="10">
                  <c:v>206.4629823800171</c:v>
                </c:pt>
                <c:pt idx="11">
                  <c:v>232.1049309326668</c:v>
                </c:pt>
                <c:pt idx="12">
                  <c:v>263.9828115451417</c:v>
                </c:pt>
                <c:pt idx="13">
                  <c:v>298.9225465280987</c:v>
                </c:pt>
                <c:pt idx="14">
                  <c:v>338.5569680993918</c:v>
                </c:pt>
                <c:pt idx="15">
                  <c:v>377.0381333308895</c:v>
                </c:pt>
                <c:pt idx="16">
                  <c:v>409.1702189790612</c:v>
                </c:pt>
                <c:pt idx="17">
                  <c:v>430.2269950716471</c:v>
                </c:pt>
                <c:pt idx="18">
                  <c:v>437.3126074435962</c:v>
                </c:pt>
                <c:pt idx="19">
                  <c:v>430.7440440483284</c:v>
                </c:pt>
                <c:pt idx="20">
                  <c:v>410.1503145906817</c:v>
                </c:pt>
                <c:pt idx="21">
                  <c:v>378.9563866184213</c:v>
                </c:pt>
                <c:pt idx="22">
                  <c:v>339.6558634105194</c:v>
                </c:pt>
                <c:pt idx="23">
                  <c:v>299.6636706402629</c:v>
                </c:pt>
                <c:pt idx="24">
                  <c:v>264.9570751810813</c:v>
                </c:pt>
                <c:pt idx="25">
                  <c:v>235.2181751040414</c:v>
                </c:pt>
                <c:pt idx="26">
                  <c:v>209.0590197907131</c:v>
                </c:pt>
                <c:pt idx="27">
                  <c:v>188.6015222448936</c:v>
                </c:pt>
                <c:pt idx="28">
                  <c:v>176.0294304246164</c:v>
                </c:pt>
                <c:pt idx="29">
                  <c:v>166.5935701418653</c:v>
                </c:pt>
                <c:pt idx="30">
                  <c:v>161.151898736202</c:v>
                </c:pt>
                <c:pt idx="31">
                  <c:v>158.0459381485269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0048152"/>
        <c:axId val="2130051320"/>
      </c:scatterChart>
      <c:valAx>
        <c:axId val="2130048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0051320"/>
        <c:crosses val="autoZero"/>
        <c:crossBetween val="midCat"/>
      </c:valAx>
      <c:valAx>
        <c:axId val="2130051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3004815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'980032'!$B$3669:$B$3700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'980032'!$E$3669:$E$3700</c:f>
              <c:numCache>
                <c:formatCode>General</c:formatCode>
                <c:ptCount val="32"/>
                <c:pt idx="0">
                  <c:v>112.0</c:v>
                </c:pt>
                <c:pt idx="1">
                  <c:v>121.0</c:v>
                </c:pt>
                <c:pt idx="2">
                  <c:v>130.0</c:v>
                </c:pt>
                <c:pt idx="3">
                  <c:v>153.0</c:v>
                </c:pt>
                <c:pt idx="4">
                  <c:v>191.0</c:v>
                </c:pt>
                <c:pt idx="5">
                  <c:v>169.0</c:v>
                </c:pt>
                <c:pt idx="6">
                  <c:v>168.0</c:v>
                </c:pt>
                <c:pt idx="7">
                  <c:v>177.0</c:v>
                </c:pt>
                <c:pt idx="8">
                  <c:v>208.0</c:v>
                </c:pt>
                <c:pt idx="9">
                  <c:v>205.0</c:v>
                </c:pt>
                <c:pt idx="10">
                  <c:v>195.0</c:v>
                </c:pt>
                <c:pt idx="11">
                  <c:v>221.0</c:v>
                </c:pt>
                <c:pt idx="12">
                  <c:v>247.0</c:v>
                </c:pt>
                <c:pt idx="13">
                  <c:v>259.0</c:v>
                </c:pt>
                <c:pt idx="14">
                  <c:v>341.0</c:v>
                </c:pt>
                <c:pt idx="15">
                  <c:v>396.0</c:v>
                </c:pt>
                <c:pt idx="16">
                  <c:v>439.0</c:v>
                </c:pt>
                <c:pt idx="17">
                  <c:v>485.0</c:v>
                </c:pt>
                <c:pt idx="18">
                  <c:v>465.0</c:v>
                </c:pt>
                <c:pt idx="19">
                  <c:v>456.0</c:v>
                </c:pt>
                <c:pt idx="20">
                  <c:v>448.0</c:v>
                </c:pt>
                <c:pt idx="21">
                  <c:v>420.0</c:v>
                </c:pt>
                <c:pt idx="22">
                  <c:v>339.0</c:v>
                </c:pt>
                <c:pt idx="23">
                  <c:v>255.0</c:v>
                </c:pt>
                <c:pt idx="24">
                  <c:v>268.0</c:v>
                </c:pt>
                <c:pt idx="25">
                  <c:v>237.0</c:v>
                </c:pt>
                <c:pt idx="26">
                  <c:v>241.0</c:v>
                </c:pt>
                <c:pt idx="27">
                  <c:v>234.0</c:v>
                </c:pt>
                <c:pt idx="28">
                  <c:v>210.0</c:v>
                </c:pt>
                <c:pt idx="29">
                  <c:v>208.0</c:v>
                </c:pt>
                <c:pt idx="30">
                  <c:v>215.0</c:v>
                </c:pt>
                <c:pt idx="31">
                  <c:v>205.0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'980032'!$B$3669:$B$3700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'980032'!$F$3669:$F$3700</c:f>
              <c:numCache>
                <c:formatCode>0</c:formatCode>
                <c:ptCount val="32"/>
                <c:pt idx="0">
                  <c:v>161.3200429447773</c:v>
                </c:pt>
                <c:pt idx="1">
                  <c:v>161.3602474847818</c:v>
                </c:pt>
                <c:pt idx="2">
                  <c:v>161.4657148815767</c:v>
                </c:pt>
                <c:pt idx="3">
                  <c:v>161.7079118894133</c:v>
                </c:pt>
                <c:pt idx="4">
                  <c:v>162.2405709311904</c:v>
                </c:pt>
                <c:pt idx="5">
                  <c:v>163.2634026676587</c:v>
                </c:pt>
                <c:pt idx="6">
                  <c:v>165.3664071192573</c:v>
                </c:pt>
                <c:pt idx="7">
                  <c:v>169.3886376435196</c:v>
                </c:pt>
                <c:pt idx="8">
                  <c:v>176.450747106188</c:v>
                </c:pt>
                <c:pt idx="9">
                  <c:v>187.9036981545528</c:v>
                </c:pt>
                <c:pt idx="10">
                  <c:v>204.4421001231643</c:v>
                </c:pt>
                <c:pt idx="11">
                  <c:v>228.8168239063563</c:v>
                </c:pt>
                <c:pt idx="12">
                  <c:v>260.6167014796537</c:v>
                </c:pt>
                <c:pt idx="13">
                  <c:v>297.025551072408</c:v>
                </c:pt>
                <c:pt idx="14">
                  <c:v>340.0858498985332</c:v>
                </c:pt>
                <c:pt idx="15">
                  <c:v>383.7209579915095</c:v>
                </c:pt>
                <c:pt idx="16">
                  <c:v>421.9376756552493</c:v>
                </c:pt>
                <c:pt idx="17">
                  <c:v>448.8141578246366</c:v>
                </c:pt>
                <c:pt idx="18">
                  <c:v>460.0654200766281</c:v>
                </c:pt>
                <c:pt idx="19">
                  <c:v>455.8857928431362</c:v>
                </c:pt>
                <c:pt idx="20">
                  <c:v>435.2506825759475</c:v>
                </c:pt>
                <c:pt idx="21">
                  <c:v>401.8495827249055</c:v>
                </c:pt>
                <c:pt idx="22">
                  <c:v>358.7660460022776</c:v>
                </c:pt>
                <c:pt idx="23">
                  <c:v>314.6288124526744</c:v>
                </c:pt>
                <c:pt idx="24">
                  <c:v>276.4444356642948</c:v>
                </c:pt>
                <c:pt idx="25">
                  <c:v>244.0361360538359</c:v>
                </c:pt>
                <c:pt idx="26">
                  <c:v>215.9684721192606</c:v>
                </c:pt>
                <c:pt idx="27">
                  <c:v>194.5038979083963</c:v>
                </c:pt>
                <c:pt idx="28">
                  <c:v>181.6650674987788</c:v>
                </c:pt>
                <c:pt idx="29">
                  <c:v>172.3281702238222</c:v>
                </c:pt>
                <c:pt idx="30">
                  <c:v>167.1443217158628</c:v>
                </c:pt>
                <c:pt idx="31">
                  <c:v>164.304088781899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9983848"/>
        <c:axId val="2129987016"/>
      </c:scatterChart>
      <c:valAx>
        <c:axId val="2129983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29987016"/>
        <c:crosses val="autoZero"/>
        <c:crossBetween val="midCat"/>
      </c:valAx>
      <c:valAx>
        <c:axId val="2129987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99838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'980032'!$B$3719:$B$3750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'980032'!$E$3719:$E$3750</c:f>
              <c:numCache>
                <c:formatCode>General</c:formatCode>
                <c:ptCount val="32"/>
                <c:pt idx="0">
                  <c:v>102.0</c:v>
                </c:pt>
                <c:pt idx="1">
                  <c:v>108.0</c:v>
                </c:pt>
                <c:pt idx="2">
                  <c:v>119.0</c:v>
                </c:pt>
                <c:pt idx="3">
                  <c:v>142.0</c:v>
                </c:pt>
                <c:pt idx="4">
                  <c:v>150.0</c:v>
                </c:pt>
                <c:pt idx="5">
                  <c:v>163.0</c:v>
                </c:pt>
                <c:pt idx="6">
                  <c:v>154.0</c:v>
                </c:pt>
                <c:pt idx="7">
                  <c:v>163.0</c:v>
                </c:pt>
                <c:pt idx="8">
                  <c:v>165.0</c:v>
                </c:pt>
                <c:pt idx="9">
                  <c:v>182.0</c:v>
                </c:pt>
                <c:pt idx="10">
                  <c:v>206.0</c:v>
                </c:pt>
                <c:pt idx="11">
                  <c:v>228.0</c:v>
                </c:pt>
                <c:pt idx="12">
                  <c:v>205.0</c:v>
                </c:pt>
                <c:pt idx="13">
                  <c:v>260.0</c:v>
                </c:pt>
                <c:pt idx="14">
                  <c:v>328.0</c:v>
                </c:pt>
                <c:pt idx="15">
                  <c:v>378.0</c:v>
                </c:pt>
                <c:pt idx="16">
                  <c:v>409.0</c:v>
                </c:pt>
                <c:pt idx="17">
                  <c:v>421.0</c:v>
                </c:pt>
                <c:pt idx="18">
                  <c:v>429.0</c:v>
                </c:pt>
                <c:pt idx="19">
                  <c:v>444.0</c:v>
                </c:pt>
                <c:pt idx="20">
                  <c:v>417.0</c:v>
                </c:pt>
                <c:pt idx="21">
                  <c:v>372.0</c:v>
                </c:pt>
                <c:pt idx="22">
                  <c:v>361.0</c:v>
                </c:pt>
                <c:pt idx="23">
                  <c:v>292.0</c:v>
                </c:pt>
                <c:pt idx="24">
                  <c:v>251.0</c:v>
                </c:pt>
                <c:pt idx="25">
                  <c:v>247.0</c:v>
                </c:pt>
                <c:pt idx="26">
                  <c:v>252.0</c:v>
                </c:pt>
                <c:pt idx="27">
                  <c:v>217.0</c:v>
                </c:pt>
                <c:pt idx="28">
                  <c:v>196.0</c:v>
                </c:pt>
                <c:pt idx="29">
                  <c:v>189.0</c:v>
                </c:pt>
                <c:pt idx="30">
                  <c:v>197.0</c:v>
                </c:pt>
                <c:pt idx="31">
                  <c:v>187.0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'980032'!$B$3719:$B$3750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'980032'!$F$3719:$F$3750</c:f>
              <c:numCache>
                <c:formatCode>0</c:formatCode>
                <c:ptCount val="32"/>
                <c:pt idx="0">
                  <c:v>133.7738216071722</c:v>
                </c:pt>
                <c:pt idx="1">
                  <c:v>134.1209269723985</c:v>
                </c:pt>
                <c:pt idx="2">
                  <c:v>134.7987472704411</c:v>
                </c:pt>
                <c:pt idx="3">
                  <c:v>135.9775617910763</c:v>
                </c:pt>
                <c:pt idx="4">
                  <c:v>137.9824731696197</c:v>
                </c:pt>
                <c:pt idx="5">
                  <c:v>141.036063984478</c:v>
                </c:pt>
                <c:pt idx="6">
                  <c:v>146.085377681416</c:v>
                </c:pt>
                <c:pt idx="7">
                  <c:v>153.9270139094852</c:v>
                </c:pt>
                <c:pt idx="8">
                  <c:v>165.3006822453644</c:v>
                </c:pt>
                <c:pt idx="9">
                  <c:v>180.8538705366244</c:v>
                </c:pt>
                <c:pt idx="10">
                  <c:v>200.244171526706</c:v>
                </c:pt>
                <c:pt idx="11">
                  <c:v>225.3800882958713</c:v>
                </c:pt>
                <c:pt idx="12">
                  <c:v>254.7494570491705</c:v>
                </c:pt>
                <c:pt idx="13">
                  <c:v>285.5802328089457</c:v>
                </c:pt>
                <c:pt idx="14">
                  <c:v>319.7235480216384</c:v>
                </c:pt>
                <c:pt idx="15">
                  <c:v>352.8844900192362</c:v>
                </c:pt>
                <c:pt idx="16">
                  <c:v>381.6707243759178</c:v>
                </c:pt>
                <c:pt idx="17">
                  <c:v>402.924413133251</c:v>
                </c:pt>
                <c:pt idx="18">
                  <c:v>414.0374623506946</c:v>
                </c:pt>
                <c:pt idx="19">
                  <c:v>415.6629922320495</c:v>
                </c:pt>
                <c:pt idx="20">
                  <c:v>406.3257025180537</c:v>
                </c:pt>
                <c:pt idx="21">
                  <c:v>387.1899804961703</c:v>
                </c:pt>
                <c:pt idx="22">
                  <c:v>359.0168583785365</c:v>
                </c:pt>
                <c:pt idx="23">
                  <c:v>326.4699324924138</c:v>
                </c:pt>
                <c:pt idx="24">
                  <c:v>294.7206373685777</c:v>
                </c:pt>
                <c:pt idx="25">
                  <c:v>264.1841635539098</c:v>
                </c:pt>
                <c:pt idx="26">
                  <c:v>233.6930232819806</c:v>
                </c:pt>
                <c:pt idx="27">
                  <c:v>206.1018271034592</c:v>
                </c:pt>
                <c:pt idx="28">
                  <c:v>186.34573061097</c:v>
                </c:pt>
                <c:pt idx="29">
                  <c:v>168.907874128905</c:v>
                </c:pt>
                <c:pt idx="30">
                  <c:v>156.8487692001407</c:v>
                </c:pt>
                <c:pt idx="31">
                  <c:v>148.5652013582834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0800136"/>
        <c:axId val="-1980796968"/>
      </c:scatterChart>
      <c:valAx>
        <c:axId val="-1980800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0796968"/>
        <c:crosses val="autoZero"/>
        <c:crossBetween val="midCat"/>
      </c:valAx>
      <c:valAx>
        <c:axId val="-1980796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08001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'980032'!$B$3769:$B$3800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'980032'!$E$3769:$E$3800</c:f>
              <c:numCache>
                <c:formatCode>General</c:formatCode>
                <c:ptCount val="32"/>
                <c:pt idx="0">
                  <c:v>115.0</c:v>
                </c:pt>
                <c:pt idx="1">
                  <c:v>108.0</c:v>
                </c:pt>
                <c:pt idx="2">
                  <c:v>133.0</c:v>
                </c:pt>
                <c:pt idx="3">
                  <c:v>148.0</c:v>
                </c:pt>
                <c:pt idx="4">
                  <c:v>158.0</c:v>
                </c:pt>
                <c:pt idx="5">
                  <c:v>183.0</c:v>
                </c:pt>
                <c:pt idx="6">
                  <c:v>153.0</c:v>
                </c:pt>
                <c:pt idx="7">
                  <c:v>168.0</c:v>
                </c:pt>
                <c:pt idx="8">
                  <c:v>184.0</c:v>
                </c:pt>
                <c:pt idx="9">
                  <c:v>196.0</c:v>
                </c:pt>
                <c:pt idx="10">
                  <c:v>228.0</c:v>
                </c:pt>
                <c:pt idx="11">
                  <c:v>253.0</c:v>
                </c:pt>
                <c:pt idx="12">
                  <c:v>291.0</c:v>
                </c:pt>
                <c:pt idx="13">
                  <c:v>337.0</c:v>
                </c:pt>
                <c:pt idx="14">
                  <c:v>383.0</c:v>
                </c:pt>
                <c:pt idx="15">
                  <c:v>430.0</c:v>
                </c:pt>
                <c:pt idx="16">
                  <c:v>493.0</c:v>
                </c:pt>
                <c:pt idx="17">
                  <c:v>541.0</c:v>
                </c:pt>
                <c:pt idx="18">
                  <c:v>476.0</c:v>
                </c:pt>
                <c:pt idx="19">
                  <c:v>417.0</c:v>
                </c:pt>
                <c:pt idx="20">
                  <c:v>390.0</c:v>
                </c:pt>
                <c:pt idx="21">
                  <c:v>312.0</c:v>
                </c:pt>
                <c:pt idx="22">
                  <c:v>279.0</c:v>
                </c:pt>
                <c:pt idx="23">
                  <c:v>232.0</c:v>
                </c:pt>
                <c:pt idx="24">
                  <c:v>210.0</c:v>
                </c:pt>
                <c:pt idx="25">
                  <c:v>189.0</c:v>
                </c:pt>
                <c:pt idx="26">
                  <c:v>208.0</c:v>
                </c:pt>
                <c:pt idx="27">
                  <c:v>216.0</c:v>
                </c:pt>
                <c:pt idx="28">
                  <c:v>203.0</c:v>
                </c:pt>
                <c:pt idx="29">
                  <c:v>163.0</c:v>
                </c:pt>
                <c:pt idx="30">
                  <c:v>203.0</c:v>
                </c:pt>
                <c:pt idx="31">
                  <c:v>189.0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'980032'!$B$3769:$B$3800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'980032'!$F$3769:$F$3800</c:f>
              <c:numCache>
                <c:formatCode>0</c:formatCode>
                <c:ptCount val="32"/>
                <c:pt idx="0">
                  <c:v>156.2344165802857</c:v>
                </c:pt>
                <c:pt idx="1">
                  <c:v>156.2687773749044</c:v>
                </c:pt>
                <c:pt idx="2">
                  <c:v>156.369926811273</c:v>
                </c:pt>
                <c:pt idx="3">
                  <c:v>156.6272530992462</c:v>
                </c:pt>
                <c:pt idx="4">
                  <c:v>157.2455058677877</c:v>
                </c:pt>
                <c:pt idx="5">
                  <c:v>158.5226980946183</c:v>
                </c:pt>
                <c:pt idx="6">
                  <c:v>161.3151994151051</c:v>
                </c:pt>
                <c:pt idx="7">
                  <c:v>166.9296182827458</c:v>
                </c:pt>
                <c:pt idx="8">
                  <c:v>177.1424800346508</c:v>
                </c:pt>
                <c:pt idx="9">
                  <c:v>194.0313363383553</c:v>
                </c:pt>
                <c:pt idx="10">
                  <c:v>218.4914271347151</c:v>
                </c:pt>
                <c:pt idx="11">
                  <c:v>254.0151559326532</c:v>
                </c:pt>
                <c:pt idx="12">
                  <c:v>298.7431670947851</c:v>
                </c:pt>
                <c:pt idx="13">
                  <c:v>347.0293633990875</c:v>
                </c:pt>
                <c:pt idx="14">
                  <c:v>399.0578400519089</c:v>
                </c:pt>
                <c:pt idx="15">
                  <c:v>444.2101321445012</c:v>
                </c:pt>
                <c:pt idx="16">
                  <c:v>473.7146403376001</c:v>
                </c:pt>
                <c:pt idx="17">
                  <c:v>481.6341510908376</c:v>
                </c:pt>
                <c:pt idx="18">
                  <c:v>468.6144064964675</c:v>
                </c:pt>
                <c:pt idx="19">
                  <c:v>435.8907213222346</c:v>
                </c:pt>
                <c:pt idx="20">
                  <c:v>388.9502819883049</c:v>
                </c:pt>
                <c:pt idx="21">
                  <c:v>336.9371659015551</c:v>
                </c:pt>
                <c:pt idx="22">
                  <c:v>284.9454714162613</c:v>
                </c:pt>
                <c:pt idx="23">
                  <c:v>242.1074659808164</c:v>
                </c:pt>
                <c:pt idx="24">
                  <c:v>211.6465876112969</c:v>
                </c:pt>
                <c:pt idx="25">
                  <c:v>190.1695006735653</c:v>
                </c:pt>
                <c:pt idx="26">
                  <c:v>174.8527484463934</c:v>
                </c:pt>
                <c:pt idx="27">
                  <c:v>165.401038819407</c:v>
                </c:pt>
                <c:pt idx="28">
                  <c:v>160.8547552387152</c:v>
                </c:pt>
                <c:pt idx="29">
                  <c:v>158.2059635515814</c:v>
                </c:pt>
                <c:pt idx="30">
                  <c:v>157.0528332748808</c:v>
                </c:pt>
                <c:pt idx="31">
                  <c:v>156.5567249238558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0879720"/>
        <c:axId val="-1980876552"/>
      </c:scatterChart>
      <c:valAx>
        <c:axId val="-1980879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0876552"/>
        <c:crosses val="autoZero"/>
        <c:crossBetween val="midCat"/>
      </c:valAx>
      <c:valAx>
        <c:axId val="-1980876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08797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'980032'!$B$3819:$B$3850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'980032'!$E$3819:$E$3850</c:f>
              <c:numCache>
                <c:formatCode>General</c:formatCode>
                <c:ptCount val="32"/>
                <c:pt idx="0">
                  <c:v>142.0</c:v>
                </c:pt>
                <c:pt idx="1">
                  <c:v>130.0</c:v>
                </c:pt>
                <c:pt idx="2">
                  <c:v>136.0</c:v>
                </c:pt>
                <c:pt idx="3">
                  <c:v>156.0</c:v>
                </c:pt>
                <c:pt idx="4">
                  <c:v>145.0</c:v>
                </c:pt>
                <c:pt idx="5">
                  <c:v>152.0</c:v>
                </c:pt>
                <c:pt idx="6">
                  <c:v>185.0</c:v>
                </c:pt>
                <c:pt idx="7">
                  <c:v>173.0</c:v>
                </c:pt>
                <c:pt idx="8">
                  <c:v>175.0</c:v>
                </c:pt>
                <c:pt idx="9">
                  <c:v>229.0</c:v>
                </c:pt>
                <c:pt idx="10">
                  <c:v>210.0</c:v>
                </c:pt>
                <c:pt idx="11">
                  <c:v>257.0</c:v>
                </c:pt>
                <c:pt idx="12">
                  <c:v>260.0</c:v>
                </c:pt>
                <c:pt idx="13">
                  <c:v>331.0</c:v>
                </c:pt>
                <c:pt idx="14">
                  <c:v>399.0</c:v>
                </c:pt>
                <c:pt idx="15">
                  <c:v>430.0</c:v>
                </c:pt>
                <c:pt idx="16">
                  <c:v>509.0</c:v>
                </c:pt>
                <c:pt idx="17">
                  <c:v>491.0</c:v>
                </c:pt>
                <c:pt idx="18">
                  <c:v>502.0</c:v>
                </c:pt>
                <c:pt idx="19">
                  <c:v>432.0</c:v>
                </c:pt>
                <c:pt idx="20">
                  <c:v>391.0</c:v>
                </c:pt>
                <c:pt idx="21">
                  <c:v>328.0</c:v>
                </c:pt>
                <c:pt idx="22">
                  <c:v>274.0</c:v>
                </c:pt>
                <c:pt idx="23">
                  <c:v>243.0</c:v>
                </c:pt>
                <c:pt idx="24">
                  <c:v>218.0</c:v>
                </c:pt>
                <c:pt idx="25">
                  <c:v>219.0</c:v>
                </c:pt>
                <c:pt idx="26">
                  <c:v>202.0</c:v>
                </c:pt>
                <c:pt idx="27">
                  <c:v>222.0</c:v>
                </c:pt>
                <c:pt idx="28">
                  <c:v>204.0</c:v>
                </c:pt>
                <c:pt idx="29">
                  <c:v>190.0</c:v>
                </c:pt>
                <c:pt idx="30">
                  <c:v>183.0</c:v>
                </c:pt>
                <c:pt idx="31">
                  <c:v>179.0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'980032'!$B$3819:$B$3850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'980032'!$F$3819:$F$3850</c:f>
              <c:numCache>
                <c:formatCode>0</c:formatCode>
                <c:ptCount val="32"/>
                <c:pt idx="0">
                  <c:v>164.2213325109528</c:v>
                </c:pt>
                <c:pt idx="1">
                  <c:v>164.2400669783852</c:v>
                </c:pt>
                <c:pt idx="2">
                  <c:v>164.2990223792022</c:v>
                </c:pt>
                <c:pt idx="3">
                  <c:v>164.4588205678697</c:v>
                </c:pt>
                <c:pt idx="4">
                  <c:v>164.8663007012427</c:v>
                </c:pt>
                <c:pt idx="5">
                  <c:v>165.7551841039196</c:v>
                </c:pt>
                <c:pt idx="6">
                  <c:v>167.8032464536933</c:v>
                </c:pt>
                <c:pt idx="7">
                  <c:v>172.1374924033075</c:v>
                </c:pt>
                <c:pt idx="8">
                  <c:v>180.4130920995336</c:v>
                </c:pt>
                <c:pt idx="9">
                  <c:v>194.7284325180767</c:v>
                </c:pt>
                <c:pt idx="10">
                  <c:v>216.3259209124115</c:v>
                </c:pt>
                <c:pt idx="11">
                  <c:v>248.9212133653288</c:v>
                </c:pt>
                <c:pt idx="12">
                  <c:v>291.497342101522</c:v>
                </c:pt>
                <c:pt idx="13">
                  <c:v>339.0590113587164</c:v>
                </c:pt>
                <c:pt idx="14">
                  <c:v>392.1147652714075</c:v>
                </c:pt>
                <c:pt idx="15">
                  <c:v>440.0744907442571</c:v>
                </c:pt>
                <c:pt idx="16">
                  <c:v>473.4857208724141</c:v>
                </c:pt>
                <c:pt idx="17">
                  <c:v>485.3575524493333</c:v>
                </c:pt>
                <c:pt idx="18">
                  <c:v>475.2405997882444</c:v>
                </c:pt>
                <c:pt idx="19">
                  <c:v>444.3463047784794</c:v>
                </c:pt>
                <c:pt idx="20">
                  <c:v>397.9296417600914</c:v>
                </c:pt>
                <c:pt idx="21">
                  <c:v>345.5151251149178</c:v>
                </c:pt>
                <c:pt idx="22">
                  <c:v>292.735116119951</c:v>
                </c:pt>
                <c:pt idx="23">
                  <c:v>249.2477347272386</c:v>
                </c:pt>
                <c:pt idx="24">
                  <c:v>218.4897298057953</c:v>
                </c:pt>
                <c:pt idx="25">
                  <c:v>197.0026789543131</c:v>
                </c:pt>
                <c:pt idx="26">
                  <c:v>181.8820482168168</c:v>
                </c:pt>
                <c:pt idx="27">
                  <c:v>172.720762870485</c:v>
                </c:pt>
                <c:pt idx="28">
                  <c:v>168.4092315444383</c:v>
                </c:pt>
                <c:pt idx="29">
                  <c:v>165.9587464610265</c:v>
                </c:pt>
                <c:pt idx="30">
                  <c:v>164.9233164820308</c:v>
                </c:pt>
                <c:pt idx="31">
                  <c:v>164.4918343712567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0833288"/>
        <c:axId val="-1980830120"/>
      </c:scatterChart>
      <c:valAx>
        <c:axId val="-1980833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0830120"/>
        <c:crosses val="autoZero"/>
        <c:crossBetween val="midCat"/>
      </c:valAx>
      <c:valAx>
        <c:axId val="-1980830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08332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'980032'!$B$3869:$B$3900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'980032'!$E$3869:$E$3900</c:f>
              <c:numCache>
                <c:formatCode>General</c:formatCode>
                <c:ptCount val="32"/>
                <c:pt idx="0">
                  <c:v>123.0</c:v>
                </c:pt>
                <c:pt idx="1">
                  <c:v>124.0</c:v>
                </c:pt>
                <c:pt idx="2">
                  <c:v>149.0</c:v>
                </c:pt>
                <c:pt idx="3">
                  <c:v>136.0</c:v>
                </c:pt>
                <c:pt idx="4">
                  <c:v>171.0</c:v>
                </c:pt>
                <c:pt idx="5">
                  <c:v>134.0</c:v>
                </c:pt>
                <c:pt idx="6">
                  <c:v>172.0</c:v>
                </c:pt>
                <c:pt idx="7">
                  <c:v>169.0</c:v>
                </c:pt>
                <c:pt idx="8">
                  <c:v>182.0</c:v>
                </c:pt>
                <c:pt idx="9">
                  <c:v>169.0</c:v>
                </c:pt>
                <c:pt idx="10">
                  <c:v>219.0</c:v>
                </c:pt>
                <c:pt idx="11">
                  <c:v>249.0</c:v>
                </c:pt>
                <c:pt idx="12">
                  <c:v>274.0</c:v>
                </c:pt>
                <c:pt idx="13">
                  <c:v>294.0</c:v>
                </c:pt>
                <c:pt idx="14">
                  <c:v>385.0</c:v>
                </c:pt>
                <c:pt idx="15">
                  <c:v>470.0</c:v>
                </c:pt>
                <c:pt idx="16">
                  <c:v>547.0</c:v>
                </c:pt>
                <c:pt idx="17">
                  <c:v>518.0</c:v>
                </c:pt>
                <c:pt idx="18">
                  <c:v>495.0</c:v>
                </c:pt>
                <c:pt idx="19">
                  <c:v>469.0</c:v>
                </c:pt>
                <c:pt idx="20">
                  <c:v>374.0</c:v>
                </c:pt>
                <c:pt idx="21">
                  <c:v>305.0</c:v>
                </c:pt>
                <c:pt idx="22">
                  <c:v>270.0</c:v>
                </c:pt>
                <c:pt idx="23">
                  <c:v>262.0</c:v>
                </c:pt>
                <c:pt idx="24">
                  <c:v>208.0</c:v>
                </c:pt>
                <c:pt idx="25">
                  <c:v>186.0</c:v>
                </c:pt>
                <c:pt idx="26">
                  <c:v>222.0</c:v>
                </c:pt>
                <c:pt idx="27">
                  <c:v>175.0</c:v>
                </c:pt>
                <c:pt idx="28">
                  <c:v>204.0</c:v>
                </c:pt>
                <c:pt idx="29">
                  <c:v>174.0</c:v>
                </c:pt>
                <c:pt idx="30">
                  <c:v>182.0</c:v>
                </c:pt>
                <c:pt idx="31">
                  <c:v>179.0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'980032'!$B$3869:$B$3900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'980032'!$F$3869:$F$3900</c:f>
              <c:numCache>
                <c:formatCode>0</c:formatCode>
                <c:ptCount val="32"/>
                <c:pt idx="0">
                  <c:v>159.3298805011206</c:v>
                </c:pt>
                <c:pt idx="1">
                  <c:v>159.3346593829266</c:v>
                </c:pt>
                <c:pt idx="2">
                  <c:v>159.3528602533005</c:v>
                </c:pt>
                <c:pt idx="3">
                  <c:v>159.4118352620903</c:v>
                </c:pt>
                <c:pt idx="4">
                  <c:v>159.5892130911683</c:v>
                </c:pt>
                <c:pt idx="5">
                  <c:v>160.0379538187445</c:v>
                </c:pt>
                <c:pt idx="6">
                  <c:v>161.2271166354217</c:v>
                </c:pt>
                <c:pt idx="7">
                  <c:v>164.1022023175473</c:v>
                </c:pt>
                <c:pt idx="8">
                  <c:v>170.3027337834254</c:v>
                </c:pt>
                <c:pt idx="9">
                  <c:v>182.2580036132965</c:v>
                </c:pt>
                <c:pt idx="10">
                  <c:v>202.0598484007611</c:v>
                </c:pt>
                <c:pt idx="11">
                  <c:v>234.4924161813767</c:v>
                </c:pt>
                <c:pt idx="12">
                  <c:v>279.9511000954149</c:v>
                </c:pt>
                <c:pt idx="13">
                  <c:v>333.6708005567161</c:v>
                </c:pt>
                <c:pt idx="14">
                  <c:v>396.302741123981</c:v>
                </c:pt>
                <c:pt idx="15">
                  <c:v>454.7565029035855</c:v>
                </c:pt>
                <c:pt idx="16">
                  <c:v>496.0940673317254</c:v>
                </c:pt>
                <c:pt idx="17">
                  <c:v>510.3552026823161</c:v>
                </c:pt>
                <c:pt idx="18">
                  <c:v>496.6966035913893</c:v>
                </c:pt>
                <c:pt idx="19">
                  <c:v>457.1681549937812</c:v>
                </c:pt>
                <c:pt idx="20">
                  <c:v>399.7804038076885</c:v>
                </c:pt>
                <c:pt idx="21">
                  <c:v>337.6369652964211</c:v>
                </c:pt>
                <c:pt idx="22">
                  <c:v>278.3343695714159</c:v>
                </c:pt>
                <c:pt idx="23">
                  <c:v>232.6133730198805</c:v>
                </c:pt>
                <c:pt idx="24">
                  <c:v>202.6126152461551</c:v>
                </c:pt>
                <c:pt idx="25">
                  <c:v>183.3036576383533</c:v>
                </c:pt>
                <c:pt idx="26">
                  <c:v>170.9466368323469</c:v>
                </c:pt>
                <c:pt idx="27">
                  <c:v>164.2645776859465</c:v>
                </c:pt>
                <c:pt idx="28">
                  <c:v>161.48599929349</c:v>
                </c:pt>
                <c:pt idx="29">
                  <c:v>160.1012232685863</c:v>
                </c:pt>
                <c:pt idx="30">
                  <c:v>159.598120671036</c:v>
                </c:pt>
                <c:pt idx="31">
                  <c:v>159.4186290259888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151512"/>
        <c:axId val="-1981148344"/>
      </c:scatterChart>
      <c:valAx>
        <c:axId val="-1981151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148344"/>
        <c:crosses val="autoZero"/>
        <c:crossBetween val="midCat"/>
      </c:valAx>
      <c:valAx>
        <c:axId val="-1981148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15151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'980032'!$B$3919:$B$3950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'980032'!$E$3919:$E$3950</c:f>
              <c:numCache>
                <c:formatCode>General</c:formatCode>
                <c:ptCount val="32"/>
                <c:pt idx="0">
                  <c:v>117.0</c:v>
                </c:pt>
                <c:pt idx="1">
                  <c:v>122.0</c:v>
                </c:pt>
                <c:pt idx="2">
                  <c:v>132.0</c:v>
                </c:pt>
                <c:pt idx="3">
                  <c:v>149.0</c:v>
                </c:pt>
                <c:pt idx="4">
                  <c:v>163.0</c:v>
                </c:pt>
                <c:pt idx="5">
                  <c:v>182.0</c:v>
                </c:pt>
                <c:pt idx="6">
                  <c:v>169.0</c:v>
                </c:pt>
                <c:pt idx="7">
                  <c:v>170.0</c:v>
                </c:pt>
                <c:pt idx="8">
                  <c:v>176.0</c:v>
                </c:pt>
                <c:pt idx="9">
                  <c:v>195.0</c:v>
                </c:pt>
                <c:pt idx="10">
                  <c:v>177.0</c:v>
                </c:pt>
                <c:pt idx="11">
                  <c:v>240.0</c:v>
                </c:pt>
                <c:pt idx="12">
                  <c:v>291.0</c:v>
                </c:pt>
                <c:pt idx="13">
                  <c:v>347.0</c:v>
                </c:pt>
                <c:pt idx="14">
                  <c:v>379.0</c:v>
                </c:pt>
                <c:pt idx="15">
                  <c:v>478.0</c:v>
                </c:pt>
                <c:pt idx="16">
                  <c:v>541.0</c:v>
                </c:pt>
                <c:pt idx="17">
                  <c:v>528.0</c:v>
                </c:pt>
                <c:pt idx="18">
                  <c:v>482.0</c:v>
                </c:pt>
                <c:pt idx="19">
                  <c:v>411.0</c:v>
                </c:pt>
                <c:pt idx="20">
                  <c:v>341.0</c:v>
                </c:pt>
                <c:pt idx="21">
                  <c:v>318.0</c:v>
                </c:pt>
                <c:pt idx="22">
                  <c:v>278.0</c:v>
                </c:pt>
                <c:pt idx="23">
                  <c:v>243.0</c:v>
                </c:pt>
                <c:pt idx="24">
                  <c:v>192.0</c:v>
                </c:pt>
                <c:pt idx="25">
                  <c:v>214.0</c:v>
                </c:pt>
                <c:pt idx="26">
                  <c:v>182.0</c:v>
                </c:pt>
                <c:pt idx="27">
                  <c:v>172.0</c:v>
                </c:pt>
                <c:pt idx="28">
                  <c:v>182.0</c:v>
                </c:pt>
                <c:pt idx="29">
                  <c:v>186.0</c:v>
                </c:pt>
                <c:pt idx="30">
                  <c:v>191.0</c:v>
                </c:pt>
                <c:pt idx="31">
                  <c:v>171.0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'980032'!$B$3919:$B$3950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'980032'!$F$3919:$F$3950</c:f>
              <c:numCache>
                <c:formatCode>0</c:formatCode>
                <c:ptCount val="32"/>
                <c:pt idx="0">
                  <c:v>159.1250300042626</c:v>
                </c:pt>
                <c:pt idx="1">
                  <c:v>159.1309716230623</c:v>
                </c:pt>
                <c:pt idx="2">
                  <c:v>159.1533482414041</c:v>
                </c:pt>
                <c:pt idx="3">
                  <c:v>159.2249964655006</c:v>
                </c:pt>
                <c:pt idx="4">
                  <c:v>159.4378107882196</c:v>
                </c:pt>
                <c:pt idx="5">
                  <c:v>159.9693600750678</c:v>
                </c:pt>
                <c:pt idx="6">
                  <c:v>161.3585801193252</c:v>
                </c:pt>
                <c:pt idx="7">
                  <c:v>164.6663868495929</c:v>
                </c:pt>
                <c:pt idx="8">
                  <c:v>171.6837170316444</c:v>
                </c:pt>
                <c:pt idx="9">
                  <c:v>184.978532425102</c:v>
                </c:pt>
                <c:pt idx="10">
                  <c:v>206.5978369680704</c:v>
                </c:pt>
                <c:pt idx="11">
                  <c:v>241.297417391123</c:v>
                </c:pt>
                <c:pt idx="12">
                  <c:v>288.8317523537031</c:v>
                </c:pt>
                <c:pt idx="13">
                  <c:v>343.5812161275076</c:v>
                </c:pt>
                <c:pt idx="14">
                  <c:v>405.4096015102107</c:v>
                </c:pt>
                <c:pt idx="15">
                  <c:v>460.4952507254177</c:v>
                </c:pt>
                <c:pt idx="16">
                  <c:v>496.1192374990025</c:v>
                </c:pt>
                <c:pt idx="17">
                  <c:v>503.5463166990197</c:v>
                </c:pt>
                <c:pt idx="18">
                  <c:v>484.0220510722669</c:v>
                </c:pt>
                <c:pt idx="19">
                  <c:v>440.1439883432973</c:v>
                </c:pt>
                <c:pt idx="20">
                  <c:v>381.187741890927</c:v>
                </c:pt>
                <c:pt idx="21">
                  <c:v>320.2399446960367</c:v>
                </c:pt>
                <c:pt idx="22">
                  <c:v>264.1655948565669</c:v>
                </c:pt>
                <c:pt idx="23">
                  <c:v>222.3097754000695</c:v>
                </c:pt>
                <c:pt idx="24">
                  <c:v>195.6244213459379</c:v>
                </c:pt>
                <c:pt idx="25">
                  <c:v>178.8960054118595</c:v>
                </c:pt>
                <c:pt idx="26">
                  <c:v>168.4706814817763</c:v>
                </c:pt>
                <c:pt idx="27">
                  <c:v>162.9899473019686</c:v>
                </c:pt>
                <c:pt idx="28">
                  <c:v>160.7733763108851</c:v>
                </c:pt>
                <c:pt idx="29">
                  <c:v>159.6980455796445</c:v>
                </c:pt>
                <c:pt idx="30">
                  <c:v>159.3184598970215</c:v>
                </c:pt>
                <c:pt idx="31">
                  <c:v>159.18673420568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105640"/>
        <c:axId val="-1981102472"/>
      </c:scatterChart>
      <c:valAx>
        <c:axId val="-1981105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102472"/>
        <c:crosses val="autoZero"/>
        <c:crossBetween val="midCat"/>
      </c:valAx>
      <c:valAx>
        <c:axId val="-1981102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1056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'980032'!$B$3969:$B$4000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'980032'!$E$3969:$E$4000</c:f>
              <c:numCache>
                <c:formatCode>General</c:formatCode>
                <c:ptCount val="32"/>
                <c:pt idx="0">
                  <c:v>115.0</c:v>
                </c:pt>
                <c:pt idx="1">
                  <c:v>121.0</c:v>
                </c:pt>
                <c:pt idx="2">
                  <c:v>124.0</c:v>
                </c:pt>
                <c:pt idx="3">
                  <c:v>163.0</c:v>
                </c:pt>
                <c:pt idx="4">
                  <c:v>144.0</c:v>
                </c:pt>
                <c:pt idx="5">
                  <c:v>153.0</c:v>
                </c:pt>
                <c:pt idx="6">
                  <c:v>156.0</c:v>
                </c:pt>
                <c:pt idx="7">
                  <c:v>167.0</c:v>
                </c:pt>
                <c:pt idx="8">
                  <c:v>188.0</c:v>
                </c:pt>
                <c:pt idx="9">
                  <c:v>190.0</c:v>
                </c:pt>
                <c:pt idx="10">
                  <c:v>208.0</c:v>
                </c:pt>
                <c:pt idx="11">
                  <c:v>250.0</c:v>
                </c:pt>
                <c:pt idx="12">
                  <c:v>280.0</c:v>
                </c:pt>
                <c:pt idx="13">
                  <c:v>355.0</c:v>
                </c:pt>
                <c:pt idx="14">
                  <c:v>413.0</c:v>
                </c:pt>
                <c:pt idx="15">
                  <c:v>506.0</c:v>
                </c:pt>
                <c:pt idx="16">
                  <c:v>519.0</c:v>
                </c:pt>
                <c:pt idx="17">
                  <c:v>518.0</c:v>
                </c:pt>
                <c:pt idx="18">
                  <c:v>459.0</c:v>
                </c:pt>
                <c:pt idx="19">
                  <c:v>412.0</c:v>
                </c:pt>
                <c:pt idx="20">
                  <c:v>319.0</c:v>
                </c:pt>
                <c:pt idx="21">
                  <c:v>276.0</c:v>
                </c:pt>
                <c:pt idx="22">
                  <c:v>251.0</c:v>
                </c:pt>
                <c:pt idx="23">
                  <c:v>199.0</c:v>
                </c:pt>
                <c:pt idx="24">
                  <c:v>220.0</c:v>
                </c:pt>
                <c:pt idx="25">
                  <c:v>201.0</c:v>
                </c:pt>
                <c:pt idx="26">
                  <c:v>200.0</c:v>
                </c:pt>
                <c:pt idx="27">
                  <c:v>190.0</c:v>
                </c:pt>
                <c:pt idx="28">
                  <c:v>217.0</c:v>
                </c:pt>
                <c:pt idx="29">
                  <c:v>192.0</c:v>
                </c:pt>
                <c:pt idx="30">
                  <c:v>211.0</c:v>
                </c:pt>
                <c:pt idx="31">
                  <c:v>191.0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'980032'!$B$3969:$B$4000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'980032'!$F$3969:$F$4000</c:f>
              <c:numCache>
                <c:formatCode>0</c:formatCode>
                <c:ptCount val="32"/>
                <c:pt idx="0">
                  <c:v>162.9514156415817</c:v>
                </c:pt>
                <c:pt idx="1">
                  <c:v>162.9544038571493</c:v>
                </c:pt>
                <c:pt idx="2">
                  <c:v>162.9671514163302</c:v>
                </c:pt>
                <c:pt idx="3">
                  <c:v>163.012884850983</c:v>
                </c:pt>
                <c:pt idx="4">
                  <c:v>163.1633719977265</c:v>
                </c:pt>
                <c:pt idx="5">
                  <c:v>163.5741973000042</c:v>
                </c:pt>
                <c:pt idx="6">
                  <c:v>164.7382140457572</c:v>
                </c:pt>
                <c:pt idx="7">
                  <c:v>167.7194261549894</c:v>
                </c:pt>
                <c:pt idx="8">
                  <c:v>174.4486213839425</c:v>
                </c:pt>
                <c:pt idx="9">
                  <c:v>187.8497740213128</c:v>
                </c:pt>
                <c:pt idx="10">
                  <c:v>210.4584997397452</c:v>
                </c:pt>
                <c:pt idx="11">
                  <c:v>247.648699002437</c:v>
                </c:pt>
                <c:pt idx="12">
                  <c:v>299.1560332368977</c:v>
                </c:pt>
                <c:pt idx="13">
                  <c:v>358.1726241779563</c:v>
                </c:pt>
                <c:pt idx="14">
                  <c:v>423.053323476574</c:v>
                </c:pt>
                <c:pt idx="15">
                  <c:v>477.0847743230024</c:v>
                </c:pt>
                <c:pt idx="16">
                  <c:v>505.8500223751182</c:v>
                </c:pt>
                <c:pt idx="17">
                  <c:v>501.4343770905684</c:v>
                </c:pt>
                <c:pt idx="18">
                  <c:v>469.2313532764803</c:v>
                </c:pt>
                <c:pt idx="19">
                  <c:v>413.8206090270705</c:v>
                </c:pt>
                <c:pt idx="20">
                  <c:v>348.4977804340101</c:v>
                </c:pt>
                <c:pt idx="21">
                  <c:v>287.687702362064</c:v>
                </c:pt>
                <c:pt idx="22">
                  <c:v>237.2053332780287</c:v>
                </c:pt>
                <c:pt idx="23">
                  <c:v>203.375125780078</c:v>
                </c:pt>
                <c:pt idx="24">
                  <c:v>184.0424447347005</c:v>
                </c:pt>
                <c:pt idx="25">
                  <c:v>173.1961976313546</c:v>
                </c:pt>
                <c:pt idx="26">
                  <c:v>167.2098812912852</c:v>
                </c:pt>
                <c:pt idx="27">
                  <c:v>164.4719819436118</c:v>
                </c:pt>
                <c:pt idx="28">
                  <c:v>163.5161210035622</c:v>
                </c:pt>
                <c:pt idx="29">
                  <c:v>163.1172310845905</c:v>
                </c:pt>
                <c:pt idx="30">
                  <c:v>162.998430299278</c:v>
                </c:pt>
                <c:pt idx="31">
                  <c:v>162.9636887663723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059880"/>
        <c:axId val="-1981056712"/>
      </c:scatterChart>
      <c:valAx>
        <c:axId val="-1981059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056712"/>
        <c:crosses val="autoZero"/>
        <c:crossBetween val="midCat"/>
      </c:valAx>
      <c:valAx>
        <c:axId val="-1981056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0598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'980032'!$B$4019:$B$4050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'980032'!$E$4019:$E$4050</c:f>
              <c:numCache>
                <c:formatCode>General</c:formatCode>
                <c:ptCount val="32"/>
                <c:pt idx="0">
                  <c:v>102.0</c:v>
                </c:pt>
                <c:pt idx="1">
                  <c:v>137.0</c:v>
                </c:pt>
                <c:pt idx="2">
                  <c:v>139.0</c:v>
                </c:pt>
                <c:pt idx="3">
                  <c:v>157.0</c:v>
                </c:pt>
                <c:pt idx="4">
                  <c:v>165.0</c:v>
                </c:pt>
                <c:pt idx="5">
                  <c:v>159.0</c:v>
                </c:pt>
                <c:pt idx="6">
                  <c:v>170.0</c:v>
                </c:pt>
                <c:pt idx="7">
                  <c:v>182.0</c:v>
                </c:pt>
                <c:pt idx="8">
                  <c:v>181.0</c:v>
                </c:pt>
                <c:pt idx="9">
                  <c:v>223.0</c:v>
                </c:pt>
                <c:pt idx="10">
                  <c:v>207.0</c:v>
                </c:pt>
                <c:pt idx="11">
                  <c:v>267.0</c:v>
                </c:pt>
                <c:pt idx="12">
                  <c:v>288.0</c:v>
                </c:pt>
                <c:pt idx="13">
                  <c:v>362.0</c:v>
                </c:pt>
                <c:pt idx="14">
                  <c:v>436.0</c:v>
                </c:pt>
                <c:pt idx="15">
                  <c:v>492.0</c:v>
                </c:pt>
                <c:pt idx="16">
                  <c:v>547.0</c:v>
                </c:pt>
                <c:pt idx="17">
                  <c:v>503.0</c:v>
                </c:pt>
                <c:pt idx="18">
                  <c:v>432.0</c:v>
                </c:pt>
                <c:pt idx="19">
                  <c:v>361.0</c:v>
                </c:pt>
                <c:pt idx="20">
                  <c:v>323.0</c:v>
                </c:pt>
                <c:pt idx="21">
                  <c:v>255.0</c:v>
                </c:pt>
                <c:pt idx="22">
                  <c:v>222.0</c:v>
                </c:pt>
                <c:pt idx="23">
                  <c:v>214.0</c:v>
                </c:pt>
                <c:pt idx="24">
                  <c:v>200.0</c:v>
                </c:pt>
                <c:pt idx="25">
                  <c:v>209.0</c:v>
                </c:pt>
                <c:pt idx="26">
                  <c:v>222.0</c:v>
                </c:pt>
                <c:pt idx="27">
                  <c:v>201.0</c:v>
                </c:pt>
                <c:pt idx="28">
                  <c:v>204.0</c:v>
                </c:pt>
                <c:pt idx="29">
                  <c:v>179.0</c:v>
                </c:pt>
                <c:pt idx="30">
                  <c:v>194.0</c:v>
                </c:pt>
                <c:pt idx="31">
                  <c:v>220.0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'980032'!$B$4019:$B$4050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'980032'!$F$4019:$F$4050</c:f>
              <c:numCache>
                <c:formatCode>0</c:formatCode>
                <c:ptCount val="32"/>
                <c:pt idx="0">
                  <c:v>169.7236067258706</c:v>
                </c:pt>
                <c:pt idx="1">
                  <c:v>169.7254658396926</c:v>
                </c:pt>
                <c:pt idx="2">
                  <c:v>169.7341562029436</c:v>
                </c:pt>
                <c:pt idx="3">
                  <c:v>169.7680222746556</c:v>
                </c:pt>
                <c:pt idx="4">
                  <c:v>169.887992089534</c:v>
                </c:pt>
                <c:pt idx="5">
                  <c:v>170.2368998519423</c:v>
                </c:pt>
                <c:pt idx="6">
                  <c:v>171.2831259742496</c:v>
                </c:pt>
                <c:pt idx="7">
                  <c:v>174.1002024008079</c:v>
                </c:pt>
                <c:pt idx="8">
                  <c:v>180.7266215208701</c:v>
                </c:pt>
                <c:pt idx="9">
                  <c:v>194.345446156632</c:v>
                </c:pt>
                <c:pt idx="10">
                  <c:v>217.8114576974243</c:v>
                </c:pt>
                <c:pt idx="11">
                  <c:v>256.8377785389885</c:v>
                </c:pt>
                <c:pt idx="12">
                  <c:v>310.8520112197814</c:v>
                </c:pt>
                <c:pt idx="13">
                  <c:v>371.8417708997932</c:v>
                </c:pt>
                <c:pt idx="14">
                  <c:v>436.5575047069033</c:v>
                </c:pt>
                <c:pt idx="15">
                  <c:v>486.2568971129467</c:v>
                </c:pt>
                <c:pt idx="16">
                  <c:v>506.146783276832</c:v>
                </c:pt>
                <c:pt idx="17">
                  <c:v>490.3709090334463</c:v>
                </c:pt>
                <c:pt idx="18">
                  <c:v>448.5090329184918</c:v>
                </c:pt>
                <c:pt idx="19">
                  <c:v>386.8070194933866</c:v>
                </c:pt>
                <c:pt idx="20">
                  <c:v>320.9317421017143</c:v>
                </c:pt>
                <c:pt idx="21">
                  <c:v>264.6979023196471</c:v>
                </c:pt>
                <c:pt idx="22">
                  <c:v>221.9176634841667</c:v>
                </c:pt>
                <c:pt idx="23">
                  <c:v>195.7766950498632</c:v>
                </c:pt>
                <c:pt idx="24">
                  <c:v>182.1745438402868</c:v>
                </c:pt>
                <c:pt idx="25">
                  <c:v>175.2324613650985</c:v>
                </c:pt>
                <c:pt idx="26">
                  <c:v>171.7760075198712</c:v>
                </c:pt>
                <c:pt idx="27">
                  <c:v>170.37068272025</c:v>
                </c:pt>
                <c:pt idx="28">
                  <c:v>169.937382287235</c:v>
                </c:pt>
                <c:pt idx="29">
                  <c:v>169.7779842236109</c:v>
                </c:pt>
                <c:pt idx="30">
                  <c:v>169.7368128556218</c:v>
                </c:pt>
                <c:pt idx="31">
                  <c:v>169.7263767521859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014168"/>
        <c:axId val="-1981011000"/>
      </c:scatterChart>
      <c:valAx>
        <c:axId val="-1981014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011000"/>
        <c:crosses val="autoZero"/>
        <c:crossBetween val="midCat"/>
      </c:valAx>
      <c:valAx>
        <c:axId val="-1981011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01416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'980032'!$B$4069:$B$4100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'980032'!$E$4069:$E$4100</c:f>
              <c:numCache>
                <c:formatCode>General</c:formatCode>
                <c:ptCount val="32"/>
                <c:pt idx="0">
                  <c:v>126.0</c:v>
                </c:pt>
                <c:pt idx="1">
                  <c:v>143.0</c:v>
                </c:pt>
                <c:pt idx="2">
                  <c:v>113.0</c:v>
                </c:pt>
                <c:pt idx="3">
                  <c:v>138.0</c:v>
                </c:pt>
                <c:pt idx="4">
                  <c:v>138.0</c:v>
                </c:pt>
                <c:pt idx="5">
                  <c:v>144.0</c:v>
                </c:pt>
                <c:pt idx="6">
                  <c:v>143.0</c:v>
                </c:pt>
                <c:pt idx="7">
                  <c:v>182.0</c:v>
                </c:pt>
                <c:pt idx="8">
                  <c:v>187.0</c:v>
                </c:pt>
                <c:pt idx="9">
                  <c:v>190.0</c:v>
                </c:pt>
                <c:pt idx="10">
                  <c:v>255.0</c:v>
                </c:pt>
                <c:pt idx="11">
                  <c:v>254.0</c:v>
                </c:pt>
                <c:pt idx="12">
                  <c:v>276.0</c:v>
                </c:pt>
                <c:pt idx="13">
                  <c:v>368.0</c:v>
                </c:pt>
                <c:pt idx="14">
                  <c:v>420.0</c:v>
                </c:pt>
                <c:pt idx="15">
                  <c:v>469.0</c:v>
                </c:pt>
                <c:pt idx="16">
                  <c:v>518.0</c:v>
                </c:pt>
                <c:pt idx="17">
                  <c:v>521.0</c:v>
                </c:pt>
                <c:pt idx="18">
                  <c:v>481.0</c:v>
                </c:pt>
                <c:pt idx="19">
                  <c:v>378.0</c:v>
                </c:pt>
                <c:pt idx="20">
                  <c:v>333.0</c:v>
                </c:pt>
                <c:pt idx="21">
                  <c:v>242.0</c:v>
                </c:pt>
                <c:pt idx="22">
                  <c:v>229.0</c:v>
                </c:pt>
                <c:pt idx="23">
                  <c:v>224.0</c:v>
                </c:pt>
                <c:pt idx="24">
                  <c:v>205.0</c:v>
                </c:pt>
                <c:pt idx="25">
                  <c:v>194.0</c:v>
                </c:pt>
                <c:pt idx="26">
                  <c:v>200.0</c:v>
                </c:pt>
                <c:pt idx="27">
                  <c:v>186.0</c:v>
                </c:pt>
                <c:pt idx="28">
                  <c:v>223.0</c:v>
                </c:pt>
                <c:pt idx="29">
                  <c:v>169.0</c:v>
                </c:pt>
                <c:pt idx="30">
                  <c:v>196.0</c:v>
                </c:pt>
                <c:pt idx="31">
                  <c:v>191.0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'980032'!$B$4069:$B$4100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'980032'!$F$4069:$F$4100</c:f>
              <c:numCache>
                <c:formatCode>0</c:formatCode>
                <c:ptCount val="32"/>
                <c:pt idx="0">
                  <c:v>159.7001610009376</c:v>
                </c:pt>
                <c:pt idx="1">
                  <c:v>159.7067180902083</c:v>
                </c:pt>
                <c:pt idx="2">
                  <c:v>159.7321919580976</c:v>
                </c:pt>
                <c:pt idx="3">
                  <c:v>159.8158639615904</c:v>
                </c:pt>
                <c:pt idx="4">
                  <c:v>160.0693553779234</c:v>
                </c:pt>
                <c:pt idx="5">
                  <c:v>160.7113094721345</c:v>
                </c:pt>
                <c:pt idx="6">
                  <c:v>162.4035262224984</c:v>
                </c:pt>
                <c:pt idx="7">
                  <c:v>166.4442741540428</c:v>
                </c:pt>
                <c:pt idx="8">
                  <c:v>174.9850626779238</c:v>
                </c:pt>
                <c:pt idx="9">
                  <c:v>190.995306854613</c:v>
                </c:pt>
                <c:pt idx="10">
                  <c:v>216.5765433283266</c:v>
                </c:pt>
                <c:pt idx="11">
                  <c:v>256.5780500601886</c:v>
                </c:pt>
                <c:pt idx="12">
                  <c:v>309.39190145363</c:v>
                </c:pt>
                <c:pt idx="13">
                  <c:v>367.2905022661167</c:v>
                </c:pt>
                <c:pt idx="14">
                  <c:v>428.1275047139816</c:v>
                </c:pt>
                <c:pt idx="15">
                  <c:v>475.9616329700583</c:v>
                </c:pt>
                <c:pt idx="16">
                  <c:v>498.3229826305778</c:v>
                </c:pt>
                <c:pt idx="17">
                  <c:v>489.3983664435177</c:v>
                </c:pt>
                <c:pt idx="18">
                  <c:v>455.67666358563</c:v>
                </c:pt>
                <c:pt idx="19">
                  <c:v>401.2998076417723</c:v>
                </c:pt>
                <c:pt idx="20">
                  <c:v>338.716823304295</c:v>
                </c:pt>
                <c:pt idx="21">
                  <c:v>280.9041058671435</c:v>
                </c:pt>
                <c:pt idx="22">
                  <c:v>232.7974348118149</c:v>
                </c:pt>
                <c:pt idx="23">
                  <c:v>200.2258239451182</c:v>
                </c:pt>
                <c:pt idx="24">
                  <c:v>181.3066687319559</c:v>
                </c:pt>
                <c:pt idx="25">
                  <c:v>170.4686095491506</c:v>
                </c:pt>
                <c:pt idx="26">
                  <c:v>164.325934800339</c:v>
                </c:pt>
                <c:pt idx="27">
                  <c:v>161.4193478640669</c:v>
                </c:pt>
                <c:pt idx="28">
                  <c:v>160.3641203992422</c:v>
                </c:pt>
                <c:pt idx="29">
                  <c:v>159.9045660496723</c:v>
                </c:pt>
                <c:pt idx="30">
                  <c:v>159.7605697587527</c:v>
                </c:pt>
                <c:pt idx="31">
                  <c:v>159.7161516172202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0968408"/>
        <c:axId val="-1980965240"/>
      </c:scatterChart>
      <c:valAx>
        <c:axId val="-1980968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0965240"/>
        <c:crosses val="autoZero"/>
        <c:crossBetween val="midCat"/>
      </c:valAx>
      <c:valAx>
        <c:axId val="-1980965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09684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'980032'!$B$4119:$B$4150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'980032'!$E$4119:$E$4150</c:f>
              <c:numCache>
                <c:formatCode>General</c:formatCode>
                <c:ptCount val="32"/>
                <c:pt idx="0">
                  <c:v>95.0</c:v>
                </c:pt>
                <c:pt idx="1">
                  <c:v>100.0</c:v>
                </c:pt>
                <c:pt idx="2">
                  <c:v>136.0</c:v>
                </c:pt>
                <c:pt idx="3">
                  <c:v>139.0</c:v>
                </c:pt>
                <c:pt idx="4">
                  <c:v>171.0</c:v>
                </c:pt>
                <c:pt idx="5">
                  <c:v>170.0</c:v>
                </c:pt>
                <c:pt idx="6">
                  <c:v>153.0</c:v>
                </c:pt>
                <c:pt idx="7">
                  <c:v>183.0</c:v>
                </c:pt>
                <c:pt idx="8">
                  <c:v>217.0</c:v>
                </c:pt>
                <c:pt idx="9">
                  <c:v>221.0</c:v>
                </c:pt>
                <c:pt idx="10">
                  <c:v>214.0</c:v>
                </c:pt>
                <c:pt idx="11">
                  <c:v>269.0</c:v>
                </c:pt>
                <c:pt idx="12">
                  <c:v>293.0</c:v>
                </c:pt>
                <c:pt idx="13">
                  <c:v>367.0</c:v>
                </c:pt>
                <c:pt idx="14">
                  <c:v>416.0</c:v>
                </c:pt>
                <c:pt idx="15">
                  <c:v>478.0</c:v>
                </c:pt>
                <c:pt idx="16">
                  <c:v>491.0</c:v>
                </c:pt>
                <c:pt idx="17">
                  <c:v>499.0</c:v>
                </c:pt>
                <c:pt idx="18">
                  <c:v>432.0</c:v>
                </c:pt>
                <c:pt idx="19">
                  <c:v>388.0</c:v>
                </c:pt>
                <c:pt idx="20">
                  <c:v>305.0</c:v>
                </c:pt>
                <c:pt idx="21">
                  <c:v>309.0</c:v>
                </c:pt>
                <c:pt idx="22">
                  <c:v>229.0</c:v>
                </c:pt>
                <c:pt idx="23">
                  <c:v>213.0</c:v>
                </c:pt>
                <c:pt idx="24">
                  <c:v>202.0</c:v>
                </c:pt>
                <c:pt idx="25">
                  <c:v>200.0</c:v>
                </c:pt>
                <c:pt idx="26">
                  <c:v>178.0</c:v>
                </c:pt>
                <c:pt idx="27">
                  <c:v>226.0</c:v>
                </c:pt>
                <c:pt idx="28">
                  <c:v>202.0</c:v>
                </c:pt>
                <c:pt idx="29">
                  <c:v>198.0</c:v>
                </c:pt>
                <c:pt idx="30">
                  <c:v>185.0</c:v>
                </c:pt>
                <c:pt idx="31">
                  <c:v>183.0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'980032'!$B$4119:$B$4150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'980032'!$F$4119:$F$4150</c:f>
              <c:numCache>
                <c:formatCode>0</c:formatCode>
                <c:ptCount val="32"/>
                <c:pt idx="0">
                  <c:v>154.2388715628289</c:v>
                </c:pt>
                <c:pt idx="1">
                  <c:v>154.299275363605</c:v>
                </c:pt>
                <c:pt idx="2">
                  <c:v>154.4708908679332</c:v>
                </c:pt>
                <c:pt idx="3">
                  <c:v>154.8917549042794</c:v>
                </c:pt>
                <c:pt idx="4">
                  <c:v>155.8655684087373</c:v>
                </c:pt>
                <c:pt idx="5">
                  <c:v>157.8028427311137</c:v>
                </c:pt>
                <c:pt idx="6">
                  <c:v>161.8728323547808</c:v>
                </c:pt>
                <c:pt idx="7">
                  <c:v>169.7086729410136</c:v>
                </c:pt>
                <c:pt idx="8">
                  <c:v>183.3219235000041</c:v>
                </c:pt>
                <c:pt idx="9">
                  <c:v>204.769029278832</c:v>
                </c:pt>
                <c:pt idx="10">
                  <c:v>234.3021988009344</c:v>
                </c:pt>
                <c:pt idx="11">
                  <c:v>274.8837561448323</c:v>
                </c:pt>
                <c:pt idx="12">
                  <c:v>322.8512666091321</c:v>
                </c:pt>
                <c:pt idx="13">
                  <c:v>371.021150422636</c:v>
                </c:pt>
                <c:pt idx="14">
                  <c:v>418.2680540267583</c:v>
                </c:pt>
                <c:pt idx="15">
                  <c:v>453.5174012120029</c:v>
                </c:pt>
                <c:pt idx="16">
                  <c:v>469.3133936612679</c:v>
                </c:pt>
                <c:pt idx="17">
                  <c:v>462.4773011241347</c:v>
                </c:pt>
                <c:pt idx="18">
                  <c:v>437.4931078058723</c:v>
                </c:pt>
                <c:pt idx="19">
                  <c:v>396.0835284045107</c:v>
                </c:pt>
                <c:pt idx="20">
                  <c:v>345.8488465542858</c:v>
                </c:pt>
                <c:pt idx="21">
                  <c:v>295.8336279643603</c:v>
                </c:pt>
                <c:pt idx="22">
                  <c:v>249.9231221148128</c:v>
                </c:pt>
                <c:pt idx="23">
                  <c:v>214.8273034254135</c:v>
                </c:pt>
                <c:pt idx="24">
                  <c:v>191.4630424179363</c:v>
                </c:pt>
                <c:pt idx="25">
                  <c:v>175.9435566908413</c:v>
                </c:pt>
                <c:pt idx="26">
                  <c:v>165.5144544167745</c:v>
                </c:pt>
                <c:pt idx="27">
                  <c:v>159.4687003830331</c:v>
                </c:pt>
                <c:pt idx="28">
                  <c:v>156.731952707664</c:v>
                </c:pt>
                <c:pt idx="29">
                  <c:v>155.2281415859551</c:v>
                </c:pt>
                <c:pt idx="30">
                  <c:v>154.6126960548021</c:v>
                </c:pt>
                <c:pt idx="31">
                  <c:v>154.3630630309098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0922632"/>
        <c:axId val="-1980919464"/>
      </c:scatterChart>
      <c:valAx>
        <c:axId val="-198092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0919464"/>
        <c:crosses val="autoZero"/>
        <c:crossBetween val="midCat"/>
      </c:valAx>
      <c:valAx>
        <c:axId val="-1980919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09226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'980032'!$B$4169:$B$4200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'980032'!$E$4169:$E$4200</c:f>
              <c:numCache>
                <c:formatCode>General</c:formatCode>
                <c:ptCount val="32"/>
                <c:pt idx="0">
                  <c:v>127.0</c:v>
                </c:pt>
                <c:pt idx="1">
                  <c:v>102.0</c:v>
                </c:pt>
                <c:pt idx="2">
                  <c:v>127.0</c:v>
                </c:pt>
                <c:pt idx="3">
                  <c:v>124.0</c:v>
                </c:pt>
                <c:pt idx="4">
                  <c:v>127.0</c:v>
                </c:pt>
                <c:pt idx="5">
                  <c:v>155.0</c:v>
                </c:pt>
                <c:pt idx="6">
                  <c:v>162.0</c:v>
                </c:pt>
                <c:pt idx="7">
                  <c:v>169.0</c:v>
                </c:pt>
                <c:pt idx="8">
                  <c:v>203.0</c:v>
                </c:pt>
                <c:pt idx="9">
                  <c:v>194.0</c:v>
                </c:pt>
                <c:pt idx="10">
                  <c:v>220.0</c:v>
                </c:pt>
                <c:pt idx="11">
                  <c:v>222.0</c:v>
                </c:pt>
                <c:pt idx="12">
                  <c:v>285.0</c:v>
                </c:pt>
                <c:pt idx="13">
                  <c:v>339.0</c:v>
                </c:pt>
                <c:pt idx="14">
                  <c:v>354.0</c:v>
                </c:pt>
                <c:pt idx="15">
                  <c:v>450.0</c:v>
                </c:pt>
                <c:pt idx="16">
                  <c:v>429.0</c:v>
                </c:pt>
                <c:pt idx="17">
                  <c:v>440.0</c:v>
                </c:pt>
                <c:pt idx="18">
                  <c:v>442.0</c:v>
                </c:pt>
                <c:pt idx="19">
                  <c:v>417.0</c:v>
                </c:pt>
                <c:pt idx="20">
                  <c:v>356.0</c:v>
                </c:pt>
                <c:pt idx="21">
                  <c:v>339.0</c:v>
                </c:pt>
                <c:pt idx="22">
                  <c:v>247.0</c:v>
                </c:pt>
                <c:pt idx="23">
                  <c:v>229.0</c:v>
                </c:pt>
                <c:pt idx="24">
                  <c:v>232.0</c:v>
                </c:pt>
                <c:pt idx="25">
                  <c:v>230.0</c:v>
                </c:pt>
                <c:pt idx="26">
                  <c:v>197.0</c:v>
                </c:pt>
                <c:pt idx="27">
                  <c:v>215.0</c:v>
                </c:pt>
                <c:pt idx="28">
                  <c:v>209.0</c:v>
                </c:pt>
                <c:pt idx="29">
                  <c:v>197.0</c:v>
                </c:pt>
                <c:pt idx="30">
                  <c:v>184.0</c:v>
                </c:pt>
                <c:pt idx="31">
                  <c:v>221.0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'980032'!$B$4169:$B$4200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'980032'!$F$4169:$F$4200</c:f>
              <c:numCache>
                <c:formatCode>0</c:formatCode>
                <c:ptCount val="32"/>
                <c:pt idx="0">
                  <c:v>146.6024344974122</c:v>
                </c:pt>
                <c:pt idx="1">
                  <c:v>146.8131396525684</c:v>
                </c:pt>
                <c:pt idx="2">
                  <c:v>147.2842355797243</c:v>
                </c:pt>
                <c:pt idx="3">
                  <c:v>148.2106636693546</c:v>
                </c:pt>
                <c:pt idx="4">
                  <c:v>149.96687778483</c:v>
                </c:pt>
                <c:pt idx="5">
                  <c:v>152.9010567445888</c:v>
                </c:pt>
                <c:pt idx="6">
                  <c:v>158.1615086862868</c:v>
                </c:pt>
                <c:pt idx="7">
                  <c:v>166.9244532435747</c:v>
                </c:pt>
                <c:pt idx="8">
                  <c:v>180.3627671117104</c:v>
                </c:pt>
                <c:pt idx="9">
                  <c:v>199.4812193211786</c:v>
                </c:pt>
                <c:pt idx="10">
                  <c:v>223.8544538520809</c:v>
                </c:pt>
                <c:pt idx="11">
                  <c:v>255.5963103348494</c:v>
                </c:pt>
                <c:pt idx="12">
                  <c:v>292.0978474206048</c:v>
                </c:pt>
                <c:pt idx="13">
                  <c:v>328.9259432283554</c:v>
                </c:pt>
                <c:pt idx="14">
                  <c:v>366.8480591749181</c:v>
                </c:pt>
                <c:pt idx="15">
                  <c:v>399.1940176518056</c:v>
                </c:pt>
                <c:pt idx="16">
                  <c:v>421.1204713143895</c:v>
                </c:pt>
                <c:pt idx="17">
                  <c:v>429.322587651618</c:v>
                </c:pt>
                <c:pt idx="18">
                  <c:v>423.8149650988908</c:v>
                </c:pt>
                <c:pt idx="19">
                  <c:v>404.9642889555305</c:v>
                </c:pt>
                <c:pt idx="20">
                  <c:v>374.8177432000487</c:v>
                </c:pt>
                <c:pt idx="21">
                  <c:v>338.1445678265635</c:v>
                </c:pt>
                <c:pt idx="22">
                  <c:v>297.5275376888174</c:v>
                </c:pt>
                <c:pt idx="23">
                  <c:v>259.8856486989457</c:v>
                </c:pt>
                <c:pt idx="24">
                  <c:v>229.4834342140724</c:v>
                </c:pt>
                <c:pt idx="25">
                  <c:v>204.9251604661986</c:v>
                </c:pt>
                <c:pt idx="26">
                  <c:v>184.4655365947292</c:v>
                </c:pt>
                <c:pt idx="27">
                  <c:v>169.2905090094585</c:v>
                </c:pt>
                <c:pt idx="28">
                  <c:v>160.3988477501592</c:v>
                </c:pt>
                <c:pt idx="29">
                  <c:v>154.0098780057968</c:v>
                </c:pt>
                <c:pt idx="30">
                  <c:v>150.4802504709077</c:v>
                </c:pt>
                <c:pt idx="31">
                  <c:v>148.5419916323434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591192"/>
        <c:axId val="-1981588024"/>
      </c:scatterChart>
      <c:valAx>
        <c:axId val="-1981591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588024"/>
        <c:crosses val="autoZero"/>
        <c:crossBetween val="midCat"/>
      </c:valAx>
      <c:valAx>
        <c:axId val="-1981588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5911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'980032'!$B$4219:$B$4250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'980032'!$E$4219:$E$4250</c:f>
              <c:numCache>
                <c:formatCode>General</c:formatCode>
                <c:ptCount val="32"/>
                <c:pt idx="0">
                  <c:v>115.0</c:v>
                </c:pt>
                <c:pt idx="1">
                  <c:v>102.0</c:v>
                </c:pt>
                <c:pt idx="2">
                  <c:v>130.0</c:v>
                </c:pt>
                <c:pt idx="3">
                  <c:v>143.0</c:v>
                </c:pt>
                <c:pt idx="4">
                  <c:v>146.0</c:v>
                </c:pt>
                <c:pt idx="5">
                  <c:v>172.0</c:v>
                </c:pt>
                <c:pt idx="6">
                  <c:v>172.0</c:v>
                </c:pt>
                <c:pt idx="7">
                  <c:v>163.0</c:v>
                </c:pt>
                <c:pt idx="8">
                  <c:v>177.0</c:v>
                </c:pt>
                <c:pt idx="9">
                  <c:v>225.0</c:v>
                </c:pt>
                <c:pt idx="10">
                  <c:v>226.0</c:v>
                </c:pt>
                <c:pt idx="11">
                  <c:v>261.0</c:v>
                </c:pt>
                <c:pt idx="12">
                  <c:v>275.0</c:v>
                </c:pt>
                <c:pt idx="13">
                  <c:v>296.0</c:v>
                </c:pt>
                <c:pt idx="14">
                  <c:v>370.0</c:v>
                </c:pt>
                <c:pt idx="15">
                  <c:v>413.0</c:v>
                </c:pt>
                <c:pt idx="16">
                  <c:v>449.0</c:v>
                </c:pt>
                <c:pt idx="17">
                  <c:v>480.0</c:v>
                </c:pt>
                <c:pt idx="18">
                  <c:v>472.0</c:v>
                </c:pt>
                <c:pt idx="19">
                  <c:v>415.0</c:v>
                </c:pt>
                <c:pt idx="20">
                  <c:v>371.0</c:v>
                </c:pt>
                <c:pt idx="21">
                  <c:v>339.0</c:v>
                </c:pt>
                <c:pt idx="22">
                  <c:v>300.0</c:v>
                </c:pt>
                <c:pt idx="23">
                  <c:v>237.0</c:v>
                </c:pt>
                <c:pt idx="24">
                  <c:v>232.0</c:v>
                </c:pt>
                <c:pt idx="25">
                  <c:v>217.0</c:v>
                </c:pt>
                <c:pt idx="26">
                  <c:v>192.0</c:v>
                </c:pt>
                <c:pt idx="27">
                  <c:v>182.0</c:v>
                </c:pt>
                <c:pt idx="28">
                  <c:v>197.0</c:v>
                </c:pt>
                <c:pt idx="29">
                  <c:v>200.0</c:v>
                </c:pt>
                <c:pt idx="30">
                  <c:v>176.0</c:v>
                </c:pt>
                <c:pt idx="31">
                  <c:v>175.0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'980032'!$B$4219:$B$4250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'980032'!$F$4219:$F$4250</c:f>
              <c:numCache>
                <c:formatCode>0</c:formatCode>
                <c:ptCount val="32"/>
                <c:pt idx="0">
                  <c:v>145.0877522001633</c:v>
                </c:pt>
                <c:pt idx="1">
                  <c:v>145.3174824683344</c:v>
                </c:pt>
                <c:pt idx="2">
                  <c:v>145.8255864776735</c:v>
                </c:pt>
                <c:pt idx="3">
                  <c:v>146.8150396040917</c:v>
                </c:pt>
                <c:pt idx="4">
                  <c:v>148.6745723208912</c:v>
                </c:pt>
                <c:pt idx="5">
                  <c:v>151.75856570473</c:v>
                </c:pt>
                <c:pt idx="6">
                  <c:v>157.2521741921201</c:v>
                </c:pt>
                <c:pt idx="7">
                  <c:v>166.3527887640779</c:v>
                </c:pt>
                <c:pt idx="8">
                  <c:v>180.2477174963431</c:v>
                </c:pt>
                <c:pt idx="9">
                  <c:v>199.954756219986</c:v>
                </c:pt>
                <c:pt idx="10">
                  <c:v>225.0357918226482</c:v>
                </c:pt>
                <c:pt idx="11">
                  <c:v>257.6913869555189</c:v>
                </c:pt>
                <c:pt idx="12">
                  <c:v>295.298839707334</c:v>
                </c:pt>
                <c:pt idx="13">
                  <c:v>333.3758986335057</c:v>
                </c:pt>
                <c:pt idx="14">
                  <c:v>372.8401880200431</c:v>
                </c:pt>
                <c:pt idx="15">
                  <c:v>406.9152487919731</c:v>
                </c:pt>
                <c:pt idx="16">
                  <c:v>430.6302158902276</c:v>
                </c:pt>
                <c:pt idx="17">
                  <c:v>440.4835302324236</c:v>
                </c:pt>
                <c:pt idx="18">
                  <c:v>436.1990520441465</c:v>
                </c:pt>
                <c:pt idx="19">
                  <c:v>418.1394241058323</c:v>
                </c:pt>
                <c:pt idx="20">
                  <c:v>388.1023847064101</c:v>
                </c:pt>
                <c:pt idx="21">
                  <c:v>350.7928143586564</c:v>
                </c:pt>
                <c:pt idx="22">
                  <c:v>308.798003971199</c:v>
                </c:pt>
                <c:pt idx="23">
                  <c:v>269.3033743580596</c:v>
                </c:pt>
                <c:pt idx="24">
                  <c:v>236.9659453131694</c:v>
                </c:pt>
                <c:pt idx="25">
                  <c:v>210.4977517697739</c:v>
                </c:pt>
                <c:pt idx="26">
                  <c:v>188.1355942099917</c:v>
                </c:pt>
                <c:pt idx="27">
                  <c:v>171.2876938613768</c:v>
                </c:pt>
                <c:pt idx="28">
                  <c:v>161.2565976910533</c:v>
                </c:pt>
                <c:pt idx="29">
                  <c:v>153.9292371749094</c:v>
                </c:pt>
                <c:pt idx="30">
                  <c:v>149.8072145264569</c:v>
                </c:pt>
                <c:pt idx="31">
                  <c:v>147.5022955339668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545432"/>
        <c:axId val="-1981542264"/>
      </c:scatterChart>
      <c:valAx>
        <c:axId val="-1981545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542264"/>
        <c:crosses val="autoZero"/>
        <c:crossBetween val="midCat"/>
      </c:valAx>
      <c:valAx>
        <c:axId val="-1981542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5454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'980032'!$B$4269:$B$4300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'980032'!$E$4269:$E$4300</c:f>
              <c:numCache>
                <c:formatCode>General</c:formatCode>
                <c:ptCount val="32"/>
                <c:pt idx="0">
                  <c:v>115.0</c:v>
                </c:pt>
                <c:pt idx="1">
                  <c:v>131.0</c:v>
                </c:pt>
                <c:pt idx="2">
                  <c:v>125.0</c:v>
                </c:pt>
                <c:pt idx="3">
                  <c:v>154.0</c:v>
                </c:pt>
                <c:pt idx="4">
                  <c:v>146.0</c:v>
                </c:pt>
                <c:pt idx="5">
                  <c:v>167.0</c:v>
                </c:pt>
                <c:pt idx="6">
                  <c:v>167.0</c:v>
                </c:pt>
                <c:pt idx="7">
                  <c:v>166.0</c:v>
                </c:pt>
                <c:pt idx="8">
                  <c:v>173.0</c:v>
                </c:pt>
                <c:pt idx="9">
                  <c:v>215.0</c:v>
                </c:pt>
                <c:pt idx="10">
                  <c:v>198.0</c:v>
                </c:pt>
                <c:pt idx="11">
                  <c:v>246.0</c:v>
                </c:pt>
                <c:pt idx="12">
                  <c:v>284.0</c:v>
                </c:pt>
                <c:pt idx="13">
                  <c:v>294.0</c:v>
                </c:pt>
                <c:pt idx="14">
                  <c:v>363.0</c:v>
                </c:pt>
                <c:pt idx="15">
                  <c:v>377.0</c:v>
                </c:pt>
                <c:pt idx="16">
                  <c:v>439.0</c:v>
                </c:pt>
                <c:pt idx="17">
                  <c:v>477.0</c:v>
                </c:pt>
                <c:pt idx="18">
                  <c:v>470.0</c:v>
                </c:pt>
                <c:pt idx="19">
                  <c:v>400.0</c:v>
                </c:pt>
                <c:pt idx="20">
                  <c:v>382.0</c:v>
                </c:pt>
                <c:pt idx="21">
                  <c:v>339.0</c:v>
                </c:pt>
                <c:pt idx="22">
                  <c:v>279.0</c:v>
                </c:pt>
                <c:pt idx="23">
                  <c:v>275.0</c:v>
                </c:pt>
                <c:pt idx="24">
                  <c:v>241.0</c:v>
                </c:pt>
                <c:pt idx="25">
                  <c:v>208.0</c:v>
                </c:pt>
                <c:pt idx="26">
                  <c:v>229.0</c:v>
                </c:pt>
                <c:pt idx="27">
                  <c:v>219.0</c:v>
                </c:pt>
                <c:pt idx="28">
                  <c:v>224.0</c:v>
                </c:pt>
                <c:pt idx="29">
                  <c:v>183.0</c:v>
                </c:pt>
                <c:pt idx="30">
                  <c:v>199.0</c:v>
                </c:pt>
                <c:pt idx="31">
                  <c:v>160.0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'980032'!$B$4269:$B$4300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'980032'!$F$4269:$F$4300</c:f>
              <c:numCache>
                <c:formatCode>0</c:formatCode>
                <c:ptCount val="32"/>
                <c:pt idx="0">
                  <c:v>149.4140334131445</c:v>
                </c:pt>
                <c:pt idx="1">
                  <c:v>149.632902737986</c:v>
                </c:pt>
                <c:pt idx="2">
                  <c:v>150.1081786926309</c:v>
                </c:pt>
                <c:pt idx="3">
                  <c:v>151.0189684330293</c:v>
                </c:pt>
                <c:pt idx="4">
                  <c:v>152.7077415767195</c:v>
                </c:pt>
                <c:pt idx="5">
                  <c:v>155.4785916707415</c:v>
                </c:pt>
                <c:pt idx="6">
                  <c:v>160.3726445336643</c:v>
                </c:pt>
                <c:pt idx="7">
                  <c:v>168.4299145225636</c:v>
                </c:pt>
                <c:pt idx="8">
                  <c:v>180.6901581408939</c:v>
                </c:pt>
                <c:pt idx="9">
                  <c:v>198.0732747891569</c:v>
                </c:pt>
                <c:pt idx="10">
                  <c:v>220.2607757190736</c:v>
                </c:pt>
                <c:pt idx="11">
                  <c:v>249.3386411412821</c:v>
                </c:pt>
                <c:pt idx="12">
                  <c:v>283.1987166196903</c:v>
                </c:pt>
                <c:pt idx="13">
                  <c:v>318.0437295086447</c:v>
                </c:pt>
                <c:pt idx="14">
                  <c:v>355.0543227890418</c:v>
                </c:pt>
                <c:pt idx="15">
                  <c:v>388.3282970288344</c:v>
                </c:pt>
                <c:pt idx="16">
                  <c:v>413.3518442970212</c:v>
                </c:pt>
                <c:pt idx="17">
                  <c:v>426.6190435173401</c:v>
                </c:pt>
                <c:pt idx="18">
                  <c:v>427.001124619915</c:v>
                </c:pt>
                <c:pt idx="19">
                  <c:v>414.8313866489096</c:v>
                </c:pt>
                <c:pt idx="20">
                  <c:v>390.8534832875014</c:v>
                </c:pt>
                <c:pt idx="21">
                  <c:v>358.7414498077161</c:v>
                </c:pt>
                <c:pt idx="22">
                  <c:v>320.6440435758962</c:v>
                </c:pt>
                <c:pt idx="23">
                  <c:v>283.1816019166778</c:v>
                </c:pt>
                <c:pt idx="24">
                  <c:v>251.2732472563891</c:v>
                </c:pt>
                <c:pt idx="25">
                  <c:v>224.1770975471255</c:v>
                </c:pt>
                <c:pt idx="26">
                  <c:v>200.3941306245541</c:v>
                </c:pt>
                <c:pt idx="27">
                  <c:v>181.712612222644</c:v>
                </c:pt>
                <c:pt idx="28">
                  <c:v>170.1142407500658</c:v>
                </c:pt>
                <c:pt idx="29">
                  <c:v>161.2738965719394</c:v>
                </c:pt>
                <c:pt idx="30">
                  <c:v>156.0655608833565</c:v>
                </c:pt>
                <c:pt idx="31">
                  <c:v>153.0168887859834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499672"/>
        <c:axId val="-1981496504"/>
      </c:scatterChart>
      <c:valAx>
        <c:axId val="-1981499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496504"/>
        <c:crosses val="autoZero"/>
        <c:crossBetween val="midCat"/>
      </c:valAx>
      <c:valAx>
        <c:axId val="-1981496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4996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'980032'!$B$4319:$B$4350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'980032'!$E$4319:$E$4350</c:f>
              <c:numCache>
                <c:formatCode>General</c:formatCode>
                <c:ptCount val="32"/>
                <c:pt idx="0">
                  <c:v>126.0</c:v>
                </c:pt>
                <c:pt idx="1">
                  <c:v>132.0</c:v>
                </c:pt>
                <c:pt idx="2">
                  <c:v>118.0</c:v>
                </c:pt>
                <c:pt idx="3">
                  <c:v>140.0</c:v>
                </c:pt>
                <c:pt idx="4">
                  <c:v>146.0</c:v>
                </c:pt>
                <c:pt idx="5">
                  <c:v>162.0</c:v>
                </c:pt>
                <c:pt idx="6">
                  <c:v>169.0</c:v>
                </c:pt>
                <c:pt idx="7">
                  <c:v>176.0</c:v>
                </c:pt>
                <c:pt idx="8">
                  <c:v>170.0</c:v>
                </c:pt>
                <c:pt idx="9">
                  <c:v>191.0</c:v>
                </c:pt>
                <c:pt idx="10">
                  <c:v>221.0</c:v>
                </c:pt>
                <c:pt idx="11">
                  <c:v>210.0</c:v>
                </c:pt>
                <c:pt idx="12">
                  <c:v>238.0</c:v>
                </c:pt>
                <c:pt idx="13">
                  <c:v>291.0</c:v>
                </c:pt>
                <c:pt idx="14">
                  <c:v>318.0</c:v>
                </c:pt>
                <c:pt idx="15">
                  <c:v>362.0</c:v>
                </c:pt>
                <c:pt idx="16">
                  <c:v>461.0</c:v>
                </c:pt>
                <c:pt idx="17">
                  <c:v>466.0</c:v>
                </c:pt>
                <c:pt idx="18">
                  <c:v>476.0</c:v>
                </c:pt>
                <c:pt idx="19">
                  <c:v>432.0</c:v>
                </c:pt>
                <c:pt idx="20">
                  <c:v>428.0</c:v>
                </c:pt>
                <c:pt idx="21">
                  <c:v>349.0</c:v>
                </c:pt>
                <c:pt idx="22">
                  <c:v>347.0</c:v>
                </c:pt>
                <c:pt idx="23">
                  <c:v>274.0</c:v>
                </c:pt>
                <c:pt idx="24">
                  <c:v>231.0</c:v>
                </c:pt>
                <c:pt idx="25">
                  <c:v>206.0</c:v>
                </c:pt>
                <c:pt idx="26">
                  <c:v>220.0</c:v>
                </c:pt>
                <c:pt idx="27">
                  <c:v>206.0</c:v>
                </c:pt>
                <c:pt idx="28">
                  <c:v>198.0</c:v>
                </c:pt>
                <c:pt idx="29">
                  <c:v>200.0</c:v>
                </c:pt>
                <c:pt idx="30">
                  <c:v>199.0</c:v>
                </c:pt>
                <c:pt idx="31">
                  <c:v>201.0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'980032'!$B$4319:$B$4350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'980032'!$F$4319:$F$4350</c:f>
              <c:numCache>
                <c:formatCode>0</c:formatCode>
                <c:ptCount val="32"/>
                <c:pt idx="0">
                  <c:v>156.0605108909005</c:v>
                </c:pt>
                <c:pt idx="1">
                  <c:v>156.0886567274578</c:v>
                </c:pt>
                <c:pt idx="2">
                  <c:v>156.1668985503955</c:v>
                </c:pt>
                <c:pt idx="3">
                  <c:v>156.356473178146</c:v>
                </c:pt>
                <c:pt idx="4">
                  <c:v>156.7942106169982</c:v>
                </c:pt>
                <c:pt idx="5">
                  <c:v>157.6716256353265</c:v>
                </c:pt>
                <c:pt idx="6">
                  <c:v>159.5480968024484</c:v>
                </c:pt>
                <c:pt idx="7">
                  <c:v>163.2698958003494</c:v>
                </c:pt>
                <c:pt idx="8">
                  <c:v>170.0159029018399</c:v>
                </c:pt>
                <c:pt idx="9">
                  <c:v>181.2522197742221</c:v>
                </c:pt>
                <c:pt idx="10">
                  <c:v>197.8228974188569</c:v>
                </c:pt>
                <c:pt idx="11">
                  <c:v>222.6393183713132</c:v>
                </c:pt>
                <c:pt idx="12">
                  <c:v>255.3616894496651</c:v>
                </c:pt>
                <c:pt idx="13">
                  <c:v>292.9884658181169</c:v>
                </c:pt>
                <c:pt idx="14">
                  <c:v>337.3617884963726</c:v>
                </c:pt>
                <c:pt idx="15">
                  <c:v>381.7455639327104</c:v>
                </c:pt>
                <c:pt idx="16">
                  <c:v>419.4624977879392</c:v>
                </c:pt>
                <c:pt idx="17">
                  <c:v>444.1535892977261</c:v>
                </c:pt>
                <c:pt idx="18">
                  <c:v>451.8902365127188</c:v>
                </c:pt>
                <c:pt idx="19">
                  <c:v>442.8597184212721</c:v>
                </c:pt>
                <c:pt idx="20">
                  <c:v>417.0428269510592</c:v>
                </c:pt>
                <c:pt idx="21">
                  <c:v>379.3425632479309</c:v>
                </c:pt>
                <c:pt idx="22">
                  <c:v>333.5985594495614</c:v>
                </c:pt>
                <c:pt idx="23">
                  <c:v>289.0720782491268</c:v>
                </c:pt>
                <c:pt idx="24">
                  <c:v>252.3101069038465</c:v>
                </c:pt>
                <c:pt idx="25">
                  <c:v>222.4923585509917</c:v>
                </c:pt>
                <c:pt idx="26">
                  <c:v>197.8981263718397</c:v>
                </c:pt>
                <c:pt idx="27">
                  <c:v>180.1005230132866</c:v>
                </c:pt>
                <c:pt idx="28">
                  <c:v>170.0473288237588</c:v>
                </c:pt>
                <c:pt idx="29">
                  <c:v>163.1593019432917</c:v>
                </c:pt>
                <c:pt idx="30">
                  <c:v>159.5805533087708</c:v>
                </c:pt>
                <c:pt idx="31">
                  <c:v>157.7468236932147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453896"/>
        <c:axId val="-1981450728"/>
      </c:scatterChart>
      <c:valAx>
        <c:axId val="-1981453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450728"/>
        <c:crosses val="autoZero"/>
        <c:crossBetween val="midCat"/>
      </c:valAx>
      <c:valAx>
        <c:axId val="-1981450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4538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'980032'!$B$4369:$B$4400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'980032'!$E$4369:$E$4400</c:f>
              <c:numCache>
                <c:formatCode>General</c:formatCode>
                <c:ptCount val="32"/>
                <c:pt idx="0">
                  <c:v>120.0</c:v>
                </c:pt>
                <c:pt idx="1">
                  <c:v>122.0</c:v>
                </c:pt>
                <c:pt idx="2">
                  <c:v>139.0</c:v>
                </c:pt>
                <c:pt idx="3">
                  <c:v>147.0</c:v>
                </c:pt>
                <c:pt idx="4">
                  <c:v>134.0</c:v>
                </c:pt>
                <c:pt idx="5">
                  <c:v>178.0</c:v>
                </c:pt>
                <c:pt idx="6">
                  <c:v>152.0</c:v>
                </c:pt>
                <c:pt idx="7">
                  <c:v>185.0</c:v>
                </c:pt>
                <c:pt idx="8">
                  <c:v>193.0</c:v>
                </c:pt>
                <c:pt idx="9">
                  <c:v>190.0</c:v>
                </c:pt>
                <c:pt idx="10">
                  <c:v>191.0</c:v>
                </c:pt>
                <c:pt idx="11">
                  <c:v>229.0</c:v>
                </c:pt>
                <c:pt idx="12">
                  <c:v>203.0</c:v>
                </c:pt>
                <c:pt idx="13">
                  <c:v>273.0</c:v>
                </c:pt>
                <c:pt idx="14">
                  <c:v>278.0</c:v>
                </c:pt>
                <c:pt idx="15">
                  <c:v>352.0</c:v>
                </c:pt>
                <c:pt idx="16">
                  <c:v>404.0</c:v>
                </c:pt>
                <c:pt idx="17">
                  <c:v>390.0</c:v>
                </c:pt>
                <c:pt idx="18">
                  <c:v>389.0</c:v>
                </c:pt>
                <c:pt idx="19">
                  <c:v>424.0</c:v>
                </c:pt>
                <c:pt idx="20">
                  <c:v>354.0</c:v>
                </c:pt>
                <c:pt idx="21">
                  <c:v>363.0</c:v>
                </c:pt>
                <c:pt idx="22">
                  <c:v>300.0</c:v>
                </c:pt>
                <c:pt idx="23">
                  <c:v>260.0</c:v>
                </c:pt>
                <c:pt idx="24">
                  <c:v>234.0</c:v>
                </c:pt>
                <c:pt idx="25">
                  <c:v>219.0</c:v>
                </c:pt>
                <c:pt idx="26">
                  <c:v>204.0</c:v>
                </c:pt>
                <c:pt idx="27">
                  <c:v>233.0</c:v>
                </c:pt>
                <c:pt idx="28">
                  <c:v>197.0</c:v>
                </c:pt>
                <c:pt idx="29">
                  <c:v>190.0</c:v>
                </c:pt>
                <c:pt idx="30">
                  <c:v>172.0</c:v>
                </c:pt>
                <c:pt idx="31">
                  <c:v>193.0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'980032'!$B$4369:$B$4400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'980032'!$F$4369:$F$4400</c:f>
              <c:numCache>
                <c:formatCode>0</c:formatCode>
                <c:ptCount val="32"/>
                <c:pt idx="0">
                  <c:v>150.5324752457221</c:v>
                </c:pt>
                <c:pt idx="1">
                  <c:v>150.6409294101341</c:v>
                </c:pt>
                <c:pt idx="2">
                  <c:v>150.8855289756547</c:v>
                </c:pt>
                <c:pt idx="3">
                  <c:v>151.3724734144112</c:v>
                </c:pt>
                <c:pt idx="4">
                  <c:v>152.31022215671</c:v>
                </c:pt>
                <c:pt idx="5">
                  <c:v>153.9066904040181</c:v>
                </c:pt>
                <c:pt idx="6">
                  <c:v>156.8351544983082</c:v>
                </c:pt>
                <c:pt idx="7">
                  <c:v>161.8526352964696</c:v>
                </c:pt>
                <c:pt idx="8">
                  <c:v>169.8074265070041</c:v>
                </c:pt>
                <c:pt idx="9">
                  <c:v>181.5687378781398</c:v>
                </c:pt>
                <c:pt idx="10">
                  <c:v>197.2274653554241</c:v>
                </c:pt>
                <c:pt idx="11">
                  <c:v>218.6821275957524</c:v>
                </c:pt>
                <c:pt idx="12">
                  <c:v>244.9041389557588</c:v>
                </c:pt>
                <c:pt idx="13">
                  <c:v>273.3251424779259</c:v>
                </c:pt>
                <c:pt idx="14">
                  <c:v>305.4013640535052</c:v>
                </c:pt>
                <c:pt idx="15">
                  <c:v>336.6364506166773</c:v>
                </c:pt>
                <c:pt idx="16">
                  <c:v>363.1423048707533</c:v>
                </c:pt>
                <c:pt idx="17">
                  <c:v>381.3326868961256</c:v>
                </c:pt>
                <c:pt idx="18">
                  <c:v>388.7566331507591</c:v>
                </c:pt>
                <c:pt idx="19">
                  <c:v>385.7411423678939</c:v>
                </c:pt>
                <c:pt idx="20">
                  <c:v>371.5520659579865</c:v>
                </c:pt>
                <c:pt idx="21">
                  <c:v>348.3854113399435</c:v>
                </c:pt>
                <c:pt idx="22">
                  <c:v>317.8410764998214</c:v>
                </c:pt>
                <c:pt idx="23">
                  <c:v>285.515131122059</c:v>
                </c:pt>
                <c:pt idx="24">
                  <c:v>256.4054485956212</c:v>
                </c:pt>
                <c:pt idx="25">
                  <c:v>230.5288828805642</c:v>
                </c:pt>
                <c:pt idx="26">
                  <c:v>206.8300597721268</c:v>
                </c:pt>
                <c:pt idx="27">
                  <c:v>187.4163388699985</c:v>
                </c:pt>
                <c:pt idx="28">
                  <c:v>174.8914569120048</c:v>
                </c:pt>
                <c:pt idx="29">
                  <c:v>164.9957120247082</c:v>
                </c:pt>
                <c:pt idx="30">
                  <c:v>158.9510253874258</c:v>
                </c:pt>
                <c:pt idx="31">
                  <c:v>155.292907148683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407688"/>
        <c:axId val="-1981404520"/>
      </c:scatterChart>
      <c:valAx>
        <c:axId val="-1981407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404520"/>
        <c:crosses val="autoZero"/>
        <c:crossBetween val="midCat"/>
      </c:valAx>
      <c:valAx>
        <c:axId val="-1981404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4076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'980032'!$B$4419:$B$4450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'980032'!$E$4419:$E$4450</c:f>
              <c:numCache>
                <c:formatCode>General</c:formatCode>
                <c:ptCount val="32"/>
                <c:pt idx="0">
                  <c:v>137.0</c:v>
                </c:pt>
                <c:pt idx="1">
                  <c:v>112.0</c:v>
                </c:pt>
                <c:pt idx="2">
                  <c:v>148.0</c:v>
                </c:pt>
                <c:pt idx="3">
                  <c:v>136.0</c:v>
                </c:pt>
                <c:pt idx="4">
                  <c:v>164.0</c:v>
                </c:pt>
                <c:pt idx="5">
                  <c:v>175.0</c:v>
                </c:pt>
                <c:pt idx="6">
                  <c:v>182.0</c:v>
                </c:pt>
                <c:pt idx="7">
                  <c:v>183.0</c:v>
                </c:pt>
                <c:pt idx="8">
                  <c:v>169.0</c:v>
                </c:pt>
                <c:pt idx="9">
                  <c:v>186.0</c:v>
                </c:pt>
                <c:pt idx="10">
                  <c:v>183.0</c:v>
                </c:pt>
                <c:pt idx="11">
                  <c:v>207.0</c:v>
                </c:pt>
                <c:pt idx="12">
                  <c:v>252.0</c:v>
                </c:pt>
                <c:pt idx="13">
                  <c:v>271.0</c:v>
                </c:pt>
                <c:pt idx="14">
                  <c:v>293.0</c:v>
                </c:pt>
                <c:pt idx="15">
                  <c:v>314.0</c:v>
                </c:pt>
                <c:pt idx="16">
                  <c:v>395.0</c:v>
                </c:pt>
                <c:pt idx="17">
                  <c:v>383.0</c:v>
                </c:pt>
                <c:pt idx="18">
                  <c:v>452.0</c:v>
                </c:pt>
                <c:pt idx="19">
                  <c:v>428.0</c:v>
                </c:pt>
                <c:pt idx="20">
                  <c:v>392.0</c:v>
                </c:pt>
                <c:pt idx="21">
                  <c:v>362.0</c:v>
                </c:pt>
                <c:pt idx="22">
                  <c:v>326.0</c:v>
                </c:pt>
                <c:pt idx="23">
                  <c:v>275.0</c:v>
                </c:pt>
                <c:pt idx="24">
                  <c:v>243.0</c:v>
                </c:pt>
                <c:pt idx="25">
                  <c:v>230.0</c:v>
                </c:pt>
                <c:pt idx="26">
                  <c:v>199.0</c:v>
                </c:pt>
                <c:pt idx="27">
                  <c:v>243.0</c:v>
                </c:pt>
                <c:pt idx="28">
                  <c:v>209.0</c:v>
                </c:pt>
                <c:pt idx="29">
                  <c:v>207.0</c:v>
                </c:pt>
                <c:pt idx="30">
                  <c:v>222.0</c:v>
                </c:pt>
                <c:pt idx="31">
                  <c:v>167.0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'980032'!$B$4419:$B$4450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'980032'!$F$4419:$F$4450</c:f>
              <c:numCache>
                <c:formatCode>0</c:formatCode>
                <c:ptCount val="32"/>
                <c:pt idx="0">
                  <c:v>156.9600402322457</c:v>
                </c:pt>
                <c:pt idx="1">
                  <c:v>157.0192918750035</c:v>
                </c:pt>
                <c:pt idx="2">
                  <c:v>157.1624681585738</c:v>
                </c:pt>
                <c:pt idx="3">
                  <c:v>157.466951490374</c:v>
                </c:pt>
                <c:pt idx="4">
                  <c:v>158.0909574520876</c:v>
                </c:pt>
                <c:pt idx="5">
                  <c:v>159.2159190369424</c:v>
                </c:pt>
                <c:pt idx="6">
                  <c:v>161.3966692637919</c:v>
                </c:pt>
                <c:pt idx="7">
                  <c:v>165.3420154703191</c:v>
                </c:pt>
                <c:pt idx="8">
                  <c:v>171.9298051875908</c:v>
                </c:pt>
                <c:pt idx="9">
                  <c:v>182.1541507234866</c:v>
                </c:pt>
                <c:pt idx="10">
                  <c:v>196.3840936755842</c:v>
                </c:pt>
                <c:pt idx="11">
                  <c:v>216.71635849153</c:v>
                </c:pt>
                <c:pt idx="12">
                  <c:v>242.58622308694</c:v>
                </c:pt>
                <c:pt idx="13">
                  <c:v>271.6870009021603</c:v>
                </c:pt>
                <c:pt idx="14">
                  <c:v>305.7503488500108</c:v>
                </c:pt>
                <c:pt idx="15">
                  <c:v>340.2270137284687</c:v>
                </c:pt>
                <c:pt idx="16">
                  <c:v>370.8133435010582</c:v>
                </c:pt>
                <c:pt idx="17">
                  <c:v>393.223971817198</c:v>
                </c:pt>
                <c:pt idx="18">
                  <c:v>404.0519683907317</c:v>
                </c:pt>
                <c:pt idx="19">
                  <c:v>403.5753825426823</c:v>
                </c:pt>
                <c:pt idx="20">
                  <c:v>390.4655889257537</c:v>
                </c:pt>
                <c:pt idx="21">
                  <c:v>366.8587592761593</c:v>
                </c:pt>
                <c:pt idx="22">
                  <c:v>334.5857631057875</c:v>
                </c:pt>
                <c:pt idx="23">
                  <c:v>299.8651468967976</c:v>
                </c:pt>
                <c:pt idx="24">
                  <c:v>268.4143928189157</c:v>
                </c:pt>
                <c:pt idx="25">
                  <c:v>240.4689253157616</c:v>
                </c:pt>
                <c:pt idx="26">
                  <c:v>215.0117383609525</c:v>
                </c:pt>
                <c:pt idx="27">
                  <c:v>194.3733843297355</c:v>
                </c:pt>
                <c:pt idx="28">
                  <c:v>181.247038501904</c:v>
                </c:pt>
                <c:pt idx="29">
                  <c:v>171.0598999849273</c:v>
                </c:pt>
                <c:pt idx="30">
                  <c:v>164.9753911018606</c:v>
                </c:pt>
                <c:pt idx="31">
                  <c:v>161.3837865091791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361976"/>
        <c:axId val="-1981358808"/>
      </c:scatterChart>
      <c:valAx>
        <c:axId val="-1981361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358808"/>
        <c:crosses val="autoZero"/>
        <c:crossBetween val="midCat"/>
      </c:valAx>
      <c:valAx>
        <c:axId val="-1981358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36197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'980032'!$B$4469:$B$4500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'980032'!$E$4469:$E$4500</c:f>
              <c:numCache>
                <c:formatCode>General</c:formatCode>
                <c:ptCount val="32"/>
                <c:pt idx="0">
                  <c:v>147.0</c:v>
                </c:pt>
                <c:pt idx="1">
                  <c:v>122.0</c:v>
                </c:pt>
                <c:pt idx="2">
                  <c:v>140.0</c:v>
                </c:pt>
                <c:pt idx="3">
                  <c:v>134.0</c:v>
                </c:pt>
                <c:pt idx="4">
                  <c:v>162.0</c:v>
                </c:pt>
                <c:pt idx="5">
                  <c:v>183.0</c:v>
                </c:pt>
                <c:pt idx="6">
                  <c:v>189.0</c:v>
                </c:pt>
                <c:pt idx="7">
                  <c:v>164.0</c:v>
                </c:pt>
                <c:pt idx="8">
                  <c:v>180.0</c:v>
                </c:pt>
                <c:pt idx="9">
                  <c:v>196.0</c:v>
                </c:pt>
                <c:pt idx="10">
                  <c:v>194.0</c:v>
                </c:pt>
                <c:pt idx="11">
                  <c:v>221.0</c:v>
                </c:pt>
                <c:pt idx="12">
                  <c:v>225.0</c:v>
                </c:pt>
                <c:pt idx="13">
                  <c:v>229.0</c:v>
                </c:pt>
                <c:pt idx="14">
                  <c:v>293.0</c:v>
                </c:pt>
                <c:pt idx="15">
                  <c:v>327.0</c:v>
                </c:pt>
                <c:pt idx="16">
                  <c:v>346.0</c:v>
                </c:pt>
                <c:pt idx="17">
                  <c:v>401.0</c:v>
                </c:pt>
                <c:pt idx="18">
                  <c:v>422.0</c:v>
                </c:pt>
                <c:pt idx="19">
                  <c:v>448.0</c:v>
                </c:pt>
                <c:pt idx="20">
                  <c:v>391.0</c:v>
                </c:pt>
                <c:pt idx="21">
                  <c:v>370.0</c:v>
                </c:pt>
                <c:pt idx="22">
                  <c:v>342.0</c:v>
                </c:pt>
                <c:pt idx="23">
                  <c:v>296.0</c:v>
                </c:pt>
                <c:pt idx="24">
                  <c:v>264.0</c:v>
                </c:pt>
                <c:pt idx="25">
                  <c:v>232.0</c:v>
                </c:pt>
                <c:pt idx="26">
                  <c:v>208.0</c:v>
                </c:pt>
                <c:pt idx="27">
                  <c:v>227.0</c:v>
                </c:pt>
                <c:pt idx="28">
                  <c:v>190.0</c:v>
                </c:pt>
                <c:pt idx="29">
                  <c:v>180.0</c:v>
                </c:pt>
                <c:pt idx="30">
                  <c:v>192.0</c:v>
                </c:pt>
                <c:pt idx="31">
                  <c:v>183.0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'980032'!$B$4469:$B$4500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'980032'!$F$4469:$F$4500</c:f>
              <c:numCache>
                <c:formatCode>0</c:formatCode>
                <c:ptCount val="32"/>
                <c:pt idx="0">
                  <c:v>158.4822960553793</c:v>
                </c:pt>
                <c:pt idx="1">
                  <c:v>158.5119923437999</c:v>
                </c:pt>
                <c:pt idx="2">
                  <c:v>158.5888662223292</c:v>
                </c:pt>
                <c:pt idx="3">
                  <c:v>158.7635300943578</c:v>
                </c:pt>
                <c:pt idx="4">
                  <c:v>159.1446507090535</c:v>
                </c:pt>
                <c:pt idx="5">
                  <c:v>159.8728025261144</c:v>
                </c:pt>
                <c:pt idx="6">
                  <c:v>161.3662552268965</c:v>
                </c:pt>
                <c:pt idx="7">
                  <c:v>164.2237465111857</c:v>
                </c:pt>
                <c:pt idx="8">
                  <c:v>169.2587633653604</c:v>
                </c:pt>
                <c:pt idx="9">
                  <c:v>177.4808964533526</c:v>
                </c:pt>
                <c:pt idx="10">
                  <c:v>189.4753564990474</c:v>
                </c:pt>
                <c:pt idx="11">
                  <c:v>207.4041203153839</c:v>
                </c:pt>
                <c:pt idx="12">
                  <c:v>231.2391397962529</c:v>
                </c:pt>
                <c:pt idx="13">
                  <c:v>259.1792628069015</c:v>
                </c:pt>
                <c:pt idx="14">
                  <c:v>293.2598409478141</c:v>
                </c:pt>
                <c:pt idx="15">
                  <c:v>329.3154217736902</c:v>
                </c:pt>
                <c:pt idx="16">
                  <c:v>362.9736689468362</c:v>
                </c:pt>
                <c:pt idx="17">
                  <c:v>389.4626279393063</c:v>
                </c:pt>
                <c:pt idx="18">
                  <c:v>404.351796673372</c:v>
                </c:pt>
                <c:pt idx="19">
                  <c:v>407.8132370608981</c:v>
                </c:pt>
                <c:pt idx="20">
                  <c:v>397.673625586936</c:v>
                </c:pt>
                <c:pt idx="21">
                  <c:v>375.6357700246937</c:v>
                </c:pt>
                <c:pt idx="22">
                  <c:v>343.5560592085654</c:v>
                </c:pt>
                <c:pt idx="23">
                  <c:v>307.9340007366859</c:v>
                </c:pt>
                <c:pt idx="24">
                  <c:v>275.1161920486547</c:v>
                </c:pt>
                <c:pt idx="25">
                  <c:v>245.6992931478686</c:v>
                </c:pt>
                <c:pt idx="26">
                  <c:v>218.806594865324</c:v>
                </c:pt>
                <c:pt idx="27">
                  <c:v>197.0300756271601</c:v>
                </c:pt>
                <c:pt idx="28">
                  <c:v>183.2539945132063</c:v>
                </c:pt>
                <c:pt idx="29">
                  <c:v>172.6593050756503</c:v>
                </c:pt>
                <c:pt idx="30">
                  <c:v>166.4139813450867</c:v>
                </c:pt>
                <c:pt idx="31">
                  <c:v>162.7855186764502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316200"/>
        <c:axId val="-1981313032"/>
      </c:scatterChart>
      <c:valAx>
        <c:axId val="-1981316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313032"/>
        <c:crosses val="autoZero"/>
        <c:crossBetween val="midCat"/>
      </c:valAx>
      <c:valAx>
        <c:axId val="-1981313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3162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'980032'!$B$4519:$B$4550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'980032'!$E$4519:$E$4550</c:f>
              <c:numCache>
                <c:formatCode>General</c:formatCode>
                <c:ptCount val="32"/>
                <c:pt idx="0">
                  <c:v>115.0</c:v>
                </c:pt>
                <c:pt idx="1">
                  <c:v>123.0</c:v>
                </c:pt>
                <c:pt idx="2">
                  <c:v>132.0</c:v>
                </c:pt>
                <c:pt idx="3">
                  <c:v>166.0</c:v>
                </c:pt>
                <c:pt idx="4">
                  <c:v>160.0</c:v>
                </c:pt>
                <c:pt idx="5">
                  <c:v>160.0</c:v>
                </c:pt>
                <c:pt idx="6">
                  <c:v>149.0</c:v>
                </c:pt>
                <c:pt idx="7">
                  <c:v>150.0</c:v>
                </c:pt>
                <c:pt idx="8">
                  <c:v>192.0</c:v>
                </c:pt>
                <c:pt idx="9">
                  <c:v>206.0</c:v>
                </c:pt>
                <c:pt idx="10">
                  <c:v>197.0</c:v>
                </c:pt>
                <c:pt idx="11">
                  <c:v>174.0</c:v>
                </c:pt>
                <c:pt idx="12">
                  <c:v>229.0</c:v>
                </c:pt>
                <c:pt idx="13">
                  <c:v>251.0</c:v>
                </c:pt>
                <c:pt idx="14">
                  <c:v>290.0</c:v>
                </c:pt>
                <c:pt idx="15">
                  <c:v>323.0</c:v>
                </c:pt>
                <c:pt idx="16">
                  <c:v>339.0</c:v>
                </c:pt>
                <c:pt idx="17">
                  <c:v>376.0</c:v>
                </c:pt>
                <c:pt idx="18">
                  <c:v>405.0</c:v>
                </c:pt>
                <c:pt idx="19">
                  <c:v>416.0</c:v>
                </c:pt>
                <c:pt idx="20">
                  <c:v>458.0</c:v>
                </c:pt>
                <c:pt idx="21">
                  <c:v>401.0</c:v>
                </c:pt>
                <c:pt idx="22">
                  <c:v>345.0</c:v>
                </c:pt>
                <c:pt idx="23">
                  <c:v>309.0</c:v>
                </c:pt>
                <c:pt idx="24">
                  <c:v>279.0</c:v>
                </c:pt>
                <c:pt idx="25">
                  <c:v>247.0</c:v>
                </c:pt>
                <c:pt idx="26">
                  <c:v>233.0</c:v>
                </c:pt>
                <c:pt idx="27">
                  <c:v>241.0</c:v>
                </c:pt>
                <c:pt idx="28">
                  <c:v>195.0</c:v>
                </c:pt>
                <c:pt idx="29">
                  <c:v>195.0</c:v>
                </c:pt>
                <c:pt idx="30">
                  <c:v>194.0</c:v>
                </c:pt>
                <c:pt idx="31">
                  <c:v>182.0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'980032'!$B$4519:$B$4550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'980032'!$F$4519:$F$4550</c:f>
              <c:numCache>
                <c:formatCode>0</c:formatCode>
                <c:ptCount val="32"/>
                <c:pt idx="0">
                  <c:v>146.6158196920903</c:v>
                </c:pt>
                <c:pt idx="1">
                  <c:v>146.729793857338</c:v>
                </c:pt>
                <c:pt idx="2">
                  <c:v>146.9763814736806</c:v>
                </c:pt>
                <c:pt idx="3">
                  <c:v>147.4497542441284</c:v>
                </c:pt>
                <c:pt idx="4">
                  <c:v>148.3338887461035</c:v>
                </c:pt>
                <c:pt idx="5">
                  <c:v>149.8026920263765</c:v>
                </c:pt>
                <c:pt idx="6">
                  <c:v>152.4450373912429</c:v>
                </c:pt>
                <c:pt idx="7">
                  <c:v>156.9075265127645</c:v>
                </c:pt>
                <c:pt idx="8">
                  <c:v>163.9243454117405</c:v>
                </c:pt>
                <c:pt idx="9">
                  <c:v>174.2827447505874</c:v>
                </c:pt>
                <c:pt idx="10">
                  <c:v>188.1468003588385</c:v>
                </c:pt>
                <c:pt idx="11">
                  <c:v>207.387390958672</c:v>
                </c:pt>
                <c:pt idx="12">
                  <c:v>231.4184167451585</c:v>
                </c:pt>
                <c:pt idx="13">
                  <c:v>258.2842017726762</c:v>
                </c:pt>
                <c:pt idx="14">
                  <c:v>289.9768022648426</c:v>
                </c:pt>
                <c:pt idx="15">
                  <c:v>322.9280922097466</c:v>
                </c:pt>
                <c:pt idx="16">
                  <c:v>353.8525678846617</c:v>
                </c:pt>
                <c:pt idx="17">
                  <c:v>379.231014479993</c:v>
                </c:pt>
                <c:pt idx="18">
                  <c:v>395.3705193535031</c:v>
                </c:pt>
                <c:pt idx="19">
                  <c:v>402.9186941623345</c:v>
                </c:pt>
                <c:pt idx="20">
                  <c:v>399.4380740895857</c:v>
                </c:pt>
                <c:pt idx="21">
                  <c:v>385.320855193064</c:v>
                </c:pt>
                <c:pt idx="22">
                  <c:v>361.1817630636924</c:v>
                </c:pt>
                <c:pt idx="23">
                  <c:v>331.3353290665527</c:v>
                </c:pt>
                <c:pt idx="24">
                  <c:v>301.1682145443007</c:v>
                </c:pt>
                <c:pt idx="25">
                  <c:v>271.5880580397647</c:v>
                </c:pt>
                <c:pt idx="26">
                  <c:v>241.7595341328733</c:v>
                </c:pt>
                <c:pt idx="27">
                  <c:v>214.7159090930876</c:v>
                </c:pt>
                <c:pt idx="28">
                  <c:v>195.4507449580985</c:v>
                </c:pt>
                <c:pt idx="29">
                  <c:v>178.6356962012754</c:v>
                </c:pt>
                <c:pt idx="30">
                  <c:v>167.207836934421</c:v>
                </c:pt>
                <c:pt idx="31">
                  <c:v>159.5270202884468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270456"/>
        <c:axId val="-1981267288"/>
      </c:scatterChart>
      <c:valAx>
        <c:axId val="-1981270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267288"/>
        <c:crosses val="autoZero"/>
        <c:crossBetween val="midCat"/>
      </c:valAx>
      <c:valAx>
        <c:axId val="-1981267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2704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'980032'!$B$4569:$B$4600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'980032'!$E$4569:$E$4600</c:f>
              <c:numCache>
                <c:formatCode>General</c:formatCode>
                <c:ptCount val="32"/>
                <c:pt idx="0">
                  <c:v>112.0</c:v>
                </c:pt>
                <c:pt idx="1">
                  <c:v>108.0</c:v>
                </c:pt>
                <c:pt idx="2">
                  <c:v>126.0</c:v>
                </c:pt>
                <c:pt idx="3">
                  <c:v>149.0</c:v>
                </c:pt>
                <c:pt idx="4">
                  <c:v>142.0</c:v>
                </c:pt>
                <c:pt idx="5">
                  <c:v>154.0</c:v>
                </c:pt>
                <c:pt idx="6">
                  <c:v>172.0</c:v>
                </c:pt>
                <c:pt idx="7">
                  <c:v>172.0</c:v>
                </c:pt>
                <c:pt idx="8">
                  <c:v>163.0</c:v>
                </c:pt>
                <c:pt idx="9">
                  <c:v>171.0</c:v>
                </c:pt>
                <c:pt idx="10">
                  <c:v>211.0</c:v>
                </c:pt>
                <c:pt idx="11">
                  <c:v>193.0</c:v>
                </c:pt>
                <c:pt idx="12">
                  <c:v>244.0</c:v>
                </c:pt>
                <c:pt idx="13">
                  <c:v>259.0</c:v>
                </c:pt>
                <c:pt idx="14">
                  <c:v>285.0</c:v>
                </c:pt>
                <c:pt idx="15">
                  <c:v>305.0</c:v>
                </c:pt>
                <c:pt idx="16">
                  <c:v>351.0</c:v>
                </c:pt>
                <c:pt idx="17">
                  <c:v>416.0</c:v>
                </c:pt>
                <c:pt idx="18">
                  <c:v>438.0</c:v>
                </c:pt>
                <c:pt idx="19">
                  <c:v>424.0</c:v>
                </c:pt>
                <c:pt idx="20">
                  <c:v>406.0</c:v>
                </c:pt>
                <c:pt idx="21">
                  <c:v>396.0</c:v>
                </c:pt>
                <c:pt idx="22">
                  <c:v>378.0</c:v>
                </c:pt>
                <c:pt idx="23">
                  <c:v>288.0</c:v>
                </c:pt>
                <c:pt idx="24">
                  <c:v>283.0</c:v>
                </c:pt>
                <c:pt idx="25">
                  <c:v>257.0</c:v>
                </c:pt>
                <c:pt idx="26">
                  <c:v>230.0</c:v>
                </c:pt>
                <c:pt idx="27">
                  <c:v>240.0</c:v>
                </c:pt>
                <c:pt idx="28">
                  <c:v>197.0</c:v>
                </c:pt>
                <c:pt idx="29">
                  <c:v>193.0</c:v>
                </c:pt>
                <c:pt idx="30">
                  <c:v>185.0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'980032'!$B$4569:$B$4600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'980032'!$F$4569:$F$4600</c:f>
              <c:numCache>
                <c:formatCode>0</c:formatCode>
                <c:ptCount val="32"/>
                <c:pt idx="0">
                  <c:v>136.7007383237248</c:v>
                </c:pt>
                <c:pt idx="1">
                  <c:v>136.9843292954064</c:v>
                </c:pt>
                <c:pt idx="2">
                  <c:v>137.5384520113889</c:v>
                </c:pt>
                <c:pt idx="3">
                  <c:v>138.5038117042908</c:v>
                </c:pt>
                <c:pt idx="4">
                  <c:v>140.1504014903222</c:v>
                </c:pt>
                <c:pt idx="5">
                  <c:v>142.6680740054898</c:v>
                </c:pt>
                <c:pt idx="6">
                  <c:v>146.8527649722855</c:v>
                </c:pt>
                <c:pt idx="7">
                  <c:v>153.3954760092809</c:v>
                </c:pt>
                <c:pt idx="8">
                  <c:v>162.9641715410205</c:v>
                </c:pt>
                <c:pt idx="9">
                  <c:v>176.1791262246045</c:v>
                </c:pt>
                <c:pt idx="10">
                  <c:v>192.8427510311881</c:v>
                </c:pt>
                <c:pt idx="11">
                  <c:v>214.7366787653586</c:v>
                </c:pt>
                <c:pt idx="12">
                  <c:v>240.7354362389607</c:v>
                </c:pt>
                <c:pt idx="13">
                  <c:v>268.5456098812945</c:v>
                </c:pt>
                <c:pt idx="14">
                  <c:v>300.0683332593212</c:v>
                </c:pt>
                <c:pt idx="15">
                  <c:v>331.6492677568759</c:v>
                </c:pt>
                <c:pt idx="16">
                  <c:v>360.2951930674456</c:v>
                </c:pt>
                <c:pt idx="17">
                  <c:v>383.026296884367</c:v>
                </c:pt>
                <c:pt idx="18">
                  <c:v>396.896456991227</c:v>
                </c:pt>
                <c:pt idx="19">
                  <c:v>402.6839543542716</c:v>
                </c:pt>
                <c:pt idx="20">
                  <c:v>398.4166045894816</c:v>
                </c:pt>
                <c:pt idx="21">
                  <c:v>384.5521951725988</c:v>
                </c:pt>
                <c:pt idx="22">
                  <c:v>361.5034832239214</c:v>
                </c:pt>
                <c:pt idx="23">
                  <c:v>333.0626980895385</c:v>
                </c:pt>
                <c:pt idx="24">
                  <c:v>304.0447925386887</c:v>
                </c:pt>
                <c:pt idx="25">
                  <c:v>275.124373030317</c:v>
                </c:pt>
                <c:pt idx="26">
                  <c:v>245.2777918458438</c:v>
                </c:pt>
                <c:pt idx="27">
                  <c:v>217.3608731467229</c:v>
                </c:pt>
                <c:pt idx="28">
                  <c:v>196.7425989265342</c:v>
                </c:pt>
                <c:pt idx="29">
                  <c:v>177.986394172617</c:v>
                </c:pt>
                <c:pt idx="30">
                  <c:v>164.602706492303</c:v>
                </c:pt>
                <c:pt idx="31">
                  <c:v>155.1287382041635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224680"/>
        <c:axId val="-1981221512"/>
      </c:scatterChart>
      <c:valAx>
        <c:axId val="-1981224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221512"/>
        <c:crosses val="autoZero"/>
        <c:crossBetween val="midCat"/>
      </c:valAx>
      <c:valAx>
        <c:axId val="-1981221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2246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'980032'!$B$4619:$B$4650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'980032'!$E$4619:$E$4650</c:f>
              <c:numCache>
                <c:formatCode>General</c:formatCode>
                <c:ptCount val="32"/>
                <c:pt idx="0">
                  <c:v>109.0</c:v>
                </c:pt>
                <c:pt idx="1">
                  <c:v>117.0</c:v>
                </c:pt>
                <c:pt idx="2">
                  <c:v>127.0</c:v>
                </c:pt>
                <c:pt idx="3">
                  <c:v>141.0</c:v>
                </c:pt>
                <c:pt idx="4">
                  <c:v>146.0</c:v>
                </c:pt>
                <c:pt idx="5">
                  <c:v>171.0</c:v>
                </c:pt>
                <c:pt idx="6">
                  <c:v>177.0</c:v>
                </c:pt>
                <c:pt idx="7">
                  <c:v>180.0</c:v>
                </c:pt>
                <c:pt idx="8">
                  <c:v>176.0</c:v>
                </c:pt>
                <c:pt idx="9">
                  <c:v>197.0</c:v>
                </c:pt>
                <c:pt idx="10">
                  <c:v>191.0</c:v>
                </c:pt>
                <c:pt idx="11">
                  <c:v>228.0</c:v>
                </c:pt>
                <c:pt idx="12">
                  <c:v>221.0</c:v>
                </c:pt>
                <c:pt idx="13">
                  <c:v>262.0</c:v>
                </c:pt>
                <c:pt idx="14">
                  <c:v>291.0</c:v>
                </c:pt>
                <c:pt idx="15">
                  <c:v>340.0</c:v>
                </c:pt>
                <c:pt idx="16">
                  <c:v>420.0</c:v>
                </c:pt>
                <c:pt idx="17">
                  <c:v>426.0</c:v>
                </c:pt>
                <c:pt idx="18">
                  <c:v>494.0</c:v>
                </c:pt>
                <c:pt idx="19">
                  <c:v>507.0</c:v>
                </c:pt>
                <c:pt idx="20">
                  <c:v>460.0</c:v>
                </c:pt>
                <c:pt idx="21">
                  <c:v>407.0</c:v>
                </c:pt>
                <c:pt idx="22">
                  <c:v>345.0</c:v>
                </c:pt>
                <c:pt idx="23">
                  <c:v>314.0</c:v>
                </c:pt>
                <c:pt idx="24">
                  <c:v>312.0</c:v>
                </c:pt>
                <c:pt idx="25">
                  <c:v>243.0</c:v>
                </c:pt>
                <c:pt idx="26">
                  <c:v>232.0</c:v>
                </c:pt>
                <c:pt idx="27">
                  <c:v>230.0</c:v>
                </c:pt>
                <c:pt idx="28">
                  <c:v>211.0</c:v>
                </c:pt>
                <c:pt idx="29">
                  <c:v>191.0</c:v>
                </c:pt>
                <c:pt idx="30">
                  <c:v>209.0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'980032'!$B$4619:$B$4650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'980032'!$F$4619:$F$4650</c:f>
              <c:numCache>
                <c:formatCode>0</c:formatCode>
                <c:ptCount val="32"/>
                <c:pt idx="0">
                  <c:v>147.7179056697465</c:v>
                </c:pt>
                <c:pt idx="1">
                  <c:v>147.8035046916895</c:v>
                </c:pt>
                <c:pt idx="2">
                  <c:v>148.0018084495228</c:v>
                </c:pt>
                <c:pt idx="3">
                  <c:v>148.4076058486732</c:v>
                </c:pt>
                <c:pt idx="4">
                  <c:v>149.2111998879599</c:v>
                </c:pt>
                <c:pt idx="5">
                  <c:v>150.6176976576381</c:v>
                </c:pt>
                <c:pt idx="6">
                  <c:v>153.2733857327058</c:v>
                </c:pt>
                <c:pt idx="7">
                  <c:v>157.9670248771494</c:v>
                </c:pt>
                <c:pt idx="8">
                  <c:v>165.654384577851</c:v>
                </c:pt>
                <c:pt idx="9">
                  <c:v>177.4102761256248</c:v>
                </c:pt>
                <c:pt idx="10">
                  <c:v>193.6101259347415</c:v>
                </c:pt>
                <c:pt idx="11">
                  <c:v>216.636387978729</c:v>
                </c:pt>
                <c:pt idx="12">
                  <c:v>245.9334407634955</c:v>
                </c:pt>
                <c:pt idx="13">
                  <c:v>279.0810590729653</c:v>
                </c:pt>
                <c:pt idx="14">
                  <c:v>318.3900952852742</c:v>
                </c:pt>
                <c:pt idx="15">
                  <c:v>359.1293342151257</c:v>
                </c:pt>
                <c:pt idx="16">
                  <c:v>396.7724532100055</c:v>
                </c:pt>
                <c:pt idx="17">
                  <c:v>426.5430929791699</c:v>
                </c:pt>
                <c:pt idx="18">
                  <c:v>443.9013898208885</c:v>
                </c:pt>
                <c:pt idx="19">
                  <c:v>449.3530369731129</c:v>
                </c:pt>
                <c:pt idx="20">
                  <c:v>440.3424708744212</c:v>
                </c:pt>
                <c:pt idx="21">
                  <c:v>418.1845021799493</c:v>
                </c:pt>
                <c:pt idx="22">
                  <c:v>384.2892091318695</c:v>
                </c:pt>
                <c:pt idx="23">
                  <c:v>345.0499405126614</c:v>
                </c:pt>
                <c:pt idx="24">
                  <c:v>307.3846281603741</c:v>
                </c:pt>
                <c:pt idx="25">
                  <c:v>272.1441215432196</c:v>
                </c:pt>
                <c:pt idx="26">
                  <c:v>238.3085894584324</c:v>
                </c:pt>
                <c:pt idx="27">
                  <c:v>209.2653309525503</c:v>
                </c:pt>
                <c:pt idx="28">
                  <c:v>189.7043513409771</c:v>
                </c:pt>
                <c:pt idx="29">
                  <c:v>173.6063667653098</c:v>
                </c:pt>
                <c:pt idx="30">
                  <c:v>163.3563044864697</c:v>
                </c:pt>
                <c:pt idx="31">
                  <c:v>156.9073744611252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632072"/>
        <c:axId val="-1981786408"/>
      </c:scatterChart>
      <c:valAx>
        <c:axId val="-1981632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786408"/>
        <c:crosses val="autoZero"/>
        <c:crossBetween val="midCat"/>
      </c:valAx>
      <c:valAx>
        <c:axId val="-1981786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6320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'980032'!$B$4669:$B$4700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'980032'!$E$4669:$E$4700</c:f>
              <c:numCache>
                <c:formatCode>General</c:formatCode>
                <c:ptCount val="32"/>
                <c:pt idx="0">
                  <c:v>151.0</c:v>
                </c:pt>
                <c:pt idx="1">
                  <c:v>148.0</c:v>
                </c:pt>
                <c:pt idx="2">
                  <c:v>135.0</c:v>
                </c:pt>
                <c:pt idx="3">
                  <c:v>158.0</c:v>
                </c:pt>
                <c:pt idx="4">
                  <c:v>165.0</c:v>
                </c:pt>
                <c:pt idx="5">
                  <c:v>138.0</c:v>
                </c:pt>
                <c:pt idx="6">
                  <c:v>149.0</c:v>
                </c:pt>
                <c:pt idx="7">
                  <c:v>196.0</c:v>
                </c:pt>
                <c:pt idx="8">
                  <c:v>158.0</c:v>
                </c:pt>
                <c:pt idx="9">
                  <c:v>171.0</c:v>
                </c:pt>
                <c:pt idx="10">
                  <c:v>202.0</c:v>
                </c:pt>
                <c:pt idx="11">
                  <c:v>233.0</c:v>
                </c:pt>
                <c:pt idx="12">
                  <c:v>250.0</c:v>
                </c:pt>
                <c:pt idx="13">
                  <c:v>277.0</c:v>
                </c:pt>
                <c:pt idx="14">
                  <c:v>276.0</c:v>
                </c:pt>
                <c:pt idx="15">
                  <c:v>342.0</c:v>
                </c:pt>
                <c:pt idx="16">
                  <c:v>371.0</c:v>
                </c:pt>
                <c:pt idx="17">
                  <c:v>431.0</c:v>
                </c:pt>
                <c:pt idx="18">
                  <c:v>470.0</c:v>
                </c:pt>
                <c:pt idx="19">
                  <c:v>415.0</c:v>
                </c:pt>
                <c:pt idx="20">
                  <c:v>421.0</c:v>
                </c:pt>
                <c:pt idx="21">
                  <c:v>359.0</c:v>
                </c:pt>
                <c:pt idx="22">
                  <c:v>373.0</c:v>
                </c:pt>
                <c:pt idx="23">
                  <c:v>289.0</c:v>
                </c:pt>
                <c:pt idx="24">
                  <c:v>280.0</c:v>
                </c:pt>
                <c:pt idx="25">
                  <c:v>251.0</c:v>
                </c:pt>
                <c:pt idx="26">
                  <c:v>206.0</c:v>
                </c:pt>
                <c:pt idx="27">
                  <c:v>224.0</c:v>
                </c:pt>
                <c:pt idx="28">
                  <c:v>212.0</c:v>
                </c:pt>
                <c:pt idx="29">
                  <c:v>192.0</c:v>
                </c:pt>
                <c:pt idx="30">
                  <c:v>203.0</c:v>
                </c:pt>
                <c:pt idx="31">
                  <c:v>209.0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'980032'!$B$4669:$B$4700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'980032'!$F$4669:$F$4700</c:f>
              <c:numCache>
                <c:formatCode>0</c:formatCode>
                <c:ptCount val="32"/>
                <c:pt idx="0">
                  <c:v>158.2161309450568</c:v>
                </c:pt>
                <c:pt idx="1">
                  <c:v>158.2767318382111</c:v>
                </c:pt>
                <c:pt idx="2">
                  <c:v>158.4221650138554</c:v>
                </c:pt>
                <c:pt idx="3">
                  <c:v>158.7296765021799</c:v>
                </c:pt>
                <c:pt idx="4">
                  <c:v>159.3570422500167</c:v>
                </c:pt>
                <c:pt idx="5">
                  <c:v>160.484372850893</c:v>
                </c:pt>
                <c:pt idx="6">
                  <c:v>162.6650129900562</c:v>
                </c:pt>
                <c:pt idx="7">
                  <c:v>166.6063400814151</c:v>
                </c:pt>
                <c:pt idx="8">
                  <c:v>173.1900407792163</c:v>
                </c:pt>
                <c:pt idx="9">
                  <c:v>183.426978821231</c:v>
                </c:pt>
                <c:pt idx="10">
                  <c:v>197.7215036723018</c:v>
                </c:pt>
                <c:pt idx="11">
                  <c:v>218.2480168170187</c:v>
                </c:pt>
                <c:pt idx="12">
                  <c:v>244.5485052017748</c:v>
                </c:pt>
                <c:pt idx="13">
                  <c:v>274.402825327009</c:v>
                </c:pt>
                <c:pt idx="14">
                  <c:v>309.7754018730673</c:v>
                </c:pt>
                <c:pt idx="15">
                  <c:v>346.200070396</c:v>
                </c:pt>
                <c:pt idx="16">
                  <c:v>379.3592103289843</c:v>
                </c:pt>
                <c:pt idx="17">
                  <c:v>404.7810523553337</c:v>
                </c:pt>
                <c:pt idx="18">
                  <c:v>418.5234263850444</c:v>
                </c:pt>
                <c:pt idx="19">
                  <c:v>420.919148039256</c:v>
                </c:pt>
                <c:pt idx="20">
                  <c:v>410.0560799612902</c:v>
                </c:pt>
                <c:pt idx="21">
                  <c:v>387.6465230678635</c:v>
                </c:pt>
                <c:pt idx="22">
                  <c:v>355.3330266324843</c:v>
                </c:pt>
                <c:pt idx="23">
                  <c:v>319.3463006112485</c:v>
                </c:pt>
                <c:pt idx="24">
                  <c:v>285.871663486095</c:v>
                </c:pt>
                <c:pt idx="25">
                  <c:v>255.4397887810699</c:v>
                </c:pt>
                <c:pt idx="26">
                  <c:v>227.0849238905687</c:v>
                </c:pt>
                <c:pt idx="27">
                  <c:v>203.5434512866939</c:v>
                </c:pt>
                <c:pt idx="28">
                  <c:v>188.2179799837178</c:v>
                </c:pt>
                <c:pt idx="29">
                  <c:v>176.0438972369188</c:v>
                </c:pt>
                <c:pt idx="30">
                  <c:v>168.589100379016</c:v>
                </c:pt>
                <c:pt idx="31">
                  <c:v>164.0798119119247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743784"/>
        <c:axId val="-1981740616"/>
      </c:scatterChart>
      <c:valAx>
        <c:axId val="-1981743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740616"/>
        <c:crosses val="autoZero"/>
        <c:crossBetween val="midCat"/>
      </c:valAx>
      <c:valAx>
        <c:axId val="-1981740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7437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'980032'!$B$4719:$B$4750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'980032'!$E$4719:$E$4750</c:f>
              <c:numCache>
                <c:formatCode>General</c:formatCode>
                <c:ptCount val="32"/>
                <c:pt idx="0">
                  <c:v>137.0</c:v>
                </c:pt>
                <c:pt idx="1">
                  <c:v>119.0</c:v>
                </c:pt>
                <c:pt idx="2">
                  <c:v>131.0</c:v>
                </c:pt>
                <c:pt idx="3">
                  <c:v>141.0</c:v>
                </c:pt>
                <c:pt idx="4">
                  <c:v>142.0</c:v>
                </c:pt>
                <c:pt idx="5">
                  <c:v>157.0</c:v>
                </c:pt>
                <c:pt idx="6">
                  <c:v>162.0</c:v>
                </c:pt>
                <c:pt idx="7">
                  <c:v>162.0</c:v>
                </c:pt>
                <c:pt idx="8">
                  <c:v>173.0</c:v>
                </c:pt>
                <c:pt idx="9">
                  <c:v>160.0</c:v>
                </c:pt>
                <c:pt idx="10">
                  <c:v>200.0</c:v>
                </c:pt>
                <c:pt idx="11">
                  <c:v>188.0</c:v>
                </c:pt>
                <c:pt idx="12">
                  <c:v>227.0</c:v>
                </c:pt>
                <c:pt idx="13">
                  <c:v>266.0</c:v>
                </c:pt>
                <c:pt idx="14">
                  <c:v>324.0</c:v>
                </c:pt>
                <c:pt idx="15">
                  <c:v>315.0</c:v>
                </c:pt>
                <c:pt idx="16">
                  <c:v>340.0</c:v>
                </c:pt>
                <c:pt idx="17">
                  <c:v>427.0</c:v>
                </c:pt>
                <c:pt idx="18">
                  <c:v>435.0</c:v>
                </c:pt>
                <c:pt idx="19">
                  <c:v>442.0</c:v>
                </c:pt>
                <c:pt idx="20">
                  <c:v>433.0</c:v>
                </c:pt>
                <c:pt idx="21">
                  <c:v>358.0</c:v>
                </c:pt>
                <c:pt idx="22">
                  <c:v>371.0</c:v>
                </c:pt>
                <c:pt idx="23">
                  <c:v>312.0</c:v>
                </c:pt>
                <c:pt idx="24">
                  <c:v>262.0</c:v>
                </c:pt>
                <c:pt idx="25">
                  <c:v>245.0</c:v>
                </c:pt>
                <c:pt idx="26">
                  <c:v>234.0</c:v>
                </c:pt>
                <c:pt idx="27">
                  <c:v>210.0</c:v>
                </c:pt>
                <c:pt idx="28">
                  <c:v>218.0</c:v>
                </c:pt>
                <c:pt idx="29">
                  <c:v>190.0</c:v>
                </c:pt>
                <c:pt idx="30">
                  <c:v>174.0</c:v>
                </c:pt>
                <c:pt idx="31">
                  <c:v>187.0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'980032'!$B$4719:$B$4750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'980032'!$F$4719:$F$4750</c:f>
              <c:numCache>
                <c:formatCode>0</c:formatCode>
                <c:ptCount val="32"/>
                <c:pt idx="0">
                  <c:v>145.2873006215187</c:v>
                </c:pt>
                <c:pt idx="1">
                  <c:v>145.3796831679037</c:v>
                </c:pt>
                <c:pt idx="2">
                  <c:v>145.5885048343766</c:v>
                </c:pt>
                <c:pt idx="3">
                  <c:v>146.0060517243826</c:v>
                </c:pt>
                <c:pt idx="4">
                  <c:v>146.815417834607</c:v>
                </c:pt>
                <c:pt idx="5">
                  <c:v>148.2049882890122</c:v>
                </c:pt>
                <c:pt idx="6">
                  <c:v>150.7816474809755</c:v>
                </c:pt>
                <c:pt idx="7">
                  <c:v>155.2575711351399</c:v>
                </c:pt>
                <c:pt idx="8">
                  <c:v>162.4732101845925</c:v>
                </c:pt>
                <c:pt idx="9">
                  <c:v>173.3532164734387</c:v>
                </c:pt>
                <c:pt idx="10">
                  <c:v>188.1655887702519</c:v>
                </c:pt>
                <c:pt idx="11">
                  <c:v>208.9990619518248</c:v>
                </c:pt>
                <c:pt idx="12">
                  <c:v>235.269033139721</c:v>
                </c:pt>
                <c:pt idx="13">
                  <c:v>264.7847549649526</c:v>
                </c:pt>
                <c:pt idx="14">
                  <c:v>299.6062074787424</c:v>
                </c:pt>
                <c:pt idx="15">
                  <c:v>335.5814080037382</c:v>
                </c:pt>
                <c:pt idx="16">
                  <c:v>368.8133169626416</c:v>
                </c:pt>
                <c:pt idx="17">
                  <c:v>395.2073820486464</c:v>
                </c:pt>
                <c:pt idx="18">
                  <c:v>410.8192061489166</c:v>
                </c:pt>
                <c:pt idx="19">
                  <c:v>416.164018050628</c:v>
                </c:pt>
                <c:pt idx="20">
                  <c:v>408.9368897066853</c:v>
                </c:pt>
                <c:pt idx="21">
                  <c:v>390.1489733506258</c:v>
                </c:pt>
                <c:pt idx="22">
                  <c:v>360.8980199176125</c:v>
                </c:pt>
                <c:pt idx="23">
                  <c:v>326.6048994059367</c:v>
                </c:pt>
                <c:pt idx="24">
                  <c:v>293.3120171347126</c:v>
                </c:pt>
                <c:pt idx="25">
                  <c:v>261.8104374857865</c:v>
                </c:pt>
                <c:pt idx="26">
                  <c:v>231.1854819677167</c:v>
                </c:pt>
                <c:pt idx="27">
                  <c:v>204.5139541985801</c:v>
                </c:pt>
                <c:pt idx="28">
                  <c:v>186.2725558928963</c:v>
                </c:pt>
                <c:pt idx="29">
                  <c:v>171.0115409519282</c:v>
                </c:pt>
                <c:pt idx="30">
                  <c:v>161.1123549568355</c:v>
                </c:pt>
                <c:pt idx="31">
                  <c:v>154.7643116818582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698024"/>
        <c:axId val="-1981694856"/>
      </c:scatterChart>
      <c:valAx>
        <c:axId val="-1981698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694856"/>
        <c:crosses val="autoZero"/>
        <c:crossBetween val="midCat"/>
      </c:valAx>
      <c:valAx>
        <c:axId val="-1981694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6980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'980032'!$B$4769:$B$4800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'980032'!$E$4769:$E$4800</c:f>
              <c:numCache>
                <c:formatCode>General</c:formatCode>
                <c:ptCount val="32"/>
                <c:pt idx="0">
                  <c:v>95.0</c:v>
                </c:pt>
                <c:pt idx="1">
                  <c:v>110.0</c:v>
                </c:pt>
                <c:pt idx="2">
                  <c:v>129.0</c:v>
                </c:pt>
                <c:pt idx="3">
                  <c:v>155.0</c:v>
                </c:pt>
                <c:pt idx="4">
                  <c:v>142.0</c:v>
                </c:pt>
                <c:pt idx="5">
                  <c:v>176.0</c:v>
                </c:pt>
                <c:pt idx="6">
                  <c:v>137.0</c:v>
                </c:pt>
                <c:pt idx="7">
                  <c:v>163.0</c:v>
                </c:pt>
                <c:pt idx="8">
                  <c:v>157.0</c:v>
                </c:pt>
                <c:pt idx="9">
                  <c:v>158.0</c:v>
                </c:pt>
                <c:pt idx="10">
                  <c:v>192.0</c:v>
                </c:pt>
                <c:pt idx="11">
                  <c:v>222.0</c:v>
                </c:pt>
                <c:pt idx="12">
                  <c:v>206.0</c:v>
                </c:pt>
                <c:pt idx="13">
                  <c:v>234.0</c:v>
                </c:pt>
                <c:pt idx="14">
                  <c:v>302.0</c:v>
                </c:pt>
                <c:pt idx="15">
                  <c:v>346.0</c:v>
                </c:pt>
                <c:pt idx="16">
                  <c:v>364.0</c:v>
                </c:pt>
                <c:pt idx="17">
                  <c:v>407.0</c:v>
                </c:pt>
                <c:pt idx="18">
                  <c:v>444.0</c:v>
                </c:pt>
                <c:pt idx="19">
                  <c:v>375.0</c:v>
                </c:pt>
                <c:pt idx="20">
                  <c:v>365.0</c:v>
                </c:pt>
                <c:pt idx="21">
                  <c:v>386.0</c:v>
                </c:pt>
                <c:pt idx="22">
                  <c:v>304.0</c:v>
                </c:pt>
                <c:pt idx="23">
                  <c:v>275.0</c:v>
                </c:pt>
                <c:pt idx="24">
                  <c:v>258.0</c:v>
                </c:pt>
                <c:pt idx="25">
                  <c:v>229.0</c:v>
                </c:pt>
                <c:pt idx="26">
                  <c:v>228.0</c:v>
                </c:pt>
                <c:pt idx="27">
                  <c:v>213.0</c:v>
                </c:pt>
                <c:pt idx="28">
                  <c:v>213.0</c:v>
                </c:pt>
                <c:pt idx="29">
                  <c:v>206.0</c:v>
                </c:pt>
                <c:pt idx="30">
                  <c:v>162.0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'980032'!$B$4769:$B$4800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'980032'!$F$4769:$F$4800</c:f>
              <c:numCache>
                <c:formatCode>0</c:formatCode>
                <c:ptCount val="32"/>
                <c:pt idx="0">
                  <c:v>133.3279059556645</c:v>
                </c:pt>
                <c:pt idx="1">
                  <c:v>133.6156676362496</c:v>
                </c:pt>
                <c:pt idx="2">
                  <c:v>134.1804479503318</c:v>
                </c:pt>
                <c:pt idx="3">
                  <c:v>135.1676651496676</c:v>
                </c:pt>
                <c:pt idx="4">
                  <c:v>136.8551588989907</c:v>
                </c:pt>
                <c:pt idx="5">
                  <c:v>139.4378659895927</c:v>
                </c:pt>
                <c:pt idx="6">
                  <c:v>143.729802663432</c:v>
                </c:pt>
                <c:pt idx="7">
                  <c:v>150.4301002769577</c:v>
                </c:pt>
                <c:pt idx="8">
                  <c:v>160.2004400866865</c:v>
                </c:pt>
                <c:pt idx="9">
                  <c:v>173.6337942935914</c:v>
                </c:pt>
                <c:pt idx="10">
                  <c:v>190.4723702020908</c:v>
                </c:pt>
                <c:pt idx="11">
                  <c:v>212.4244216273844</c:v>
                </c:pt>
                <c:pt idx="12">
                  <c:v>238.2303134217238</c:v>
                </c:pt>
                <c:pt idx="13">
                  <c:v>265.4941535208039</c:v>
                </c:pt>
                <c:pt idx="14">
                  <c:v>295.9070220675733</c:v>
                </c:pt>
                <c:pt idx="15">
                  <c:v>325.7118291165206</c:v>
                </c:pt>
                <c:pt idx="16">
                  <c:v>351.899161214837</c:v>
                </c:pt>
                <c:pt idx="17">
                  <c:v>371.6141200211901</c:v>
                </c:pt>
                <c:pt idx="18">
                  <c:v>382.3829440543498</c:v>
                </c:pt>
                <c:pt idx="19">
                  <c:v>384.8181458065841</c:v>
                </c:pt>
                <c:pt idx="20">
                  <c:v>377.4558208048964</c:v>
                </c:pt>
                <c:pt idx="21">
                  <c:v>361.2018127476863</c:v>
                </c:pt>
                <c:pt idx="22">
                  <c:v>336.6848979328035</c:v>
                </c:pt>
                <c:pt idx="23">
                  <c:v>307.9772280459925</c:v>
                </c:pt>
                <c:pt idx="24">
                  <c:v>279.7203101636716</c:v>
                </c:pt>
                <c:pt idx="25">
                  <c:v>252.356666038552</c:v>
                </c:pt>
                <c:pt idx="26">
                  <c:v>224.8688679480476</c:v>
                </c:pt>
                <c:pt idx="27">
                  <c:v>199.8534046973086</c:v>
                </c:pt>
                <c:pt idx="28">
                  <c:v>181.851446318607</c:v>
                </c:pt>
                <c:pt idx="29">
                  <c:v>165.888593124976</c:v>
                </c:pt>
                <c:pt idx="30">
                  <c:v>154.799551730091</c:v>
                </c:pt>
                <c:pt idx="31">
                  <c:v>147.151088695175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81652264"/>
        <c:axId val="-1981649096"/>
      </c:scatterChart>
      <c:valAx>
        <c:axId val="-1981652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981649096"/>
        <c:crosses val="autoZero"/>
        <c:crossBetween val="midCat"/>
      </c:valAx>
      <c:valAx>
        <c:axId val="-1981649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198165226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'980032'!$B$4819:$B$4850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'980032'!$E$4819:$E$4850</c:f>
              <c:numCache>
                <c:formatCode>General</c:formatCode>
                <c:ptCount val="32"/>
                <c:pt idx="0">
                  <c:v>136.0</c:v>
                </c:pt>
                <c:pt idx="1">
                  <c:v>119.0</c:v>
                </c:pt>
                <c:pt idx="2">
                  <c:v>150.0</c:v>
                </c:pt>
                <c:pt idx="3">
                  <c:v>133.0</c:v>
                </c:pt>
                <c:pt idx="4">
                  <c:v>128.0</c:v>
                </c:pt>
                <c:pt idx="5">
                  <c:v>160.0</c:v>
                </c:pt>
                <c:pt idx="6">
                  <c:v>167.0</c:v>
                </c:pt>
                <c:pt idx="7">
                  <c:v>150.0</c:v>
                </c:pt>
                <c:pt idx="8">
                  <c:v>174.0</c:v>
                </c:pt>
                <c:pt idx="9">
                  <c:v>172.0</c:v>
                </c:pt>
                <c:pt idx="10">
                  <c:v>209.0</c:v>
                </c:pt>
                <c:pt idx="11">
                  <c:v>209.0</c:v>
                </c:pt>
                <c:pt idx="12">
                  <c:v>241.0</c:v>
                </c:pt>
                <c:pt idx="13">
                  <c:v>237.0</c:v>
                </c:pt>
                <c:pt idx="14">
                  <c:v>300.0</c:v>
                </c:pt>
                <c:pt idx="15">
                  <c:v>342.0</c:v>
                </c:pt>
                <c:pt idx="16">
                  <c:v>373.0</c:v>
                </c:pt>
                <c:pt idx="17">
                  <c:v>389.0</c:v>
                </c:pt>
                <c:pt idx="18">
                  <c:v>415.0</c:v>
                </c:pt>
                <c:pt idx="19">
                  <c:v>445.0</c:v>
                </c:pt>
                <c:pt idx="20">
                  <c:v>395.0</c:v>
                </c:pt>
                <c:pt idx="21">
                  <c:v>363.0</c:v>
                </c:pt>
                <c:pt idx="22">
                  <c:v>278.0</c:v>
                </c:pt>
                <c:pt idx="23">
                  <c:v>285.0</c:v>
                </c:pt>
                <c:pt idx="24">
                  <c:v>237.0</c:v>
                </c:pt>
                <c:pt idx="25">
                  <c:v>220.0</c:v>
                </c:pt>
                <c:pt idx="26">
                  <c:v>208.0</c:v>
                </c:pt>
                <c:pt idx="27">
                  <c:v>217.0</c:v>
                </c:pt>
                <c:pt idx="28">
                  <c:v>203.0</c:v>
                </c:pt>
                <c:pt idx="29">
                  <c:v>178.0</c:v>
                </c:pt>
                <c:pt idx="30">
                  <c:v>195.0</c:v>
                </c:pt>
                <c:pt idx="31">
                  <c:v>178.0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'980032'!$B$4819:$B$4850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'980032'!$F$4819:$F$4850</c:f>
              <c:numCache>
                <c:formatCode>0</c:formatCode>
                <c:ptCount val="32"/>
                <c:pt idx="0">
                  <c:v>148.9643154438246</c:v>
                </c:pt>
                <c:pt idx="1">
                  <c:v>149.0317525314004</c:v>
                </c:pt>
                <c:pt idx="2">
                  <c:v>149.1932391232171</c:v>
                </c:pt>
                <c:pt idx="3">
                  <c:v>149.5336094999403</c:v>
                </c:pt>
                <c:pt idx="4">
                  <c:v>150.2251216463112</c:v>
                </c:pt>
                <c:pt idx="5">
                  <c:v>151.4614887952315</c:v>
                </c:pt>
                <c:pt idx="6">
                  <c:v>153.8383470859975</c:v>
                </c:pt>
                <c:pt idx="7">
                  <c:v>158.101832701188</c:v>
                </c:pt>
                <c:pt idx="8">
                  <c:v>165.1600665753374</c:v>
                </c:pt>
                <c:pt idx="9">
                  <c:v>176.0218920538438</c:v>
                </c:pt>
                <c:pt idx="10">
                  <c:v>191.0144426873927</c:v>
                </c:pt>
                <c:pt idx="11">
                  <c:v>212.256699675712</c:v>
                </c:pt>
                <c:pt idx="12">
                  <c:v>239.048058408398</c:v>
                </c:pt>
                <c:pt idx="13">
                  <c:v>268.917084439319</c:v>
                </c:pt>
                <c:pt idx="14">
                  <c:v>303.5376737254771</c:v>
                </c:pt>
                <c:pt idx="15">
                  <c:v>338.1657657416438</c:v>
                </c:pt>
                <c:pt idx="16">
                  <c:v>368.409689111411</c:v>
                </c:pt>
                <c:pt idx="17">
                  <c:v>390.0046622695908</c:v>
                </c:pt>
                <c:pt idx="18">
                  <c:v>399.7532185611446</c:v>
                </c:pt>
                <c:pt idx="19">
                  <c:v>397.9429838438726</c:v>
                </c:pt>
                <c:pt idx="20">
                  <c:v>383.4835706883884</c:v>
                </c:pt>
                <c:pt idx="21">
                  <c:v>358.7313571872432</c:v>
                </c:pt>
                <c:pt idx="22">
                  <c:v>325.599553513014</c:v>
                </c:pt>
                <c:pt idx="23">
                  <c:v>290.4158899441017</c:v>
                </c:pt>
                <c:pt idx="24">
                  <c:v>258.8344624246986</c:v>
                </c:pt>
                <c:pt idx="25">
                  <c:v>230.9697400914902</c:v>
                </c:pt>
                <c:pt idx="26">
                  <c:v>205.7430688018495</c:v>
                </c:pt>
                <c:pt idx="27">
                  <c:v>185.4101150600949</c:v>
                </c:pt>
                <c:pt idx="28">
                  <c:v>172.5430840072985</c:v>
                </c:pt>
                <c:pt idx="29">
                  <c:v>162.6017575831744</c:v>
                </c:pt>
                <c:pt idx="30">
                  <c:v>156.6893250284994</c:v>
                </c:pt>
                <c:pt idx="31">
                  <c:v>153.2122262525066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300920"/>
        <c:axId val="-2031297752"/>
      </c:scatterChart>
      <c:valAx>
        <c:axId val="-203130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297752"/>
        <c:crosses val="autoZero"/>
        <c:crossBetween val="midCat"/>
      </c:valAx>
      <c:valAx>
        <c:axId val="-2031297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3009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'980032'!$B$4869:$B$4900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'980032'!$E$4869:$E$4900</c:f>
              <c:numCache>
                <c:formatCode>General</c:formatCode>
                <c:ptCount val="32"/>
                <c:pt idx="0">
                  <c:v>129.0</c:v>
                </c:pt>
                <c:pt idx="1">
                  <c:v>131.0</c:v>
                </c:pt>
                <c:pt idx="2">
                  <c:v>111.0</c:v>
                </c:pt>
                <c:pt idx="3">
                  <c:v>137.0</c:v>
                </c:pt>
                <c:pt idx="4">
                  <c:v>157.0</c:v>
                </c:pt>
                <c:pt idx="5">
                  <c:v>162.0</c:v>
                </c:pt>
                <c:pt idx="6">
                  <c:v>165.0</c:v>
                </c:pt>
                <c:pt idx="7">
                  <c:v>172.0</c:v>
                </c:pt>
                <c:pt idx="8">
                  <c:v>164.0</c:v>
                </c:pt>
                <c:pt idx="9">
                  <c:v>191.0</c:v>
                </c:pt>
                <c:pt idx="10">
                  <c:v>184.0</c:v>
                </c:pt>
                <c:pt idx="11">
                  <c:v>178.0</c:v>
                </c:pt>
                <c:pt idx="12">
                  <c:v>254.0</c:v>
                </c:pt>
                <c:pt idx="13">
                  <c:v>259.0</c:v>
                </c:pt>
                <c:pt idx="14">
                  <c:v>310.0</c:v>
                </c:pt>
                <c:pt idx="15">
                  <c:v>331.0</c:v>
                </c:pt>
                <c:pt idx="16">
                  <c:v>398.0</c:v>
                </c:pt>
                <c:pt idx="17">
                  <c:v>405.0</c:v>
                </c:pt>
                <c:pt idx="18">
                  <c:v>461.0</c:v>
                </c:pt>
                <c:pt idx="19">
                  <c:v>431.0</c:v>
                </c:pt>
                <c:pt idx="20">
                  <c:v>418.0</c:v>
                </c:pt>
                <c:pt idx="21">
                  <c:v>348.0</c:v>
                </c:pt>
                <c:pt idx="22">
                  <c:v>313.0</c:v>
                </c:pt>
                <c:pt idx="23">
                  <c:v>283.0</c:v>
                </c:pt>
                <c:pt idx="24">
                  <c:v>220.0</c:v>
                </c:pt>
                <c:pt idx="25">
                  <c:v>223.0</c:v>
                </c:pt>
                <c:pt idx="26">
                  <c:v>241.0</c:v>
                </c:pt>
                <c:pt idx="27">
                  <c:v>184.0</c:v>
                </c:pt>
                <c:pt idx="28">
                  <c:v>194.0</c:v>
                </c:pt>
                <c:pt idx="29">
                  <c:v>193.0</c:v>
                </c:pt>
                <c:pt idx="30">
                  <c:v>223.0</c:v>
                </c:pt>
                <c:pt idx="31">
                  <c:v>205.0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'980032'!$B$4869:$B$4900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'980032'!$F$4869:$F$4900</c:f>
              <c:numCache>
                <c:formatCode>0</c:formatCode>
                <c:ptCount val="32"/>
                <c:pt idx="0">
                  <c:v>154.6759110815713</c:v>
                </c:pt>
                <c:pt idx="1">
                  <c:v>154.6959356064835</c:v>
                </c:pt>
                <c:pt idx="2">
                  <c:v>154.7521863432651</c:v>
                </c:pt>
                <c:pt idx="3">
                  <c:v>154.8900140662635</c:v>
                </c:pt>
                <c:pt idx="4">
                  <c:v>155.2120657633961</c:v>
                </c:pt>
                <c:pt idx="5">
                  <c:v>155.8655410970415</c:v>
                </c:pt>
                <c:pt idx="6">
                  <c:v>157.2817755666679</c:v>
                </c:pt>
                <c:pt idx="7">
                  <c:v>160.1324949963164</c:v>
                </c:pt>
                <c:pt idx="8">
                  <c:v>165.3827705696025</c:v>
                </c:pt>
                <c:pt idx="9">
                  <c:v>174.2784238024242</c:v>
                </c:pt>
                <c:pt idx="10">
                  <c:v>187.6345794712027</c:v>
                </c:pt>
                <c:pt idx="11">
                  <c:v>208.0341336600924</c:v>
                </c:pt>
                <c:pt idx="12">
                  <c:v>235.5325561159451</c:v>
                </c:pt>
                <c:pt idx="13">
                  <c:v>267.9254680570397</c:v>
                </c:pt>
                <c:pt idx="14">
                  <c:v>307.2339100538113</c:v>
                </c:pt>
                <c:pt idx="15">
                  <c:v>348.0376321988832</c:v>
                </c:pt>
                <c:pt idx="16">
                  <c:v>384.6082870869723</c:v>
                </c:pt>
                <c:pt idx="17">
                  <c:v>411.0259853012749</c:v>
                </c:pt>
                <c:pt idx="18">
                  <c:v>422.7497026558051</c:v>
                </c:pt>
                <c:pt idx="19">
                  <c:v>419.8201184946882</c:v>
                </c:pt>
                <c:pt idx="20">
                  <c:v>401.0717782578786</c:v>
                </c:pt>
                <c:pt idx="21">
                  <c:v>370.046642032571</c:v>
                </c:pt>
                <c:pt idx="22">
                  <c:v>329.9154684047541</c:v>
                </c:pt>
                <c:pt idx="23">
                  <c:v>289.0360677077382</c:v>
                </c:pt>
                <c:pt idx="24">
                  <c:v>254.0543005015581</c:v>
                </c:pt>
                <c:pt idx="25">
                  <c:v>224.7955059018014</c:v>
                </c:pt>
                <c:pt idx="26">
                  <c:v>199.9333094969855</c:v>
                </c:pt>
                <c:pt idx="27">
                  <c:v>181.3809064773143</c:v>
                </c:pt>
                <c:pt idx="28">
                  <c:v>170.5890570623336</c:v>
                </c:pt>
                <c:pt idx="29">
                  <c:v>162.9813927264337</c:v>
                </c:pt>
                <c:pt idx="30">
                  <c:v>158.9090193401889</c:v>
                </c:pt>
                <c:pt idx="31">
                  <c:v>156.7619701379838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255928"/>
        <c:axId val="-2031252760"/>
      </c:scatterChart>
      <c:valAx>
        <c:axId val="-2031255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252760"/>
        <c:crosses val="autoZero"/>
        <c:crossBetween val="midCat"/>
      </c:valAx>
      <c:valAx>
        <c:axId val="-2031252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25592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'980032'!$B$4919:$B$4950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'980032'!$E$4919:$E$4950</c:f>
              <c:numCache>
                <c:formatCode>General</c:formatCode>
                <c:ptCount val="32"/>
                <c:pt idx="0">
                  <c:v>109.0</c:v>
                </c:pt>
                <c:pt idx="1">
                  <c:v>124.0</c:v>
                </c:pt>
                <c:pt idx="2">
                  <c:v>117.0</c:v>
                </c:pt>
                <c:pt idx="3">
                  <c:v>147.0</c:v>
                </c:pt>
                <c:pt idx="4">
                  <c:v>190.0</c:v>
                </c:pt>
                <c:pt idx="5">
                  <c:v>158.0</c:v>
                </c:pt>
                <c:pt idx="6">
                  <c:v>180.0</c:v>
                </c:pt>
                <c:pt idx="7">
                  <c:v>169.0</c:v>
                </c:pt>
                <c:pt idx="8">
                  <c:v>177.0</c:v>
                </c:pt>
                <c:pt idx="9">
                  <c:v>186.0</c:v>
                </c:pt>
                <c:pt idx="10">
                  <c:v>212.0</c:v>
                </c:pt>
                <c:pt idx="11">
                  <c:v>230.0</c:v>
                </c:pt>
                <c:pt idx="12">
                  <c:v>252.0</c:v>
                </c:pt>
                <c:pt idx="13">
                  <c:v>294.0</c:v>
                </c:pt>
                <c:pt idx="14">
                  <c:v>374.0</c:v>
                </c:pt>
                <c:pt idx="15">
                  <c:v>398.0</c:v>
                </c:pt>
                <c:pt idx="16">
                  <c:v>463.0</c:v>
                </c:pt>
                <c:pt idx="17">
                  <c:v>413.0</c:v>
                </c:pt>
                <c:pt idx="18">
                  <c:v>477.0</c:v>
                </c:pt>
                <c:pt idx="19">
                  <c:v>435.0</c:v>
                </c:pt>
                <c:pt idx="20">
                  <c:v>426.0</c:v>
                </c:pt>
                <c:pt idx="21">
                  <c:v>357.0</c:v>
                </c:pt>
                <c:pt idx="22">
                  <c:v>302.0</c:v>
                </c:pt>
                <c:pt idx="23">
                  <c:v>272.0</c:v>
                </c:pt>
                <c:pt idx="24">
                  <c:v>235.0</c:v>
                </c:pt>
                <c:pt idx="25">
                  <c:v>220.0</c:v>
                </c:pt>
                <c:pt idx="26">
                  <c:v>227.0</c:v>
                </c:pt>
                <c:pt idx="27">
                  <c:v>206.0</c:v>
                </c:pt>
                <c:pt idx="28">
                  <c:v>181.0</c:v>
                </c:pt>
                <c:pt idx="29">
                  <c:v>192.0</c:v>
                </c:pt>
                <c:pt idx="30">
                  <c:v>189.0</c:v>
                </c:pt>
                <c:pt idx="31">
                  <c:v>159.0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'980032'!$B$4919:$B$4950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'980032'!$F$4919:$F$4950</c:f>
              <c:numCache>
                <c:formatCode>0</c:formatCode>
                <c:ptCount val="32"/>
                <c:pt idx="0">
                  <c:v>148.3232395203593</c:v>
                </c:pt>
                <c:pt idx="1">
                  <c:v>148.449654221778</c:v>
                </c:pt>
                <c:pt idx="2">
                  <c:v>148.7441462766879</c:v>
                </c:pt>
                <c:pt idx="3">
                  <c:v>149.3475698930339</c:v>
                </c:pt>
                <c:pt idx="4">
                  <c:v>150.5388968277118</c:v>
                </c:pt>
                <c:pt idx="5">
                  <c:v>152.6091954541777</c:v>
                </c:pt>
                <c:pt idx="6">
                  <c:v>156.4727720858068</c:v>
                </c:pt>
                <c:pt idx="7">
                  <c:v>163.1853719937959</c:v>
                </c:pt>
                <c:pt idx="8">
                  <c:v>173.9324708012861</c:v>
                </c:pt>
                <c:pt idx="9">
                  <c:v>189.9059029304262</c:v>
                </c:pt>
                <c:pt idx="10">
                  <c:v>211.1831484367086</c:v>
                </c:pt>
                <c:pt idx="11">
                  <c:v>240.2024003237539</c:v>
                </c:pt>
                <c:pt idx="12">
                  <c:v>275.2960120210448</c:v>
                </c:pt>
                <c:pt idx="13">
                  <c:v>312.6823700474597</c:v>
                </c:pt>
                <c:pt idx="14">
                  <c:v>353.7612186836681</c:v>
                </c:pt>
                <c:pt idx="15">
                  <c:v>392.0771601673943</c:v>
                </c:pt>
                <c:pt idx="16">
                  <c:v>422.2715040246797</c:v>
                </c:pt>
                <c:pt idx="17">
                  <c:v>439.8653831735496</c:v>
                </c:pt>
                <c:pt idx="18">
                  <c:v>442.8466639084729</c:v>
                </c:pt>
                <c:pt idx="19">
                  <c:v>431.577043864724</c:v>
                </c:pt>
                <c:pt idx="20">
                  <c:v>406.5418604352333</c:v>
                </c:pt>
                <c:pt idx="21">
                  <c:v>371.8358401691635</c:v>
                </c:pt>
                <c:pt idx="22">
                  <c:v>330.1244460869428</c:v>
                </c:pt>
                <c:pt idx="23">
                  <c:v>289.0195535319179</c:v>
                </c:pt>
                <c:pt idx="24">
                  <c:v>254.1749595300994</c:v>
                </c:pt>
                <c:pt idx="25">
                  <c:v>224.8648412990802</c:v>
                </c:pt>
                <c:pt idx="26">
                  <c:v>199.5015838631516</c:v>
                </c:pt>
                <c:pt idx="27">
                  <c:v>179.9677753073883</c:v>
                </c:pt>
                <c:pt idx="28">
                  <c:v>168.1205260594708</c:v>
                </c:pt>
                <c:pt idx="29">
                  <c:v>159.3303808333763</c:v>
                </c:pt>
                <c:pt idx="30">
                  <c:v>154.315432921133</c:v>
                </c:pt>
                <c:pt idx="31">
                  <c:v>151.4791549155902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210056"/>
        <c:axId val="-2031206888"/>
      </c:scatterChart>
      <c:valAx>
        <c:axId val="-2031210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206888"/>
        <c:crosses val="autoZero"/>
        <c:crossBetween val="midCat"/>
      </c:valAx>
      <c:valAx>
        <c:axId val="-2031206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2100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'980032'!$B$4969:$B$5000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'980032'!$E$4969:$E$5000</c:f>
              <c:numCache>
                <c:formatCode>General</c:formatCode>
                <c:ptCount val="32"/>
                <c:pt idx="0">
                  <c:v>144.0</c:v>
                </c:pt>
                <c:pt idx="1">
                  <c:v>110.0</c:v>
                </c:pt>
                <c:pt idx="2">
                  <c:v>111.0</c:v>
                </c:pt>
                <c:pt idx="3">
                  <c:v>119.0</c:v>
                </c:pt>
                <c:pt idx="4">
                  <c:v>170.0</c:v>
                </c:pt>
                <c:pt idx="5">
                  <c:v>156.0</c:v>
                </c:pt>
                <c:pt idx="6">
                  <c:v>157.0</c:v>
                </c:pt>
                <c:pt idx="7">
                  <c:v>186.0</c:v>
                </c:pt>
                <c:pt idx="8">
                  <c:v>162.0</c:v>
                </c:pt>
                <c:pt idx="9">
                  <c:v>198.0</c:v>
                </c:pt>
                <c:pt idx="10">
                  <c:v>195.0</c:v>
                </c:pt>
                <c:pt idx="11">
                  <c:v>231.0</c:v>
                </c:pt>
                <c:pt idx="12">
                  <c:v>220.0</c:v>
                </c:pt>
                <c:pt idx="13">
                  <c:v>285.0</c:v>
                </c:pt>
                <c:pt idx="14">
                  <c:v>300.0</c:v>
                </c:pt>
                <c:pt idx="15">
                  <c:v>358.0</c:v>
                </c:pt>
                <c:pt idx="16">
                  <c:v>421.0</c:v>
                </c:pt>
                <c:pt idx="17">
                  <c:v>379.0</c:v>
                </c:pt>
                <c:pt idx="18">
                  <c:v>411.0</c:v>
                </c:pt>
                <c:pt idx="19">
                  <c:v>365.0</c:v>
                </c:pt>
                <c:pt idx="20">
                  <c:v>350.0</c:v>
                </c:pt>
                <c:pt idx="21">
                  <c:v>333.0</c:v>
                </c:pt>
                <c:pt idx="22">
                  <c:v>284.0</c:v>
                </c:pt>
                <c:pt idx="23">
                  <c:v>243.0</c:v>
                </c:pt>
                <c:pt idx="24">
                  <c:v>207.0</c:v>
                </c:pt>
                <c:pt idx="25">
                  <c:v>242.0</c:v>
                </c:pt>
                <c:pt idx="26">
                  <c:v>190.0</c:v>
                </c:pt>
                <c:pt idx="27">
                  <c:v>210.0</c:v>
                </c:pt>
                <c:pt idx="28">
                  <c:v>225.0</c:v>
                </c:pt>
                <c:pt idx="29">
                  <c:v>188.0</c:v>
                </c:pt>
                <c:pt idx="30">
                  <c:v>203.0</c:v>
                </c:pt>
                <c:pt idx="31">
                  <c:v>183.0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'980032'!$B$4969:$B$5000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'980032'!$F$4969:$F$5000</c:f>
              <c:numCache>
                <c:formatCode>0</c:formatCode>
                <c:ptCount val="32"/>
                <c:pt idx="0">
                  <c:v>144.7219408835891</c:v>
                </c:pt>
                <c:pt idx="1">
                  <c:v>144.9804215696838</c:v>
                </c:pt>
                <c:pt idx="2">
                  <c:v>145.5099016689437</c:v>
                </c:pt>
                <c:pt idx="3">
                  <c:v>146.4710785189859</c:v>
                </c:pt>
                <c:pt idx="4">
                  <c:v>148.1678057758577</c:v>
                </c:pt>
                <c:pt idx="5">
                  <c:v>150.8335110236111</c:v>
                </c:pt>
                <c:pt idx="6">
                  <c:v>155.358754505383</c:v>
                </c:pt>
                <c:pt idx="7">
                  <c:v>162.54069701873</c:v>
                </c:pt>
                <c:pt idx="8">
                  <c:v>173.1236658620877</c:v>
                </c:pt>
                <c:pt idx="9">
                  <c:v>187.7307977333584</c:v>
                </c:pt>
                <c:pt idx="10">
                  <c:v>205.9859934573342</c:v>
                </c:pt>
                <c:pt idx="11">
                  <c:v>229.5353273452659</c:v>
                </c:pt>
                <c:pt idx="12">
                  <c:v>256.6821415828972</c:v>
                </c:pt>
                <c:pt idx="13">
                  <c:v>284.5292106958249</c:v>
                </c:pt>
                <c:pt idx="14">
                  <c:v>314.2577634697067</c:v>
                </c:pt>
                <c:pt idx="15">
                  <c:v>341.467710756756</c:v>
                </c:pt>
                <c:pt idx="16">
                  <c:v>362.8249550801562</c:v>
                </c:pt>
                <c:pt idx="17">
                  <c:v>375.6138461573897</c:v>
                </c:pt>
                <c:pt idx="18">
                  <c:v>378.5613591580618</c:v>
                </c:pt>
                <c:pt idx="19">
                  <c:v>371.977441801325</c:v>
                </c:pt>
                <c:pt idx="20">
                  <c:v>355.8401829935534</c:v>
                </c:pt>
                <c:pt idx="21">
                  <c:v>332.449783938502</c:v>
                </c:pt>
                <c:pt idx="22">
                  <c:v>303.1384953011826</c:v>
                </c:pt>
                <c:pt idx="23">
                  <c:v>272.8854868606515</c:v>
                </c:pt>
                <c:pt idx="24">
                  <c:v>245.9245744860206</c:v>
                </c:pt>
                <c:pt idx="25">
                  <c:v>221.991228789601</c:v>
                </c:pt>
                <c:pt idx="26">
                  <c:v>199.9507679018351</c:v>
                </c:pt>
                <c:pt idx="27">
                  <c:v>181.6676706032822</c:v>
                </c:pt>
                <c:pt idx="28">
                  <c:v>169.6573778662252</c:v>
                </c:pt>
                <c:pt idx="29">
                  <c:v>159.94560871245</c:v>
                </c:pt>
                <c:pt idx="30">
                  <c:v>153.8357369132744</c:v>
                </c:pt>
                <c:pt idx="31">
                  <c:v>150.014032065413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164280"/>
        <c:axId val="-2031161112"/>
      </c:scatterChart>
      <c:valAx>
        <c:axId val="-2031164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161112"/>
        <c:crosses val="autoZero"/>
        <c:crossBetween val="midCat"/>
      </c:valAx>
      <c:valAx>
        <c:axId val="-2031161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16428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'980032'!$B$5019:$B$5050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'980032'!$E$5019:$E$5050</c:f>
              <c:numCache>
                <c:formatCode>General</c:formatCode>
                <c:ptCount val="32"/>
                <c:pt idx="0">
                  <c:v>113.0</c:v>
                </c:pt>
                <c:pt idx="1">
                  <c:v>117.0</c:v>
                </c:pt>
                <c:pt idx="2">
                  <c:v>146.0</c:v>
                </c:pt>
                <c:pt idx="3">
                  <c:v>160.0</c:v>
                </c:pt>
                <c:pt idx="4">
                  <c:v>156.0</c:v>
                </c:pt>
                <c:pt idx="5">
                  <c:v>154.0</c:v>
                </c:pt>
                <c:pt idx="6">
                  <c:v>154.0</c:v>
                </c:pt>
                <c:pt idx="7">
                  <c:v>148.0</c:v>
                </c:pt>
                <c:pt idx="8">
                  <c:v>187.0</c:v>
                </c:pt>
                <c:pt idx="9">
                  <c:v>217.0</c:v>
                </c:pt>
                <c:pt idx="10">
                  <c:v>178.0</c:v>
                </c:pt>
                <c:pt idx="11">
                  <c:v>248.0</c:v>
                </c:pt>
                <c:pt idx="12">
                  <c:v>293.0</c:v>
                </c:pt>
                <c:pt idx="13">
                  <c:v>300.0</c:v>
                </c:pt>
                <c:pt idx="14">
                  <c:v>344.0</c:v>
                </c:pt>
                <c:pt idx="15">
                  <c:v>381.0</c:v>
                </c:pt>
                <c:pt idx="16">
                  <c:v>406.0</c:v>
                </c:pt>
                <c:pt idx="17">
                  <c:v>463.0</c:v>
                </c:pt>
                <c:pt idx="18">
                  <c:v>463.0</c:v>
                </c:pt>
                <c:pt idx="19">
                  <c:v>407.0</c:v>
                </c:pt>
                <c:pt idx="20">
                  <c:v>319.0</c:v>
                </c:pt>
                <c:pt idx="21">
                  <c:v>302.0</c:v>
                </c:pt>
                <c:pt idx="22">
                  <c:v>297.0</c:v>
                </c:pt>
                <c:pt idx="23">
                  <c:v>236.0</c:v>
                </c:pt>
                <c:pt idx="24">
                  <c:v>223.0</c:v>
                </c:pt>
                <c:pt idx="25">
                  <c:v>207.0</c:v>
                </c:pt>
                <c:pt idx="26">
                  <c:v>233.0</c:v>
                </c:pt>
                <c:pt idx="27">
                  <c:v>199.0</c:v>
                </c:pt>
                <c:pt idx="28">
                  <c:v>195.0</c:v>
                </c:pt>
                <c:pt idx="29">
                  <c:v>175.0</c:v>
                </c:pt>
                <c:pt idx="30">
                  <c:v>204.0</c:v>
                </c:pt>
                <c:pt idx="31">
                  <c:v>186.0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'980032'!$B$5019:$B$5050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'980032'!$F$5019:$F$5050</c:f>
              <c:numCache>
                <c:formatCode>0</c:formatCode>
                <c:ptCount val="32"/>
                <c:pt idx="0">
                  <c:v>152.9747163031357</c:v>
                </c:pt>
                <c:pt idx="1">
                  <c:v>153.0803034289886</c:v>
                </c:pt>
                <c:pt idx="2">
                  <c:v>153.3350271524335</c:v>
                </c:pt>
                <c:pt idx="3">
                  <c:v>153.8734511889544</c:v>
                </c:pt>
                <c:pt idx="4">
                  <c:v>154.9653324661525</c:v>
                </c:pt>
                <c:pt idx="5">
                  <c:v>156.9052842856284</c:v>
                </c:pt>
                <c:pt idx="6">
                  <c:v>160.5932842502483</c:v>
                </c:pt>
                <c:pt idx="7">
                  <c:v>167.0974276868994</c:v>
                </c:pt>
                <c:pt idx="8">
                  <c:v>177.6203197499283</c:v>
                </c:pt>
                <c:pt idx="9">
                  <c:v>193.3469085165758</c:v>
                </c:pt>
                <c:pt idx="10">
                  <c:v>214.302007402523</c:v>
                </c:pt>
                <c:pt idx="11">
                  <c:v>242.7308329291873</c:v>
                </c:pt>
                <c:pt idx="12">
                  <c:v>276.699345084851</c:v>
                </c:pt>
                <c:pt idx="13">
                  <c:v>312.1819544661265</c:v>
                </c:pt>
                <c:pt idx="14">
                  <c:v>349.9732686943322</c:v>
                </c:pt>
                <c:pt idx="15">
                  <c:v>383.4318634907133</c:v>
                </c:pt>
                <c:pt idx="16">
                  <c:v>407.3270443378575</c:v>
                </c:pt>
                <c:pt idx="17">
                  <c:v>417.7995412812348</c:v>
                </c:pt>
                <c:pt idx="18">
                  <c:v>414.2548800319033</c:v>
                </c:pt>
                <c:pt idx="19">
                  <c:v>397.105622909733</c:v>
                </c:pt>
                <c:pt idx="20">
                  <c:v>368.2465264861584</c:v>
                </c:pt>
                <c:pt idx="21">
                  <c:v>332.5722377256512</c:v>
                </c:pt>
                <c:pt idx="22">
                  <c:v>292.9677493102274</c:v>
                </c:pt>
                <c:pt idx="23">
                  <c:v>256.4915404331058</c:v>
                </c:pt>
                <c:pt idx="24">
                  <c:v>227.3852050594224</c:v>
                </c:pt>
                <c:pt idx="25">
                  <c:v>204.2560990471769</c:v>
                </c:pt>
                <c:pt idx="26">
                  <c:v>185.3961655701274</c:v>
                </c:pt>
                <c:pt idx="27">
                  <c:v>171.7907579330625</c:v>
                </c:pt>
                <c:pt idx="28">
                  <c:v>164.0670955764267</c:v>
                </c:pt>
                <c:pt idx="29">
                  <c:v>158.7101007024733</c:v>
                </c:pt>
                <c:pt idx="30">
                  <c:v>155.8708174128699</c:v>
                </c:pt>
                <c:pt idx="31">
                  <c:v>154.3783222587767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118408"/>
        <c:axId val="-2031115240"/>
      </c:scatterChart>
      <c:valAx>
        <c:axId val="-2031118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115240"/>
        <c:crosses val="autoZero"/>
        <c:crossBetween val="midCat"/>
      </c:valAx>
      <c:valAx>
        <c:axId val="-2031115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11840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'980032'!$B$5069:$B$5100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'980032'!$E$5069:$E$5100</c:f>
              <c:numCache>
                <c:formatCode>General</c:formatCode>
                <c:ptCount val="32"/>
                <c:pt idx="0">
                  <c:v>116.0</c:v>
                </c:pt>
                <c:pt idx="1">
                  <c:v>111.0</c:v>
                </c:pt>
                <c:pt idx="2">
                  <c:v>135.0</c:v>
                </c:pt>
                <c:pt idx="3">
                  <c:v>137.0</c:v>
                </c:pt>
                <c:pt idx="4">
                  <c:v>158.0</c:v>
                </c:pt>
                <c:pt idx="5">
                  <c:v>172.0</c:v>
                </c:pt>
                <c:pt idx="6">
                  <c:v>176.0</c:v>
                </c:pt>
                <c:pt idx="7">
                  <c:v>197.0</c:v>
                </c:pt>
                <c:pt idx="8">
                  <c:v>179.0</c:v>
                </c:pt>
                <c:pt idx="9">
                  <c:v>201.0</c:v>
                </c:pt>
                <c:pt idx="10">
                  <c:v>213.0</c:v>
                </c:pt>
                <c:pt idx="11">
                  <c:v>264.0</c:v>
                </c:pt>
                <c:pt idx="12">
                  <c:v>270.0</c:v>
                </c:pt>
                <c:pt idx="13">
                  <c:v>332.0</c:v>
                </c:pt>
                <c:pt idx="14">
                  <c:v>383.0</c:v>
                </c:pt>
                <c:pt idx="15">
                  <c:v>401.0</c:v>
                </c:pt>
                <c:pt idx="16">
                  <c:v>475.0</c:v>
                </c:pt>
                <c:pt idx="17">
                  <c:v>452.0</c:v>
                </c:pt>
                <c:pt idx="18">
                  <c:v>423.0</c:v>
                </c:pt>
                <c:pt idx="19">
                  <c:v>389.0</c:v>
                </c:pt>
                <c:pt idx="20">
                  <c:v>330.0</c:v>
                </c:pt>
                <c:pt idx="21">
                  <c:v>336.0</c:v>
                </c:pt>
                <c:pt idx="22">
                  <c:v>267.0</c:v>
                </c:pt>
                <c:pt idx="23">
                  <c:v>256.0</c:v>
                </c:pt>
                <c:pt idx="24">
                  <c:v>233.0</c:v>
                </c:pt>
                <c:pt idx="25">
                  <c:v>204.0</c:v>
                </c:pt>
                <c:pt idx="26">
                  <c:v>202.0</c:v>
                </c:pt>
                <c:pt idx="27">
                  <c:v>203.0</c:v>
                </c:pt>
                <c:pt idx="28">
                  <c:v>175.0</c:v>
                </c:pt>
                <c:pt idx="29">
                  <c:v>199.0</c:v>
                </c:pt>
                <c:pt idx="30">
                  <c:v>164.0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'980032'!$B$5069:$B$5100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'980032'!$F$5069:$F$5100</c:f>
              <c:numCache>
                <c:formatCode>0</c:formatCode>
                <c:ptCount val="32"/>
                <c:pt idx="0">
                  <c:v>149.0659951382405</c:v>
                </c:pt>
                <c:pt idx="1">
                  <c:v>149.3354376897004</c:v>
                </c:pt>
                <c:pt idx="2">
                  <c:v>149.9199316744471</c:v>
                </c:pt>
                <c:pt idx="3">
                  <c:v>151.0365683806255</c:v>
                </c:pt>
                <c:pt idx="4">
                  <c:v>153.0963626118888</c:v>
                </c:pt>
                <c:pt idx="5">
                  <c:v>156.4521923530911</c:v>
                </c:pt>
                <c:pt idx="6">
                  <c:v>162.3241886004974</c:v>
                </c:pt>
                <c:pt idx="7">
                  <c:v>171.8737823463253</c:v>
                </c:pt>
                <c:pt idx="8">
                  <c:v>186.1857507347887</c:v>
                </c:pt>
                <c:pt idx="9">
                  <c:v>206.1108309098784</c:v>
                </c:pt>
                <c:pt idx="10">
                  <c:v>231.0085372307125</c:v>
                </c:pt>
                <c:pt idx="11">
                  <c:v>262.8148167454266</c:v>
                </c:pt>
                <c:pt idx="12">
                  <c:v>298.7004356456899</c:v>
                </c:pt>
                <c:pt idx="13">
                  <c:v>334.2412931582561</c:v>
                </c:pt>
                <c:pt idx="14">
                  <c:v>370.1125714326721</c:v>
                </c:pt>
                <c:pt idx="15">
                  <c:v>399.9357070091387</c:v>
                </c:pt>
                <c:pt idx="16">
                  <c:v>419.2870063581629</c:v>
                </c:pt>
                <c:pt idx="17">
                  <c:v>425.3243628101496</c:v>
                </c:pt>
                <c:pt idx="18">
                  <c:v>418.474902930158</c:v>
                </c:pt>
                <c:pt idx="19">
                  <c:v>399.0571181863837</c:v>
                </c:pt>
                <c:pt idx="20">
                  <c:v>369.2328544785806</c:v>
                </c:pt>
                <c:pt idx="21">
                  <c:v>333.5827637417918</c:v>
                </c:pt>
                <c:pt idx="22">
                  <c:v>294.4600474931898</c:v>
                </c:pt>
                <c:pt idx="23">
                  <c:v>258.3663227657987</c:v>
                </c:pt>
                <c:pt idx="24">
                  <c:v>229.2508982286215</c:v>
                </c:pt>
                <c:pt idx="25">
                  <c:v>205.7082725168496</c:v>
                </c:pt>
                <c:pt idx="26">
                  <c:v>186.0364357355928</c:v>
                </c:pt>
                <c:pt idx="27">
                  <c:v>171.3709062274297</c:v>
                </c:pt>
                <c:pt idx="28">
                  <c:v>162.7195385594314</c:v>
                </c:pt>
                <c:pt idx="29">
                  <c:v>156.4515485722961</c:v>
                </c:pt>
                <c:pt idx="30">
                  <c:v>152.9528485869809</c:v>
                </c:pt>
                <c:pt idx="31">
                  <c:v>151.0096030942093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390248"/>
        <c:axId val="-2031387080"/>
      </c:scatterChart>
      <c:valAx>
        <c:axId val="-2031390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387080"/>
        <c:crosses val="autoZero"/>
        <c:crossBetween val="midCat"/>
      </c:valAx>
      <c:valAx>
        <c:axId val="-2031387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39024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'980032'!$B$5119:$B$5150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'980032'!$E$5119:$E$5150</c:f>
              <c:numCache>
                <c:formatCode>General</c:formatCode>
                <c:ptCount val="32"/>
                <c:pt idx="0">
                  <c:v>105.0</c:v>
                </c:pt>
                <c:pt idx="1">
                  <c:v>112.0</c:v>
                </c:pt>
                <c:pt idx="2">
                  <c:v>143.0</c:v>
                </c:pt>
                <c:pt idx="3">
                  <c:v>139.0</c:v>
                </c:pt>
                <c:pt idx="4">
                  <c:v>164.0</c:v>
                </c:pt>
                <c:pt idx="5">
                  <c:v>159.0</c:v>
                </c:pt>
                <c:pt idx="6">
                  <c:v>166.0</c:v>
                </c:pt>
                <c:pt idx="7">
                  <c:v>169.0</c:v>
                </c:pt>
                <c:pt idx="8">
                  <c:v>185.0</c:v>
                </c:pt>
                <c:pt idx="9">
                  <c:v>184.0</c:v>
                </c:pt>
                <c:pt idx="10">
                  <c:v>251.0</c:v>
                </c:pt>
                <c:pt idx="11">
                  <c:v>279.0</c:v>
                </c:pt>
                <c:pt idx="12">
                  <c:v>271.0</c:v>
                </c:pt>
                <c:pt idx="13">
                  <c:v>345.0</c:v>
                </c:pt>
                <c:pt idx="14">
                  <c:v>410.0</c:v>
                </c:pt>
                <c:pt idx="15">
                  <c:v>401.0</c:v>
                </c:pt>
                <c:pt idx="16">
                  <c:v>486.0</c:v>
                </c:pt>
                <c:pt idx="17">
                  <c:v>473.0</c:v>
                </c:pt>
                <c:pt idx="18">
                  <c:v>379.0</c:v>
                </c:pt>
                <c:pt idx="19">
                  <c:v>371.0</c:v>
                </c:pt>
                <c:pt idx="20">
                  <c:v>290.0</c:v>
                </c:pt>
                <c:pt idx="21">
                  <c:v>265.0</c:v>
                </c:pt>
                <c:pt idx="22">
                  <c:v>240.0</c:v>
                </c:pt>
                <c:pt idx="23">
                  <c:v>227.0</c:v>
                </c:pt>
                <c:pt idx="24">
                  <c:v>185.0</c:v>
                </c:pt>
                <c:pt idx="25">
                  <c:v>213.0</c:v>
                </c:pt>
                <c:pt idx="26">
                  <c:v>196.0</c:v>
                </c:pt>
                <c:pt idx="27">
                  <c:v>187.0</c:v>
                </c:pt>
                <c:pt idx="28">
                  <c:v>189.0</c:v>
                </c:pt>
                <c:pt idx="29">
                  <c:v>188.0</c:v>
                </c:pt>
                <c:pt idx="30">
                  <c:v>194.0</c:v>
                </c:pt>
                <c:pt idx="31">
                  <c:v>187.0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'980032'!$B$5119:$B$5150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'980032'!$F$5119:$F$5150</c:f>
              <c:numCache>
                <c:formatCode>0</c:formatCode>
                <c:ptCount val="32"/>
                <c:pt idx="0">
                  <c:v>155.8540222321298</c:v>
                </c:pt>
                <c:pt idx="1">
                  <c:v>155.9158330384547</c:v>
                </c:pt>
                <c:pt idx="2">
                  <c:v>156.0882048350114</c:v>
                </c:pt>
                <c:pt idx="3">
                  <c:v>156.5035675919216</c:v>
                </c:pt>
                <c:pt idx="4">
                  <c:v>157.4490980342867</c:v>
                </c:pt>
                <c:pt idx="5">
                  <c:v>159.3025318592584</c:v>
                </c:pt>
                <c:pt idx="6">
                  <c:v>163.142199341287</c:v>
                </c:pt>
                <c:pt idx="7">
                  <c:v>170.4354641416181</c:v>
                </c:pt>
                <c:pt idx="8">
                  <c:v>182.9482466827473</c:v>
                </c:pt>
                <c:pt idx="9">
                  <c:v>202.4382803072755</c:v>
                </c:pt>
                <c:pt idx="10">
                  <c:v>229.007323096814</c:v>
                </c:pt>
                <c:pt idx="11">
                  <c:v>265.1821611199325</c:v>
                </c:pt>
                <c:pt idx="12">
                  <c:v>307.5803047331327</c:v>
                </c:pt>
                <c:pt idx="13">
                  <c:v>349.8350339664534</c:v>
                </c:pt>
                <c:pt idx="14">
                  <c:v>390.9694890703759</c:v>
                </c:pt>
                <c:pt idx="15">
                  <c:v>421.3697103716896</c:v>
                </c:pt>
                <c:pt idx="16">
                  <c:v>434.675042963813</c:v>
                </c:pt>
                <c:pt idx="17">
                  <c:v>428.2569766036898</c:v>
                </c:pt>
                <c:pt idx="18">
                  <c:v>406.1224708557816</c:v>
                </c:pt>
                <c:pt idx="19">
                  <c:v>369.7169116390779</c:v>
                </c:pt>
                <c:pt idx="20">
                  <c:v>325.6359235738035</c:v>
                </c:pt>
                <c:pt idx="21">
                  <c:v>281.7126299120547</c:v>
                </c:pt>
                <c:pt idx="22">
                  <c:v>241.2866153359891</c:v>
                </c:pt>
                <c:pt idx="23">
                  <c:v>210.252254987949</c:v>
                </c:pt>
                <c:pt idx="24">
                  <c:v>189.4811715476744</c:v>
                </c:pt>
                <c:pt idx="25">
                  <c:v>175.5984998516474</c:v>
                </c:pt>
                <c:pt idx="26">
                  <c:v>166.1996119539112</c:v>
                </c:pt>
                <c:pt idx="27">
                  <c:v>160.7009462096056</c:v>
                </c:pt>
                <c:pt idx="28">
                  <c:v>158.1864507212148</c:v>
                </c:pt>
                <c:pt idx="29">
                  <c:v>156.7895556867973</c:v>
                </c:pt>
                <c:pt idx="30">
                  <c:v>156.2105562465825</c:v>
                </c:pt>
                <c:pt idx="31">
                  <c:v>155.9725896588846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344488"/>
        <c:axId val="-2031341320"/>
      </c:scatterChart>
      <c:valAx>
        <c:axId val="-2031344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341320"/>
        <c:crosses val="autoZero"/>
        <c:crossBetween val="midCat"/>
      </c:valAx>
      <c:valAx>
        <c:axId val="-2031341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3444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'980032'!$B$5169:$B$5200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'980032'!$E$5169:$E$5200</c:f>
              <c:numCache>
                <c:formatCode>General</c:formatCode>
                <c:ptCount val="32"/>
                <c:pt idx="0">
                  <c:v>124.0</c:v>
                </c:pt>
                <c:pt idx="1">
                  <c:v>129.0</c:v>
                </c:pt>
                <c:pt idx="2">
                  <c:v>128.0</c:v>
                </c:pt>
                <c:pt idx="3">
                  <c:v>148.0</c:v>
                </c:pt>
                <c:pt idx="4">
                  <c:v>175.0</c:v>
                </c:pt>
                <c:pt idx="5">
                  <c:v>164.0</c:v>
                </c:pt>
                <c:pt idx="6">
                  <c:v>168.0</c:v>
                </c:pt>
                <c:pt idx="7">
                  <c:v>176.0</c:v>
                </c:pt>
                <c:pt idx="8">
                  <c:v>172.0</c:v>
                </c:pt>
                <c:pt idx="9">
                  <c:v>191.0</c:v>
                </c:pt>
                <c:pt idx="10">
                  <c:v>213.0</c:v>
                </c:pt>
                <c:pt idx="11">
                  <c:v>228.0</c:v>
                </c:pt>
                <c:pt idx="12">
                  <c:v>258.0</c:v>
                </c:pt>
                <c:pt idx="13">
                  <c:v>308.0</c:v>
                </c:pt>
                <c:pt idx="14">
                  <c:v>405.0</c:v>
                </c:pt>
                <c:pt idx="15">
                  <c:v>394.0</c:v>
                </c:pt>
                <c:pt idx="16">
                  <c:v>483.0</c:v>
                </c:pt>
                <c:pt idx="17">
                  <c:v>502.0</c:v>
                </c:pt>
                <c:pt idx="18">
                  <c:v>438.0</c:v>
                </c:pt>
                <c:pt idx="19">
                  <c:v>397.0</c:v>
                </c:pt>
                <c:pt idx="20">
                  <c:v>319.0</c:v>
                </c:pt>
                <c:pt idx="21">
                  <c:v>267.0</c:v>
                </c:pt>
                <c:pt idx="22">
                  <c:v>237.0</c:v>
                </c:pt>
                <c:pt idx="23">
                  <c:v>215.0</c:v>
                </c:pt>
                <c:pt idx="24">
                  <c:v>224.0</c:v>
                </c:pt>
                <c:pt idx="25">
                  <c:v>194.0</c:v>
                </c:pt>
                <c:pt idx="26">
                  <c:v>182.0</c:v>
                </c:pt>
                <c:pt idx="27">
                  <c:v>163.0</c:v>
                </c:pt>
                <c:pt idx="28">
                  <c:v>197.0</c:v>
                </c:pt>
                <c:pt idx="29">
                  <c:v>156.0</c:v>
                </c:pt>
                <c:pt idx="30">
                  <c:v>200.0</c:v>
                </c:pt>
                <c:pt idx="31">
                  <c:v>194.0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'980032'!$B$5169:$B$5200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'980032'!$F$5169:$F$5200</c:f>
              <c:numCache>
                <c:formatCode>0</c:formatCode>
                <c:ptCount val="32"/>
                <c:pt idx="0">
                  <c:v>162.2944361816078</c:v>
                </c:pt>
                <c:pt idx="1">
                  <c:v>162.2972660588681</c:v>
                </c:pt>
                <c:pt idx="2">
                  <c:v>162.3089352945397</c:v>
                </c:pt>
                <c:pt idx="3">
                  <c:v>162.3495665953268</c:v>
                </c:pt>
                <c:pt idx="4">
                  <c:v>162.4798639724365</c:v>
                </c:pt>
                <c:pt idx="5">
                  <c:v>162.8281304337945</c:v>
                </c:pt>
                <c:pt idx="6">
                  <c:v>163.7975136207618</c:v>
                </c:pt>
                <c:pt idx="7">
                  <c:v>166.245088983033</c:v>
                </c:pt>
                <c:pt idx="8">
                  <c:v>171.715219276897</c:v>
                </c:pt>
                <c:pt idx="9">
                  <c:v>182.5522947356736</c:v>
                </c:pt>
                <c:pt idx="10">
                  <c:v>200.8290841636103</c:v>
                </c:pt>
                <c:pt idx="11">
                  <c:v>231.0416425055698</c:v>
                </c:pt>
                <c:pt idx="12">
                  <c:v>273.3564930355441</c:v>
                </c:pt>
                <c:pt idx="13">
                  <c:v>322.7461871274287</c:v>
                </c:pt>
                <c:pt idx="14">
                  <c:v>378.7139328991797</c:v>
                </c:pt>
                <c:pt idx="15">
                  <c:v>427.994842549759</c:v>
                </c:pt>
                <c:pt idx="16">
                  <c:v>458.3139282269705</c:v>
                </c:pt>
                <c:pt idx="17">
                  <c:v>461.6724162182368</c:v>
                </c:pt>
                <c:pt idx="18">
                  <c:v>440.285210307588</c:v>
                </c:pt>
                <c:pt idx="19">
                  <c:v>397.2251239878947</c:v>
                </c:pt>
                <c:pt idx="20">
                  <c:v>342.3771166392163</c:v>
                </c:pt>
                <c:pt idx="21">
                  <c:v>288.2168726637819</c:v>
                </c:pt>
                <c:pt idx="22">
                  <c:v>240.723027820288</c:v>
                </c:pt>
                <c:pt idx="23">
                  <c:v>207.0982436154633</c:v>
                </c:pt>
                <c:pt idx="24">
                  <c:v>186.8206496930181</c:v>
                </c:pt>
                <c:pt idx="25">
                  <c:v>174.8244299665837</c:v>
                </c:pt>
                <c:pt idx="26">
                  <c:v>167.8168511941557</c:v>
                </c:pt>
                <c:pt idx="27">
                  <c:v>164.4006878664973</c:v>
                </c:pt>
                <c:pt idx="28">
                  <c:v>163.126240293776</c:v>
                </c:pt>
                <c:pt idx="29">
                  <c:v>162.557637436687</c:v>
                </c:pt>
                <c:pt idx="30">
                  <c:v>162.3751736717762</c:v>
                </c:pt>
                <c:pt idx="31">
                  <c:v>162.3176981670416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440360"/>
        <c:axId val="-2031437192"/>
      </c:scatterChart>
      <c:valAx>
        <c:axId val="-2031440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437192"/>
        <c:crosses val="autoZero"/>
        <c:crossBetween val="midCat"/>
      </c:valAx>
      <c:valAx>
        <c:axId val="-2031437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440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'980032'!$B$5219:$B$5250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'980032'!$E$5219:$E$5250</c:f>
              <c:numCache>
                <c:formatCode>General</c:formatCode>
                <c:ptCount val="32"/>
                <c:pt idx="0">
                  <c:v>110.0</c:v>
                </c:pt>
                <c:pt idx="1">
                  <c:v>123.0</c:v>
                </c:pt>
                <c:pt idx="2">
                  <c:v>145.0</c:v>
                </c:pt>
                <c:pt idx="3">
                  <c:v>157.0</c:v>
                </c:pt>
                <c:pt idx="4">
                  <c:v>153.0</c:v>
                </c:pt>
                <c:pt idx="5">
                  <c:v>144.0</c:v>
                </c:pt>
                <c:pt idx="6">
                  <c:v>190.0</c:v>
                </c:pt>
                <c:pt idx="7">
                  <c:v>182.0</c:v>
                </c:pt>
                <c:pt idx="8">
                  <c:v>212.0</c:v>
                </c:pt>
                <c:pt idx="9">
                  <c:v>197.0</c:v>
                </c:pt>
                <c:pt idx="10">
                  <c:v>208.0</c:v>
                </c:pt>
                <c:pt idx="11">
                  <c:v>216.0</c:v>
                </c:pt>
                <c:pt idx="12">
                  <c:v>303.0</c:v>
                </c:pt>
                <c:pt idx="13">
                  <c:v>337.0</c:v>
                </c:pt>
                <c:pt idx="14">
                  <c:v>413.0</c:v>
                </c:pt>
                <c:pt idx="15">
                  <c:v>461.0</c:v>
                </c:pt>
                <c:pt idx="16">
                  <c:v>516.0</c:v>
                </c:pt>
                <c:pt idx="17">
                  <c:v>482.0</c:v>
                </c:pt>
                <c:pt idx="18">
                  <c:v>406.0</c:v>
                </c:pt>
                <c:pt idx="19">
                  <c:v>379.0</c:v>
                </c:pt>
                <c:pt idx="20">
                  <c:v>305.0</c:v>
                </c:pt>
                <c:pt idx="21">
                  <c:v>241.0</c:v>
                </c:pt>
                <c:pt idx="22">
                  <c:v>220.0</c:v>
                </c:pt>
                <c:pt idx="23">
                  <c:v>211.0</c:v>
                </c:pt>
                <c:pt idx="24">
                  <c:v>226.0</c:v>
                </c:pt>
                <c:pt idx="25">
                  <c:v>204.0</c:v>
                </c:pt>
                <c:pt idx="26">
                  <c:v>200.0</c:v>
                </c:pt>
                <c:pt idx="27">
                  <c:v>199.0</c:v>
                </c:pt>
                <c:pt idx="28">
                  <c:v>180.0</c:v>
                </c:pt>
                <c:pt idx="29">
                  <c:v>141.0</c:v>
                </c:pt>
                <c:pt idx="30">
                  <c:v>160.0</c:v>
                </c:pt>
                <c:pt idx="31">
                  <c:v>173.0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'980032'!$B$5219:$B$5250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'980032'!$F$5219:$F$5250</c:f>
              <c:numCache>
                <c:formatCode>0</c:formatCode>
                <c:ptCount val="32"/>
                <c:pt idx="0">
                  <c:v>160.4309939949773</c:v>
                </c:pt>
                <c:pt idx="1">
                  <c:v>160.4353580228342</c:v>
                </c:pt>
                <c:pt idx="2">
                  <c:v>160.4531614355182</c:v>
                </c:pt>
                <c:pt idx="3">
                  <c:v>160.5143443065654</c:v>
                </c:pt>
                <c:pt idx="4">
                  <c:v>160.7075352142986</c:v>
                </c:pt>
                <c:pt idx="5">
                  <c:v>161.2150458253375</c:v>
                </c:pt>
                <c:pt idx="6">
                  <c:v>162.5992997820604</c:v>
                </c:pt>
                <c:pt idx="7">
                  <c:v>166.0116273651906</c:v>
                </c:pt>
                <c:pt idx="8">
                  <c:v>173.4317957165098</c:v>
                </c:pt>
                <c:pt idx="9">
                  <c:v>187.6857092021637</c:v>
                </c:pt>
                <c:pt idx="10">
                  <c:v>210.9229654109361</c:v>
                </c:pt>
                <c:pt idx="11">
                  <c:v>247.8616658381246</c:v>
                </c:pt>
                <c:pt idx="12">
                  <c:v>297.2521887200567</c:v>
                </c:pt>
                <c:pt idx="13">
                  <c:v>351.8328784419431</c:v>
                </c:pt>
                <c:pt idx="14">
                  <c:v>409.3461952327783</c:v>
                </c:pt>
                <c:pt idx="15">
                  <c:v>454.3080264810196</c:v>
                </c:pt>
                <c:pt idx="16">
                  <c:v>474.5619380174819</c:v>
                </c:pt>
                <c:pt idx="17">
                  <c:v>464.6552048633033</c:v>
                </c:pt>
                <c:pt idx="18">
                  <c:v>431.3183226884959</c:v>
                </c:pt>
                <c:pt idx="19">
                  <c:v>378.8842934780383</c:v>
                </c:pt>
                <c:pt idx="20">
                  <c:v>319.7309019707923</c:v>
                </c:pt>
                <c:pt idx="21">
                  <c:v>266.2072200491305</c:v>
                </c:pt>
                <c:pt idx="22">
                  <c:v>222.7015804297746</c:v>
                </c:pt>
                <c:pt idx="23">
                  <c:v>194.0238811142095</c:v>
                </c:pt>
                <c:pt idx="24">
                  <c:v>177.8379850580823</c:v>
                </c:pt>
                <c:pt idx="25">
                  <c:v>168.841259775586</c:v>
                </c:pt>
                <c:pt idx="26">
                  <c:v>163.9120359239675</c:v>
                </c:pt>
                <c:pt idx="27">
                  <c:v>161.6703572442524</c:v>
                </c:pt>
                <c:pt idx="28">
                  <c:v>160.8905199527105</c:v>
                </c:pt>
                <c:pt idx="29">
                  <c:v>160.565585167207</c:v>
                </c:pt>
                <c:pt idx="30">
                  <c:v>160.4687868450417</c:v>
                </c:pt>
                <c:pt idx="31">
                  <c:v>160.4404228792345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708216"/>
        <c:axId val="-2031705048"/>
      </c:scatterChart>
      <c:valAx>
        <c:axId val="-2031708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705048"/>
        <c:crosses val="autoZero"/>
        <c:crossBetween val="midCat"/>
      </c:valAx>
      <c:valAx>
        <c:axId val="-2031705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7082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'980032'!$B$5269:$B$5300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'980032'!$E$5269:$E$5300</c:f>
              <c:numCache>
                <c:formatCode>General</c:formatCode>
                <c:ptCount val="32"/>
                <c:pt idx="0">
                  <c:v>126.0</c:v>
                </c:pt>
                <c:pt idx="1">
                  <c:v>104.0</c:v>
                </c:pt>
                <c:pt idx="2">
                  <c:v>140.0</c:v>
                </c:pt>
                <c:pt idx="3">
                  <c:v>134.0</c:v>
                </c:pt>
                <c:pt idx="4">
                  <c:v>163.0</c:v>
                </c:pt>
                <c:pt idx="5">
                  <c:v>173.0</c:v>
                </c:pt>
                <c:pt idx="6">
                  <c:v>154.0</c:v>
                </c:pt>
                <c:pt idx="7">
                  <c:v>159.0</c:v>
                </c:pt>
                <c:pt idx="8">
                  <c:v>177.0</c:v>
                </c:pt>
                <c:pt idx="9">
                  <c:v>199.0</c:v>
                </c:pt>
                <c:pt idx="10">
                  <c:v>230.0</c:v>
                </c:pt>
                <c:pt idx="11">
                  <c:v>207.0</c:v>
                </c:pt>
                <c:pt idx="12">
                  <c:v>252.0</c:v>
                </c:pt>
                <c:pt idx="13">
                  <c:v>310.0</c:v>
                </c:pt>
                <c:pt idx="14">
                  <c:v>392.0</c:v>
                </c:pt>
                <c:pt idx="15">
                  <c:v>469.0</c:v>
                </c:pt>
                <c:pt idx="16">
                  <c:v>443.0</c:v>
                </c:pt>
                <c:pt idx="17">
                  <c:v>488.0</c:v>
                </c:pt>
                <c:pt idx="18">
                  <c:v>432.0</c:v>
                </c:pt>
                <c:pt idx="19">
                  <c:v>341.0</c:v>
                </c:pt>
                <c:pt idx="20">
                  <c:v>300.0</c:v>
                </c:pt>
                <c:pt idx="21">
                  <c:v>276.0</c:v>
                </c:pt>
                <c:pt idx="22">
                  <c:v>227.0</c:v>
                </c:pt>
                <c:pt idx="23">
                  <c:v>213.0</c:v>
                </c:pt>
                <c:pt idx="24">
                  <c:v>218.0</c:v>
                </c:pt>
                <c:pt idx="25">
                  <c:v>206.0</c:v>
                </c:pt>
                <c:pt idx="26">
                  <c:v>206.0</c:v>
                </c:pt>
                <c:pt idx="27">
                  <c:v>189.0</c:v>
                </c:pt>
                <c:pt idx="28">
                  <c:v>190.0</c:v>
                </c:pt>
                <c:pt idx="29">
                  <c:v>166.0</c:v>
                </c:pt>
                <c:pt idx="30">
                  <c:v>199.0</c:v>
                </c:pt>
                <c:pt idx="31">
                  <c:v>182.0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'980032'!$B$5269:$B$5300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'980032'!$F$5269:$F$5300</c:f>
              <c:numCache>
                <c:formatCode>0</c:formatCode>
                <c:ptCount val="32"/>
                <c:pt idx="0">
                  <c:v>160.499370936356</c:v>
                </c:pt>
                <c:pt idx="1">
                  <c:v>160.5030570057821</c:v>
                </c:pt>
                <c:pt idx="2">
                  <c:v>160.5178950701835</c:v>
                </c:pt>
                <c:pt idx="3">
                  <c:v>160.5683568167949</c:v>
                </c:pt>
                <c:pt idx="4">
                  <c:v>160.7265045437122</c:v>
                </c:pt>
                <c:pt idx="5">
                  <c:v>161.1400989958827</c:v>
                </c:pt>
                <c:pt idx="6">
                  <c:v>162.2662952574207</c:v>
                </c:pt>
                <c:pt idx="7">
                  <c:v>165.0464621144754</c:v>
                </c:pt>
                <c:pt idx="8">
                  <c:v>171.1216334024997</c:v>
                </c:pt>
                <c:pt idx="9">
                  <c:v>182.8920829168437</c:v>
                </c:pt>
                <c:pt idx="10">
                  <c:v>202.3160208908243</c:v>
                </c:pt>
                <c:pt idx="11">
                  <c:v>233.7163000792278</c:v>
                </c:pt>
                <c:pt idx="12">
                  <c:v>276.6689523838122</c:v>
                </c:pt>
                <c:pt idx="13">
                  <c:v>325.5719397059452</c:v>
                </c:pt>
                <c:pt idx="14">
                  <c:v>379.3768300469597</c:v>
                </c:pt>
                <c:pt idx="15">
                  <c:v>424.7731558981976</c:v>
                </c:pt>
                <c:pt idx="16">
                  <c:v>450.2257614293088</c:v>
                </c:pt>
                <c:pt idx="17">
                  <c:v>449.0348652759769</c:v>
                </c:pt>
                <c:pt idx="18">
                  <c:v>424.7775561711</c:v>
                </c:pt>
                <c:pt idx="19">
                  <c:v>380.7200245499534</c:v>
                </c:pt>
                <c:pt idx="20">
                  <c:v>326.9983704556038</c:v>
                </c:pt>
                <c:pt idx="21">
                  <c:v>275.4092131750374</c:v>
                </c:pt>
                <c:pt idx="22">
                  <c:v>231.1391562669525</c:v>
                </c:pt>
                <c:pt idx="23">
                  <c:v>200.3655683191884</c:v>
                </c:pt>
                <c:pt idx="24">
                  <c:v>182.0899281531702</c:v>
                </c:pt>
                <c:pt idx="25">
                  <c:v>171.4192006961063</c:v>
                </c:pt>
                <c:pt idx="26">
                  <c:v>165.2622433271057</c:v>
                </c:pt>
                <c:pt idx="27">
                  <c:v>162.2970161649968</c:v>
                </c:pt>
                <c:pt idx="28">
                  <c:v>161.2030043190049</c:v>
                </c:pt>
                <c:pt idx="29">
                  <c:v>160.7196926773576</c:v>
                </c:pt>
                <c:pt idx="30">
                  <c:v>160.5661000912093</c:v>
                </c:pt>
                <c:pt idx="31">
                  <c:v>160.5181309765187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662472"/>
        <c:axId val="-2031659304"/>
      </c:scatterChart>
      <c:valAx>
        <c:axId val="-2031662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659304"/>
        <c:crosses val="autoZero"/>
        <c:crossBetween val="midCat"/>
      </c:valAx>
      <c:valAx>
        <c:axId val="-2031659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6624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'980032'!$B$5319:$B$5350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'980032'!$E$5319:$E$5350</c:f>
              <c:numCache>
                <c:formatCode>General</c:formatCode>
                <c:ptCount val="32"/>
                <c:pt idx="0">
                  <c:v>120.0</c:v>
                </c:pt>
                <c:pt idx="1">
                  <c:v>103.0</c:v>
                </c:pt>
                <c:pt idx="2">
                  <c:v>121.0</c:v>
                </c:pt>
                <c:pt idx="3">
                  <c:v>134.0</c:v>
                </c:pt>
                <c:pt idx="4">
                  <c:v>142.0</c:v>
                </c:pt>
                <c:pt idx="5">
                  <c:v>161.0</c:v>
                </c:pt>
                <c:pt idx="6">
                  <c:v>148.0</c:v>
                </c:pt>
                <c:pt idx="7">
                  <c:v>184.0</c:v>
                </c:pt>
                <c:pt idx="8">
                  <c:v>184.0</c:v>
                </c:pt>
                <c:pt idx="9">
                  <c:v>189.0</c:v>
                </c:pt>
                <c:pt idx="10">
                  <c:v>203.0</c:v>
                </c:pt>
                <c:pt idx="11">
                  <c:v>252.0</c:v>
                </c:pt>
                <c:pt idx="12">
                  <c:v>252.0</c:v>
                </c:pt>
                <c:pt idx="13">
                  <c:v>334.0</c:v>
                </c:pt>
                <c:pt idx="14">
                  <c:v>362.0</c:v>
                </c:pt>
                <c:pt idx="15">
                  <c:v>387.0</c:v>
                </c:pt>
                <c:pt idx="16">
                  <c:v>457.0</c:v>
                </c:pt>
                <c:pt idx="17">
                  <c:v>453.0</c:v>
                </c:pt>
                <c:pt idx="18">
                  <c:v>473.0</c:v>
                </c:pt>
                <c:pt idx="19">
                  <c:v>400.0</c:v>
                </c:pt>
                <c:pt idx="20">
                  <c:v>317.0</c:v>
                </c:pt>
                <c:pt idx="21">
                  <c:v>289.0</c:v>
                </c:pt>
                <c:pt idx="22">
                  <c:v>276.0</c:v>
                </c:pt>
                <c:pt idx="23">
                  <c:v>222.0</c:v>
                </c:pt>
                <c:pt idx="24">
                  <c:v>214.0</c:v>
                </c:pt>
                <c:pt idx="25">
                  <c:v>200.0</c:v>
                </c:pt>
                <c:pt idx="26">
                  <c:v>190.0</c:v>
                </c:pt>
                <c:pt idx="27">
                  <c:v>177.0</c:v>
                </c:pt>
                <c:pt idx="28">
                  <c:v>210.0</c:v>
                </c:pt>
                <c:pt idx="29">
                  <c:v>197.0</c:v>
                </c:pt>
                <c:pt idx="30">
                  <c:v>159.0</c:v>
                </c:pt>
                <c:pt idx="31">
                  <c:v>201.0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'980032'!$B$5319:$B$5350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'980032'!$F$5319:$F$5350</c:f>
              <c:numCache>
                <c:formatCode>0</c:formatCode>
                <c:ptCount val="32"/>
                <c:pt idx="0">
                  <c:v>148.2587839409493</c:v>
                </c:pt>
                <c:pt idx="1">
                  <c:v>148.3297564166222</c:v>
                </c:pt>
                <c:pt idx="2">
                  <c:v>148.5157384132354</c:v>
                </c:pt>
                <c:pt idx="3">
                  <c:v>148.9400113467236</c:v>
                </c:pt>
                <c:pt idx="4">
                  <c:v>149.8617708007048</c:v>
                </c:pt>
                <c:pt idx="5">
                  <c:v>151.6013869830604</c:v>
                </c:pt>
                <c:pt idx="6">
                  <c:v>155.095190724243</c:v>
                </c:pt>
                <c:pt idx="7">
                  <c:v>161.5739602580571</c:v>
                </c:pt>
                <c:pt idx="8">
                  <c:v>172.5199742061305</c:v>
                </c:pt>
                <c:pt idx="9">
                  <c:v>189.4706506942877</c:v>
                </c:pt>
                <c:pt idx="10">
                  <c:v>212.6749440400481</c:v>
                </c:pt>
                <c:pt idx="11">
                  <c:v>244.7604527733553</c:v>
                </c:pt>
                <c:pt idx="12">
                  <c:v>283.4941346351184</c:v>
                </c:pt>
                <c:pt idx="13">
                  <c:v>323.942062853058</c:v>
                </c:pt>
                <c:pt idx="14">
                  <c:v>366.4257852684386</c:v>
                </c:pt>
                <c:pt idx="15">
                  <c:v>402.6569982982235</c:v>
                </c:pt>
                <c:pt idx="16">
                  <c:v>426.2098808792703</c:v>
                </c:pt>
                <c:pt idx="17">
                  <c:v>432.8269813653084</c:v>
                </c:pt>
                <c:pt idx="18">
                  <c:v>423.0465612741237</c:v>
                </c:pt>
                <c:pt idx="19">
                  <c:v>397.6091998137656</c:v>
                </c:pt>
                <c:pt idx="20">
                  <c:v>360.256926601031</c:v>
                </c:pt>
                <c:pt idx="21">
                  <c:v>317.7080386190934</c:v>
                </c:pt>
                <c:pt idx="22">
                  <c:v>273.672153019161</c:v>
                </c:pt>
                <c:pt idx="23">
                  <c:v>235.8148224438448</c:v>
                </c:pt>
                <c:pt idx="24">
                  <c:v>207.5832748366501</c:v>
                </c:pt>
                <c:pt idx="25">
                  <c:v>186.6198656314928</c:v>
                </c:pt>
                <c:pt idx="26">
                  <c:v>170.7462960701807</c:v>
                </c:pt>
                <c:pt idx="27">
                  <c:v>160.2241758333006</c:v>
                </c:pt>
                <c:pt idx="28">
                  <c:v>154.7553564627141</c:v>
                </c:pt>
                <c:pt idx="29">
                  <c:v>151.2949491044584</c:v>
                </c:pt>
                <c:pt idx="30">
                  <c:v>149.6394269347485</c:v>
                </c:pt>
                <c:pt idx="31">
                  <c:v>148.8546568937836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616696"/>
        <c:axId val="-2031613528"/>
      </c:scatterChart>
      <c:valAx>
        <c:axId val="-2031616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613528"/>
        <c:crosses val="autoZero"/>
        <c:crossBetween val="midCat"/>
      </c:valAx>
      <c:valAx>
        <c:axId val="-2031613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6166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'980032'!$B$5369:$B$5400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'980032'!$E$5369:$E$5400</c:f>
              <c:numCache>
                <c:formatCode>General</c:formatCode>
                <c:ptCount val="32"/>
                <c:pt idx="0">
                  <c:v>115.0</c:v>
                </c:pt>
                <c:pt idx="1">
                  <c:v>123.0</c:v>
                </c:pt>
                <c:pt idx="2">
                  <c:v>136.0</c:v>
                </c:pt>
                <c:pt idx="3">
                  <c:v>157.0</c:v>
                </c:pt>
                <c:pt idx="4">
                  <c:v>164.0</c:v>
                </c:pt>
                <c:pt idx="5">
                  <c:v>156.0</c:v>
                </c:pt>
                <c:pt idx="6">
                  <c:v>164.0</c:v>
                </c:pt>
                <c:pt idx="7">
                  <c:v>188.0</c:v>
                </c:pt>
                <c:pt idx="8">
                  <c:v>188.0</c:v>
                </c:pt>
                <c:pt idx="9">
                  <c:v>186.0</c:v>
                </c:pt>
                <c:pt idx="10">
                  <c:v>240.0</c:v>
                </c:pt>
                <c:pt idx="11">
                  <c:v>224.0</c:v>
                </c:pt>
                <c:pt idx="12">
                  <c:v>227.0</c:v>
                </c:pt>
                <c:pt idx="13">
                  <c:v>328.0</c:v>
                </c:pt>
                <c:pt idx="14">
                  <c:v>397.0</c:v>
                </c:pt>
                <c:pt idx="15">
                  <c:v>418.0</c:v>
                </c:pt>
                <c:pt idx="16">
                  <c:v>437.0</c:v>
                </c:pt>
                <c:pt idx="17">
                  <c:v>421.0</c:v>
                </c:pt>
                <c:pt idx="18">
                  <c:v>497.0</c:v>
                </c:pt>
                <c:pt idx="19">
                  <c:v>428.0</c:v>
                </c:pt>
                <c:pt idx="20">
                  <c:v>383.0</c:v>
                </c:pt>
                <c:pt idx="21">
                  <c:v>291.0</c:v>
                </c:pt>
                <c:pt idx="22">
                  <c:v>277.0</c:v>
                </c:pt>
                <c:pt idx="23">
                  <c:v>221.0</c:v>
                </c:pt>
                <c:pt idx="24">
                  <c:v>200.0</c:v>
                </c:pt>
                <c:pt idx="25">
                  <c:v>230.0</c:v>
                </c:pt>
                <c:pt idx="26">
                  <c:v>177.0</c:v>
                </c:pt>
                <c:pt idx="27">
                  <c:v>203.0</c:v>
                </c:pt>
                <c:pt idx="28">
                  <c:v>208.0</c:v>
                </c:pt>
                <c:pt idx="29">
                  <c:v>207.0</c:v>
                </c:pt>
                <c:pt idx="30">
                  <c:v>172.0</c:v>
                </c:pt>
                <c:pt idx="31">
                  <c:v>210.0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'980032'!$B$5369:$B$5400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'980032'!$F$5369:$F$5400</c:f>
              <c:numCache>
                <c:formatCode>0</c:formatCode>
                <c:ptCount val="32"/>
                <c:pt idx="0">
                  <c:v>162.7213489156728</c:v>
                </c:pt>
                <c:pt idx="1">
                  <c:v>162.7328575734791</c:v>
                </c:pt>
                <c:pt idx="2">
                  <c:v>162.770908318016</c:v>
                </c:pt>
                <c:pt idx="3">
                  <c:v>162.8789457159473</c:v>
                </c:pt>
                <c:pt idx="4">
                  <c:v>163.1665743829273</c:v>
                </c:pt>
                <c:pt idx="5">
                  <c:v>163.8189082193598</c:v>
                </c:pt>
                <c:pt idx="6">
                  <c:v>165.3784620275692</c:v>
                </c:pt>
                <c:pt idx="7">
                  <c:v>168.7979047409057</c:v>
                </c:pt>
                <c:pt idx="8">
                  <c:v>175.5439345617375</c:v>
                </c:pt>
                <c:pt idx="9">
                  <c:v>187.5629097526682</c:v>
                </c:pt>
                <c:pt idx="10">
                  <c:v>206.1699619234606</c:v>
                </c:pt>
                <c:pt idx="11">
                  <c:v>234.9088838717574</c:v>
                </c:pt>
                <c:pt idx="12">
                  <c:v>273.230044336301</c:v>
                </c:pt>
                <c:pt idx="13">
                  <c:v>316.7888082783876</c:v>
                </c:pt>
                <c:pt idx="14">
                  <c:v>366.118449715259</c:v>
                </c:pt>
                <c:pt idx="15">
                  <c:v>411.3273844501074</c:v>
                </c:pt>
                <c:pt idx="16">
                  <c:v>443.2736238995957</c:v>
                </c:pt>
                <c:pt idx="17">
                  <c:v>455.0327479642883</c:v>
                </c:pt>
                <c:pt idx="18">
                  <c:v>445.9309135071495</c:v>
                </c:pt>
                <c:pt idx="19">
                  <c:v>417.1623093478257</c:v>
                </c:pt>
                <c:pt idx="20">
                  <c:v>373.8121831165091</c:v>
                </c:pt>
                <c:pt idx="21">
                  <c:v>325.0630460758924</c:v>
                </c:pt>
                <c:pt idx="22">
                  <c:v>276.3984536141859</c:v>
                </c:pt>
                <c:pt idx="23">
                  <c:v>236.8013091616176</c:v>
                </c:pt>
                <c:pt idx="24">
                  <c:v>209.2173422040941</c:v>
                </c:pt>
                <c:pt idx="25">
                  <c:v>190.2778944794181</c:v>
                </c:pt>
                <c:pt idx="26">
                  <c:v>177.2213453274508</c:v>
                </c:pt>
                <c:pt idx="27">
                  <c:v>169.5067045622177</c:v>
                </c:pt>
                <c:pt idx="28">
                  <c:v>165.9750520621668</c:v>
                </c:pt>
                <c:pt idx="29">
                  <c:v>164.0266253692892</c:v>
                </c:pt>
                <c:pt idx="30">
                  <c:v>163.2311833496402</c:v>
                </c:pt>
                <c:pt idx="31">
                  <c:v>162.9113128287648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570488"/>
        <c:axId val="-2031567320"/>
      </c:scatterChart>
      <c:valAx>
        <c:axId val="-2031570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567320"/>
        <c:crosses val="autoZero"/>
        <c:crossBetween val="midCat"/>
      </c:valAx>
      <c:valAx>
        <c:axId val="-2031567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5704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'980032'!$B$5419:$B$5450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'980032'!$E$5419:$E$5450</c:f>
              <c:numCache>
                <c:formatCode>General</c:formatCode>
                <c:ptCount val="32"/>
                <c:pt idx="0">
                  <c:v>123.0</c:v>
                </c:pt>
                <c:pt idx="1">
                  <c:v>150.0</c:v>
                </c:pt>
                <c:pt idx="2">
                  <c:v>125.0</c:v>
                </c:pt>
                <c:pt idx="3">
                  <c:v>139.0</c:v>
                </c:pt>
                <c:pt idx="4">
                  <c:v>158.0</c:v>
                </c:pt>
                <c:pt idx="5">
                  <c:v>175.0</c:v>
                </c:pt>
                <c:pt idx="6">
                  <c:v>186.0</c:v>
                </c:pt>
                <c:pt idx="7">
                  <c:v>170.0</c:v>
                </c:pt>
                <c:pt idx="8">
                  <c:v>151.0</c:v>
                </c:pt>
                <c:pt idx="9">
                  <c:v>185.0</c:v>
                </c:pt>
                <c:pt idx="10">
                  <c:v>200.0</c:v>
                </c:pt>
                <c:pt idx="11">
                  <c:v>224.0</c:v>
                </c:pt>
                <c:pt idx="12">
                  <c:v>239.0</c:v>
                </c:pt>
                <c:pt idx="13">
                  <c:v>291.0</c:v>
                </c:pt>
                <c:pt idx="14">
                  <c:v>348.0</c:v>
                </c:pt>
                <c:pt idx="15">
                  <c:v>411.0</c:v>
                </c:pt>
                <c:pt idx="16">
                  <c:v>442.0</c:v>
                </c:pt>
                <c:pt idx="17">
                  <c:v>495.0</c:v>
                </c:pt>
                <c:pt idx="18">
                  <c:v>482.0</c:v>
                </c:pt>
                <c:pt idx="19">
                  <c:v>436.0</c:v>
                </c:pt>
                <c:pt idx="20">
                  <c:v>339.0</c:v>
                </c:pt>
                <c:pt idx="21">
                  <c:v>317.0</c:v>
                </c:pt>
                <c:pt idx="22">
                  <c:v>247.0</c:v>
                </c:pt>
                <c:pt idx="23">
                  <c:v>235.0</c:v>
                </c:pt>
                <c:pt idx="24">
                  <c:v>198.0</c:v>
                </c:pt>
                <c:pt idx="25">
                  <c:v>158.0</c:v>
                </c:pt>
                <c:pt idx="26">
                  <c:v>194.0</c:v>
                </c:pt>
                <c:pt idx="27">
                  <c:v>177.0</c:v>
                </c:pt>
                <c:pt idx="28">
                  <c:v>178.0</c:v>
                </c:pt>
                <c:pt idx="29">
                  <c:v>186.0</c:v>
                </c:pt>
                <c:pt idx="30">
                  <c:v>192.0</c:v>
                </c:pt>
                <c:pt idx="31">
                  <c:v>166.0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'980032'!$B$5419:$B$5450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'980032'!$F$5419:$F$5450</c:f>
              <c:numCache>
                <c:formatCode>0</c:formatCode>
                <c:ptCount val="32"/>
                <c:pt idx="0">
                  <c:v>160.3476442307965</c:v>
                </c:pt>
                <c:pt idx="1">
                  <c:v>160.3486369127114</c:v>
                </c:pt>
                <c:pt idx="2">
                  <c:v>160.3531449732952</c:v>
                </c:pt>
                <c:pt idx="3">
                  <c:v>160.3703745972677</c:v>
                </c:pt>
                <c:pt idx="4">
                  <c:v>160.4308094153504</c:v>
                </c:pt>
                <c:pt idx="5">
                  <c:v>160.6064743847841</c:v>
                </c:pt>
                <c:pt idx="6">
                  <c:v>161.1379489572896</c:v>
                </c:pt>
                <c:pt idx="7">
                  <c:v>162.5974715328307</c:v>
                </c:pt>
                <c:pt idx="8">
                  <c:v>166.1392472844848</c:v>
                </c:pt>
                <c:pt idx="9">
                  <c:v>173.7385836291762</c:v>
                </c:pt>
                <c:pt idx="10">
                  <c:v>187.5656534991501</c:v>
                </c:pt>
                <c:pt idx="11">
                  <c:v>212.2208584190268</c:v>
                </c:pt>
                <c:pt idx="12">
                  <c:v>249.5262782949891</c:v>
                </c:pt>
                <c:pt idx="13">
                  <c:v>296.5906789445809</c:v>
                </c:pt>
                <c:pt idx="14">
                  <c:v>354.7546903506951</c:v>
                </c:pt>
                <c:pt idx="15">
                  <c:v>412.1157879285241</c:v>
                </c:pt>
                <c:pt idx="16">
                  <c:v>455.2308245016395</c:v>
                </c:pt>
                <c:pt idx="17">
                  <c:v>472.6897802769081</c:v>
                </c:pt>
                <c:pt idx="18">
                  <c:v>462.113013576423</c:v>
                </c:pt>
                <c:pt idx="19">
                  <c:v>425.5585500664332</c:v>
                </c:pt>
                <c:pt idx="20">
                  <c:v>371.2121131957173</c:v>
                </c:pt>
                <c:pt idx="21">
                  <c:v>312.7349573011847</c:v>
                </c:pt>
                <c:pt idx="22">
                  <c:v>258.2394516487195</c:v>
                </c:pt>
                <c:pt idx="23">
                  <c:v>217.7837654888163</c:v>
                </c:pt>
                <c:pt idx="24">
                  <c:v>192.4766198123915</c:v>
                </c:pt>
                <c:pt idx="25">
                  <c:v>177.0672690889563</c:v>
                </c:pt>
                <c:pt idx="26">
                  <c:v>167.842315459859</c:v>
                </c:pt>
                <c:pt idx="27">
                  <c:v>163.2475805432654</c:v>
                </c:pt>
                <c:pt idx="28">
                  <c:v>161.5043436004191</c:v>
                </c:pt>
                <c:pt idx="29">
                  <c:v>160.7170096335421</c:v>
                </c:pt>
                <c:pt idx="30">
                  <c:v>160.4620345339168</c:v>
                </c:pt>
                <c:pt idx="31">
                  <c:v>160.3813092865266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524616"/>
        <c:axId val="-2031521448"/>
      </c:scatterChart>
      <c:valAx>
        <c:axId val="-2031524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521448"/>
        <c:crosses val="autoZero"/>
        <c:crossBetween val="midCat"/>
      </c:valAx>
      <c:valAx>
        <c:axId val="-2031521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524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'980032'!$B$5469:$B$5500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'980032'!$E$5469:$E$5500</c:f>
              <c:numCache>
                <c:formatCode>General</c:formatCode>
                <c:ptCount val="32"/>
                <c:pt idx="0">
                  <c:v>93.0</c:v>
                </c:pt>
                <c:pt idx="1">
                  <c:v>103.0</c:v>
                </c:pt>
                <c:pt idx="2">
                  <c:v>127.0</c:v>
                </c:pt>
                <c:pt idx="3">
                  <c:v>140.0</c:v>
                </c:pt>
                <c:pt idx="4">
                  <c:v>143.0</c:v>
                </c:pt>
                <c:pt idx="5">
                  <c:v>163.0</c:v>
                </c:pt>
                <c:pt idx="6">
                  <c:v>163.0</c:v>
                </c:pt>
                <c:pt idx="7">
                  <c:v>187.0</c:v>
                </c:pt>
                <c:pt idx="8">
                  <c:v>174.0</c:v>
                </c:pt>
                <c:pt idx="9">
                  <c:v>204.0</c:v>
                </c:pt>
                <c:pt idx="10">
                  <c:v>217.0</c:v>
                </c:pt>
                <c:pt idx="11">
                  <c:v>234.0</c:v>
                </c:pt>
                <c:pt idx="12">
                  <c:v>307.0</c:v>
                </c:pt>
                <c:pt idx="13">
                  <c:v>315.0</c:v>
                </c:pt>
                <c:pt idx="14">
                  <c:v>385.0</c:v>
                </c:pt>
                <c:pt idx="15">
                  <c:v>396.0</c:v>
                </c:pt>
                <c:pt idx="16">
                  <c:v>462.0</c:v>
                </c:pt>
                <c:pt idx="17">
                  <c:v>516.0</c:v>
                </c:pt>
                <c:pt idx="18">
                  <c:v>454.0</c:v>
                </c:pt>
                <c:pt idx="19">
                  <c:v>418.0</c:v>
                </c:pt>
                <c:pt idx="20">
                  <c:v>367.0</c:v>
                </c:pt>
                <c:pt idx="21">
                  <c:v>303.0</c:v>
                </c:pt>
                <c:pt idx="22">
                  <c:v>242.0</c:v>
                </c:pt>
                <c:pt idx="23">
                  <c:v>219.0</c:v>
                </c:pt>
                <c:pt idx="24">
                  <c:v>217.0</c:v>
                </c:pt>
                <c:pt idx="25">
                  <c:v>209.0</c:v>
                </c:pt>
                <c:pt idx="26">
                  <c:v>213.0</c:v>
                </c:pt>
                <c:pt idx="27">
                  <c:v>173.0</c:v>
                </c:pt>
                <c:pt idx="28">
                  <c:v>205.0</c:v>
                </c:pt>
                <c:pt idx="29">
                  <c:v>190.0</c:v>
                </c:pt>
                <c:pt idx="30">
                  <c:v>209.0</c:v>
                </c:pt>
                <c:pt idx="31">
                  <c:v>205.0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'980032'!$B$5469:$B$5500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'980032'!$F$5469:$F$5500</c:f>
              <c:numCache>
                <c:formatCode>0</c:formatCode>
                <c:ptCount val="32"/>
                <c:pt idx="0">
                  <c:v>149.4096455556945</c:v>
                </c:pt>
                <c:pt idx="1">
                  <c:v>149.4799851839653</c:v>
                </c:pt>
                <c:pt idx="2">
                  <c:v>149.666897666101</c:v>
                </c:pt>
                <c:pt idx="3">
                  <c:v>150.0987805849205</c:v>
                </c:pt>
                <c:pt idx="4">
                  <c:v>151.047910408351</c:v>
                </c:pt>
                <c:pt idx="5">
                  <c:v>152.857158736301</c:v>
                </c:pt>
                <c:pt idx="6">
                  <c:v>156.5236606432627</c:v>
                </c:pt>
                <c:pt idx="7">
                  <c:v>163.3780891191362</c:v>
                </c:pt>
                <c:pt idx="8">
                  <c:v>175.0386850886804</c:v>
                </c:pt>
                <c:pt idx="9">
                  <c:v>193.1950450574584</c:v>
                </c:pt>
                <c:pt idx="10">
                  <c:v>218.1482322739921</c:v>
                </c:pt>
                <c:pt idx="11">
                  <c:v>252.7379762607731</c:v>
                </c:pt>
                <c:pt idx="12">
                  <c:v>294.5297755473651</c:v>
                </c:pt>
                <c:pt idx="13">
                  <c:v>338.1210235419724</c:v>
                </c:pt>
                <c:pt idx="14">
                  <c:v>383.7293302177227</c:v>
                </c:pt>
                <c:pt idx="15">
                  <c:v>422.2799065741851</c:v>
                </c:pt>
                <c:pt idx="16">
                  <c:v>446.7824385111317</c:v>
                </c:pt>
                <c:pt idx="17">
                  <c:v>452.7250248736581</c:v>
                </c:pt>
                <c:pt idx="18">
                  <c:v>440.9809748801537</c:v>
                </c:pt>
                <c:pt idx="19">
                  <c:v>412.4232297572622</c:v>
                </c:pt>
                <c:pt idx="20">
                  <c:v>371.4116375379334</c:v>
                </c:pt>
                <c:pt idx="21">
                  <c:v>325.3771733699913</c:v>
                </c:pt>
                <c:pt idx="22">
                  <c:v>278.352548759048</c:v>
                </c:pt>
                <c:pt idx="23">
                  <c:v>238.4467497034296</c:v>
                </c:pt>
                <c:pt idx="24">
                  <c:v>209.064853683044</c:v>
                </c:pt>
                <c:pt idx="25">
                  <c:v>187.5236551398568</c:v>
                </c:pt>
                <c:pt idx="26">
                  <c:v>171.4373770821862</c:v>
                </c:pt>
                <c:pt idx="27">
                  <c:v>160.9414191875052</c:v>
                </c:pt>
                <c:pt idx="28">
                  <c:v>155.5752202391586</c:v>
                </c:pt>
                <c:pt idx="29">
                  <c:v>152.2370698225826</c:v>
                </c:pt>
                <c:pt idx="30">
                  <c:v>150.6700633571884</c:v>
                </c:pt>
                <c:pt idx="31">
                  <c:v>149.9413115832524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478856"/>
        <c:axId val="-2031475688"/>
      </c:scatterChart>
      <c:valAx>
        <c:axId val="-2031478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475688"/>
        <c:crosses val="autoZero"/>
        <c:crossBetween val="midCat"/>
      </c:valAx>
      <c:valAx>
        <c:axId val="-2031475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47885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'980032'!$B$5519:$B$5550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'980032'!$E$5519:$E$5550</c:f>
              <c:numCache>
                <c:formatCode>General</c:formatCode>
                <c:ptCount val="32"/>
                <c:pt idx="0">
                  <c:v>123.0</c:v>
                </c:pt>
                <c:pt idx="1">
                  <c:v>128.0</c:v>
                </c:pt>
                <c:pt idx="2">
                  <c:v>140.0</c:v>
                </c:pt>
                <c:pt idx="3">
                  <c:v>161.0</c:v>
                </c:pt>
                <c:pt idx="4">
                  <c:v>165.0</c:v>
                </c:pt>
                <c:pt idx="5">
                  <c:v>179.0</c:v>
                </c:pt>
                <c:pt idx="6">
                  <c:v>157.0</c:v>
                </c:pt>
                <c:pt idx="7">
                  <c:v>177.0</c:v>
                </c:pt>
                <c:pt idx="8">
                  <c:v>198.0</c:v>
                </c:pt>
                <c:pt idx="9">
                  <c:v>213.0</c:v>
                </c:pt>
                <c:pt idx="10">
                  <c:v>232.0</c:v>
                </c:pt>
                <c:pt idx="11">
                  <c:v>249.0</c:v>
                </c:pt>
                <c:pt idx="12">
                  <c:v>278.0</c:v>
                </c:pt>
                <c:pt idx="13">
                  <c:v>335.0</c:v>
                </c:pt>
                <c:pt idx="14">
                  <c:v>422.0</c:v>
                </c:pt>
                <c:pt idx="15">
                  <c:v>499.0</c:v>
                </c:pt>
                <c:pt idx="16">
                  <c:v>525.0</c:v>
                </c:pt>
                <c:pt idx="17">
                  <c:v>540.0</c:v>
                </c:pt>
                <c:pt idx="18">
                  <c:v>465.0</c:v>
                </c:pt>
                <c:pt idx="19">
                  <c:v>431.0</c:v>
                </c:pt>
                <c:pt idx="20">
                  <c:v>340.0</c:v>
                </c:pt>
                <c:pt idx="21">
                  <c:v>273.0</c:v>
                </c:pt>
                <c:pt idx="22">
                  <c:v>247.0</c:v>
                </c:pt>
                <c:pt idx="23">
                  <c:v>239.0</c:v>
                </c:pt>
                <c:pt idx="24">
                  <c:v>197.0</c:v>
                </c:pt>
                <c:pt idx="25">
                  <c:v>196.0</c:v>
                </c:pt>
                <c:pt idx="26">
                  <c:v>219.0</c:v>
                </c:pt>
                <c:pt idx="27">
                  <c:v>204.0</c:v>
                </c:pt>
                <c:pt idx="28">
                  <c:v>205.0</c:v>
                </c:pt>
                <c:pt idx="29">
                  <c:v>153.0</c:v>
                </c:pt>
                <c:pt idx="30">
                  <c:v>188.0</c:v>
                </c:pt>
                <c:pt idx="31">
                  <c:v>190.0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'980032'!$B$5519:$B$5550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'980032'!$F$5519:$F$5550</c:f>
              <c:numCache>
                <c:formatCode>0</c:formatCode>
                <c:ptCount val="32"/>
                <c:pt idx="0">
                  <c:v>168.0341889702065</c:v>
                </c:pt>
                <c:pt idx="1">
                  <c:v>168.0374297967871</c:v>
                </c:pt>
                <c:pt idx="2">
                  <c:v>168.0509966377205</c:v>
                </c:pt>
                <c:pt idx="3">
                  <c:v>168.0988497534568</c:v>
                </c:pt>
                <c:pt idx="4">
                  <c:v>168.2539602319362</c:v>
                </c:pt>
                <c:pt idx="5">
                  <c:v>168.6720202834206</c:v>
                </c:pt>
                <c:pt idx="6">
                  <c:v>169.8431876316614</c:v>
                </c:pt>
                <c:pt idx="7">
                  <c:v>172.813303052884</c:v>
                </c:pt>
                <c:pt idx="8">
                  <c:v>179.4645862160723</c:v>
                </c:pt>
                <c:pt idx="9">
                  <c:v>192.6341603855794</c:v>
                </c:pt>
                <c:pt idx="10">
                  <c:v>214.7739829460236</c:v>
                </c:pt>
                <c:pt idx="11">
                  <c:v>251.146597027409</c:v>
                </c:pt>
                <c:pt idx="12">
                  <c:v>301.5891975701217</c:v>
                </c:pt>
                <c:pt idx="13">
                  <c:v>359.6423652523983</c:v>
                </c:pt>
                <c:pt idx="14">
                  <c:v>424.0440540063065</c:v>
                </c:pt>
                <c:pt idx="15">
                  <c:v>478.689902349351</c:v>
                </c:pt>
                <c:pt idx="16">
                  <c:v>509.3858458989245</c:v>
                </c:pt>
                <c:pt idx="17">
                  <c:v>507.8375689228338</c:v>
                </c:pt>
                <c:pt idx="18">
                  <c:v>478.4121149907314</c:v>
                </c:pt>
                <c:pt idx="19">
                  <c:v>425.2653310638906</c:v>
                </c:pt>
                <c:pt idx="20">
                  <c:v>360.9291001458545</c:v>
                </c:pt>
                <c:pt idx="21">
                  <c:v>299.7371395691922</c:v>
                </c:pt>
                <c:pt idx="22">
                  <c:v>247.8695902937782</c:v>
                </c:pt>
                <c:pt idx="23">
                  <c:v>212.3559302197297</c:v>
                </c:pt>
                <c:pt idx="24">
                  <c:v>191.6199201005217</c:v>
                </c:pt>
                <c:pt idx="25">
                  <c:v>179.7330346248221</c:v>
                </c:pt>
                <c:pt idx="26">
                  <c:v>173.0175623116564</c:v>
                </c:pt>
                <c:pt idx="27">
                  <c:v>169.8636809539883</c:v>
                </c:pt>
                <c:pt idx="28">
                  <c:v>168.7315371973538</c:v>
                </c:pt>
                <c:pt idx="29">
                  <c:v>168.2455602140134</c:v>
                </c:pt>
                <c:pt idx="30">
                  <c:v>168.0961579396258</c:v>
                </c:pt>
                <c:pt idx="31">
                  <c:v>168.0510569007735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830344"/>
        <c:axId val="-2031827176"/>
      </c:scatterChart>
      <c:valAx>
        <c:axId val="-2031830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827176"/>
        <c:crosses val="autoZero"/>
        <c:crossBetween val="midCat"/>
      </c:valAx>
      <c:valAx>
        <c:axId val="-2031827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8303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'980032'!$B$5569:$B$5600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'980032'!$E$5569:$E$5600</c:f>
              <c:numCache>
                <c:formatCode>General</c:formatCode>
                <c:ptCount val="32"/>
                <c:pt idx="0">
                  <c:v>115.0</c:v>
                </c:pt>
                <c:pt idx="1">
                  <c:v>117.0</c:v>
                </c:pt>
                <c:pt idx="2">
                  <c:v>141.0</c:v>
                </c:pt>
                <c:pt idx="3">
                  <c:v>168.0</c:v>
                </c:pt>
                <c:pt idx="4">
                  <c:v>141.0</c:v>
                </c:pt>
                <c:pt idx="5">
                  <c:v>160.0</c:v>
                </c:pt>
                <c:pt idx="6">
                  <c:v>173.0</c:v>
                </c:pt>
                <c:pt idx="7">
                  <c:v>154.0</c:v>
                </c:pt>
                <c:pt idx="8">
                  <c:v>188.0</c:v>
                </c:pt>
                <c:pt idx="9">
                  <c:v>214.0</c:v>
                </c:pt>
                <c:pt idx="10">
                  <c:v>228.0</c:v>
                </c:pt>
                <c:pt idx="11">
                  <c:v>239.0</c:v>
                </c:pt>
                <c:pt idx="12">
                  <c:v>285.0</c:v>
                </c:pt>
                <c:pt idx="13">
                  <c:v>375.0</c:v>
                </c:pt>
                <c:pt idx="14">
                  <c:v>413.0</c:v>
                </c:pt>
                <c:pt idx="15">
                  <c:v>460.0</c:v>
                </c:pt>
                <c:pt idx="16">
                  <c:v>561.0</c:v>
                </c:pt>
                <c:pt idx="17">
                  <c:v>524.0</c:v>
                </c:pt>
                <c:pt idx="18">
                  <c:v>466.0</c:v>
                </c:pt>
                <c:pt idx="19">
                  <c:v>404.0</c:v>
                </c:pt>
                <c:pt idx="20">
                  <c:v>326.0</c:v>
                </c:pt>
                <c:pt idx="21">
                  <c:v>264.0</c:v>
                </c:pt>
                <c:pt idx="22">
                  <c:v>222.0</c:v>
                </c:pt>
                <c:pt idx="23">
                  <c:v>242.0</c:v>
                </c:pt>
                <c:pt idx="24">
                  <c:v>207.0</c:v>
                </c:pt>
                <c:pt idx="25">
                  <c:v>211.0</c:v>
                </c:pt>
                <c:pt idx="26">
                  <c:v>192.0</c:v>
                </c:pt>
                <c:pt idx="27">
                  <c:v>189.0</c:v>
                </c:pt>
                <c:pt idx="28">
                  <c:v>198.0</c:v>
                </c:pt>
                <c:pt idx="29">
                  <c:v>185.0</c:v>
                </c:pt>
                <c:pt idx="30">
                  <c:v>173.0</c:v>
                </c:pt>
                <c:pt idx="31">
                  <c:v>193.0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'980032'!$B$5569:$B$5600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'980032'!$F$5569:$F$5600</c:f>
              <c:numCache>
                <c:formatCode>0</c:formatCode>
                <c:ptCount val="32"/>
                <c:pt idx="0">
                  <c:v>162.7763729117597</c:v>
                </c:pt>
                <c:pt idx="1">
                  <c:v>162.7807899753174</c:v>
                </c:pt>
                <c:pt idx="2">
                  <c:v>162.7987686107271</c:v>
                </c:pt>
                <c:pt idx="3">
                  <c:v>162.8604830595829</c:v>
                </c:pt>
                <c:pt idx="4">
                  <c:v>163.0553550944738</c:v>
                </c:pt>
                <c:pt idx="5">
                  <c:v>163.5678529251305</c:v>
                </c:pt>
                <c:pt idx="6">
                  <c:v>164.968944833988</c:v>
                </c:pt>
                <c:pt idx="7">
                  <c:v>168.4355598354038</c:v>
                </c:pt>
                <c:pt idx="8">
                  <c:v>176.0126446589773</c:v>
                </c:pt>
                <c:pt idx="9">
                  <c:v>190.6651454303827</c:v>
                </c:pt>
                <c:pt idx="10">
                  <c:v>214.7468020945229</c:v>
                </c:pt>
                <c:pt idx="11">
                  <c:v>253.4183895096755</c:v>
                </c:pt>
                <c:pt idx="12">
                  <c:v>305.7966695484111</c:v>
                </c:pt>
                <c:pt idx="13">
                  <c:v>364.6204731960945</c:v>
                </c:pt>
                <c:pt idx="14">
                  <c:v>428.0294500044241</c:v>
                </c:pt>
                <c:pt idx="15">
                  <c:v>479.6162540897751</c:v>
                </c:pt>
                <c:pt idx="16">
                  <c:v>505.8116329439624</c:v>
                </c:pt>
                <c:pt idx="17">
                  <c:v>499.6058972351784</c:v>
                </c:pt>
                <c:pt idx="18">
                  <c:v>466.8299578901886</c:v>
                </c:pt>
                <c:pt idx="19">
                  <c:v>411.8381505863684</c:v>
                </c:pt>
                <c:pt idx="20">
                  <c:v>347.5105820245618</c:v>
                </c:pt>
                <c:pt idx="21">
                  <c:v>287.6622034832239</c:v>
                </c:pt>
                <c:pt idx="22">
                  <c:v>237.7739078853179</c:v>
                </c:pt>
                <c:pt idx="23">
                  <c:v>204.0743112273649</c:v>
                </c:pt>
                <c:pt idx="24">
                  <c:v>184.6069459196487</c:v>
                </c:pt>
                <c:pt idx="25">
                  <c:v>173.5424778902764</c:v>
                </c:pt>
                <c:pt idx="26">
                  <c:v>167.3377654691568</c:v>
                </c:pt>
                <c:pt idx="27">
                  <c:v>164.4429430467573</c:v>
                </c:pt>
                <c:pt idx="28">
                  <c:v>163.4092935018894</c:v>
                </c:pt>
                <c:pt idx="29">
                  <c:v>162.9673579424495</c:v>
                </c:pt>
                <c:pt idx="30">
                  <c:v>162.8319213690793</c:v>
                </c:pt>
                <c:pt idx="31">
                  <c:v>162.7911162962458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784584"/>
        <c:axId val="-2031781416"/>
      </c:scatterChart>
      <c:valAx>
        <c:axId val="-2031784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781416"/>
        <c:crosses val="autoZero"/>
        <c:crossBetween val="midCat"/>
      </c:valAx>
      <c:valAx>
        <c:axId val="-2031781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78458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'980032'!$B$5619:$B$5650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'980032'!$E$5619:$E$5650</c:f>
              <c:numCache>
                <c:formatCode>General</c:formatCode>
                <c:ptCount val="32"/>
                <c:pt idx="0">
                  <c:v>119.0</c:v>
                </c:pt>
                <c:pt idx="1">
                  <c:v>116.0</c:v>
                </c:pt>
                <c:pt idx="2">
                  <c:v>107.0</c:v>
                </c:pt>
                <c:pt idx="3">
                  <c:v>124.0</c:v>
                </c:pt>
                <c:pt idx="4">
                  <c:v>171.0</c:v>
                </c:pt>
                <c:pt idx="5">
                  <c:v>183.0</c:v>
                </c:pt>
                <c:pt idx="6">
                  <c:v>143.0</c:v>
                </c:pt>
                <c:pt idx="7">
                  <c:v>165.0</c:v>
                </c:pt>
                <c:pt idx="8">
                  <c:v>192.0</c:v>
                </c:pt>
                <c:pt idx="9">
                  <c:v>199.0</c:v>
                </c:pt>
                <c:pt idx="10">
                  <c:v>214.0</c:v>
                </c:pt>
                <c:pt idx="11">
                  <c:v>276.0</c:v>
                </c:pt>
                <c:pt idx="12">
                  <c:v>258.0</c:v>
                </c:pt>
                <c:pt idx="13">
                  <c:v>330.0</c:v>
                </c:pt>
                <c:pt idx="14">
                  <c:v>451.0</c:v>
                </c:pt>
                <c:pt idx="15">
                  <c:v>436.0</c:v>
                </c:pt>
                <c:pt idx="16">
                  <c:v>528.0</c:v>
                </c:pt>
                <c:pt idx="17">
                  <c:v>454.0</c:v>
                </c:pt>
                <c:pt idx="18">
                  <c:v>483.0</c:v>
                </c:pt>
                <c:pt idx="19">
                  <c:v>377.0</c:v>
                </c:pt>
                <c:pt idx="20">
                  <c:v>310.0</c:v>
                </c:pt>
                <c:pt idx="21">
                  <c:v>232.0</c:v>
                </c:pt>
                <c:pt idx="22">
                  <c:v>226.0</c:v>
                </c:pt>
                <c:pt idx="23">
                  <c:v>198.0</c:v>
                </c:pt>
                <c:pt idx="24">
                  <c:v>221.0</c:v>
                </c:pt>
                <c:pt idx="25">
                  <c:v>220.0</c:v>
                </c:pt>
                <c:pt idx="26">
                  <c:v>197.0</c:v>
                </c:pt>
                <c:pt idx="27">
                  <c:v>209.0</c:v>
                </c:pt>
                <c:pt idx="28">
                  <c:v>205.0</c:v>
                </c:pt>
                <c:pt idx="29">
                  <c:v>181.0</c:v>
                </c:pt>
                <c:pt idx="30">
                  <c:v>190.0</c:v>
                </c:pt>
                <c:pt idx="31">
                  <c:v>214.0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'980032'!$B$5619:$B$5650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'980032'!$F$5619:$F$5650</c:f>
              <c:numCache>
                <c:formatCode>0</c:formatCode>
                <c:ptCount val="32"/>
                <c:pt idx="0">
                  <c:v>161.4092146068503</c:v>
                </c:pt>
                <c:pt idx="1">
                  <c:v>161.4126702848474</c:v>
                </c:pt>
                <c:pt idx="2">
                  <c:v>161.427223865382</c:v>
                </c:pt>
                <c:pt idx="3">
                  <c:v>161.4787532364542</c:v>
                </c:pt>
                <c:pt idx="4">
                  <c:v>161.6460420804477</c:v>
                </c:pt>
                <c:pt idx="5">
                  <c:v>162.0966536603096</c:v>
                </c:pt>
                <c:pt idx="6">
                  <c:v>163.3554033208794</c:v>
                </c:pt>
                <c:pt idx="7">
                  <c:v>166.5303032463358</c:v>
                </c:pt>
                <c:pt idx="8">
                  <c:v>173.5822326215561</c:v>
                </c:pt>
                <c:pt idx="9">
                  <c:v>187.3917352860288</c:v>
                </c:pt>
                <c:pt idx="10">
                  <c:v>210.2887865244157</c:v>
                </c:pt>
                <c:pt idx="11">
                  <c:v>247.2498564747474</c:v>
                </c:pt>
                <c:pt idx="12">
                  <c:v>297.3660178666739</c:v>
                </c:pt>
                <c:pt idx="13">
                  <c:v>353.4327589658245</c:v>
                </c:pt>
                <c:pt idx="14">
                  <c:v>413.2072808968054</c:v>
                </c:pt>
                <c:pt idx="15">
                  <c:v>460.5772723728947</c:v>
                </c:pt>
                <c:pt idx="16">
                  <c:v>482.5753547162352</c:v>
                </c:pt>
                <c:pt idx="17">
                  <c:v>473.1533740724946</c:v>
                </c:pt>
                <c:pt idx="18">
                  <c:v>439.0839476560386</c:v>
                </c:pt>
                <c:pt idx="19">
                  <c:v>384.9982207527516</c:v>
                </c:pt>
                <c:pt idx="20">
                  <c:v>323.8830520617512</c:v>
                </c:pt>
                <c:pt idx="21">
                  <c:v>268.707467119205</c:v>
                </c:pt>
                <c:pt idx="22">
                  <c:v>224.0872210160136</c:v>
                </c:pt>
                <c:pt idx="23">
                  <c:v>194.8982471382198</c:v>
                </c:pt>
                <c:pt idx="24">
                  <c:v>178.5783528858707</c:v>
                </c:pt>
                <c:pt idx="25">
                  <c:v>169.604565418913</c:v>
                </c:pt>
                <c:pt idx="26">
                  <c:v>164.7507399389482</c:v>
                </c:pt>
                <c:pt idx="27">
                  <c:v>162.5778736703266</c:v>
                </c:pt>
                <c:pt idx="28">
                  <c:v>161.8351457003148</c:v>
                </c:pt>
                <c:pt idx="29">
                  <c:v>161.5314075324973</c:v>
                </c:pt>
                <c:pt idx="30">
                  <c:v>161.4428815630286</c:v>
                </c:pt>
                <c:pt idx="31">
                  <c:v>161.4175227697169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738536"/>
        <c:axId val="-2031735368"/>
      </c:scatterChart>
      <c:valAx>
        <c:axId val="-2031738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735368"/>
        <c:crosses val="autoZero"/>
        <c:crossBetween val="midCat"/>
      </c:valAx>
      <c:valAx>
        <c:axId val="-2031735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73853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'980032'!$B$5669:$B$5700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'980032'!$E$5669:$E$5700</c:f>
              <c:numCache>
                <c:formatCode>General</c:formatCode>
                <c:ptCount val="32"/>
                <c:pt idx="0">
                  <c:v>103.0</c:v>
                </c:pt>
                <c:pt idx="1">
                  <c:v>115.0</c:v>
                </c:pt>
                <c:pt idx="2">
                  <c:v>118.0</c:v>
                </c:pt>
                <c:pt idx="3">
                  <c:v>148.0</c:v>
                </c:pt>
                <c:pt idx="4">
                  <c:v>142.0</c:v>
                </c:pt>
                <c:pt idx="5">
                  <c:v>182.0</c:v>
                </c:pt>
                <c:pt idx="6">
                  <c:v>168.0</c:v>
                </c:pt>
                <c:pt idx="7">
                  <c:v>173.0</c:v>
                </c:pt>
                <c:pt idx="8">
                  <c:v>184.0</c:v>
                </c:pt>
                <c:pt idx="9">
                  <c:v>191.0</c:v>
                </c:pt>
                <c:pt idx="10">
                  <c:v>259.0</c:v>
                </c:pt>
                <c:pt idx="11">
                  <c:v>269.0</c:v>
                </c:pt>
                <c:pt idx="12">
                  <c:v>305.0</c:v>
                </c:pt>
                <c:pt idx="13">
                  <c:v>362.0</c:v>
                </c:pt>
                <c:pt idx="14">
                  <c:v>413.0</c:v>
                </c:pt>
                <c:pt idx="15">
                  <c:v>457.0</c:v>
                </c:pt>
                <c:pt idx="16">
                  <c:v>468.0</c:v>
                </c:pt>
                <c:pt idx="17">
                  <c:v>467.0</c:v>
                </c:pt>
                <c:pt idx="18">
                  <c:v>460.0</c:v>
                </c:pt>
                <c:pt idx="19">
                  <c:v>397.0</c:v>
                </c:pt>
                <c:pt idx="20">
                  <c:v>321.0</c:v>
                </c:pt>
                <c:pt idx="21">
                  <c:v>282.0</c:v>
                </c:pt>
                <c:pt idx="22">
                  <c:v>250.0</c:v>
                </c:pt>
                <c:pt idx="23">
                  <c:v>255.0</c:v>
                </c:pt>
                <c:pt idx="24">
                  <c:v>223.0</c:v>
                </c:pt>
                <c:pt idx="25">
                  <c:v>215.0</c:v>
                </c:pt>
                <c:pt idx="26">
                  <c:v>208.0</c:v>
                </c:pt>
                <c:pt idx="27">
                  <c:v>209.0</c:v>
                </c:pt>
                <c:pt idx="28">
                  <c:v>193.0</c:v>
                </c:pt>
                <c:pt idx="29">
                  <c:v>180.0</c:v>
                </c:pt>
                <c:pt idx="30">
                  <c:v>186.0</c:v>
                </c:pt>
                <c:pt idx="31">
                  <c:v>197.0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'980032'!$B$5669:$B$5700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'980032'!$F$5669:$F$5700</c:f>
              <c:numCache>
                <c:formatCode>0</c:formatCode>
                <c:ptCount val="32"/>
                <c:pt idx="0">
                  <c:v>149.8863974277975</c:v>
                </c:pt>
                <c:pt idx="1">
                  <c:v>150.116738472484</c:v>
                </c:pt>
                <c:pt idx="2">
                  <c:v>150.6469269667286</c:v>
                </c:pt>
                <c:pt idx="3">
                  <c:v>151.7157193332222</c:v>
                </c:pt>
                <c:pt idx="4">
                  <c:v>153.782915053973</c:v>
                </c:pt>
                <c:pt idx="5">
                  <c:v>157.289444892548</c:v>
                </c:pt>
                <c:pt idx="6">
                  <c:v>163.6449162074934</c:v>
                </c:pt>
                <c:pt idx="7">
                  <c:v>174.299917191651</c:v>
                </c:pt>
                <c:pt idx="8">
                  <c:v>190.6567321867012</c:v>
                </c:pt>
                <c:pt idx="9">
                  <c:v>213.8151729367925</c:v>
                </c:pt>
                <c:pt idx="10">
                  <c:v>243.0177144940156</c:v>
                </c:pt>
                <c:pt idx="11">
                  <c:v>280.360181517962</c:v>
                </c:pt>
                <c:pt idx="12">
                  <c:v>322.1233961349618</c:v>
                </c:pt>
                <c:pt idx="13">
                  <c:v>362.6349903252171</c:v>
                </c:pt>
                <c:pt idx="14">
                  <c:v>401.9380001329486</c:v>
                </c:pt>
                <c:pt idx="15">
                  <c:v>432.1272924031255</c:v>
                </c:pt>
                <c:pt idx="16">
                  <c:v>448.0916071836709</c:v>
                </c:pt>
                <c:pt idx="17">
                  <c:v>447.256471723585</c:v>
                </c:pt>
                <c:pt idx="18">
                  <c:v>431.8612737975894</c:v>
                </c:pt>
                <c:pt idx="19">
                  <c:v>402.4633894532357</c:v>
                </c:pt>
                <c:pt idx="20">
                  <c:v>363.2590032315787</c:v>
                </c:pt>
                <c:pt idx="21">
                  <c:v>320.5041747770171</c:v>
                </c:pt>
                <c:pt idx="22">
                  <c:v>277.1228306664975</c:v>
                </c:pt>
                <c:pt idx="23">
                  <c:v>239.9959369283389</c:v>
                </c:pt>
                <c:pt idx="24">
                  <c:v>212.1234613526007</c:v>
                </c:pt>
                <c:pt idx="25">
                  <c:v>191.1176815581965</c:v>
                </c:pt>
                <c:pt idx="26">
                  <c:v>174.8420422095896</c:v>
                </c:pt>
                <c:pt idx="27">
                  <c:v>163.6954700337602</c:v>
                </c:pt>
                <c:pt idx="28">
                  <c:v>157.6689508950304</c:v>
                </c:pt>
                <c:pt idx="29">
                  <c:v>153.6776457334018</c:v>
                </c:pt>
                <c:pt idx="30">
                  <c:v>151.6598903053248</c:v>
                </c:pt>
                <c:pt idx="31">
                  <c:v>150.644979471615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896840"/>
        <c:axId val="-2031893704"/>
      </c:scatterChart>
      <c:valAx>
        <c:axId val="-2031896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893704"/>
        <c:crosses val="autoZero"/>
        <c:crossBetween val="midCat"/>
      </c:valAx>
      <c:valAx>
        <c:axId val="-2031893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89684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'980032'!$B$5719:$B$5750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'980032'!$E$5719:$E$5750</c:f>
              <c:numCache>
                <c:formatCode>General</c:formatCode>
                <c:ptCount val="32"/>
                <c:pt idx="0">
                  <c:v>123.0</c:v>
                </c:pt>
                <c:pt idx="1">
                  <c:v>125.0</c:v>
                </c:pt>
                <c:pt idx="2">
                  <c:v>125.0</c:v>
                </c:pt>
                <c:pt idx="3">
                  <c:v>146.0</c:v>
                </c:pt>
                <c:pt idx="4">
                  <c:v>162.0</c:v>
                </c:pt>
                <c:pt idx="5">
                  <c:v>163.0</c:v>
                </c:pt>
                <c:pt idx="6">
                  <c:v>177.0</c:v>
                </c:pt>
                <c:pt idx="7">
                  <c:v>164.0</c:v>
                </c:pt>
                <c:pt idx="8">
                  <c:v>169.0</c:v>
                </c:pt>
                <c:pt idx="9">
                  <c:v>186.0</c:v>
                </c:pt>
                <c:pt idx="10">
                  <c:v>235.0</c:v>
                </c:pt>
                <c:pt idx="11">
                  <c:v>251.0</c:v>
                </c:pt>
                <c:pt idx="12">
                  <c:v>261.0</c:v>
                </c:pt>
                <c:pt idx="13">
                  <c:v>344.0</c:v>
                </c:pt>
                <c:pt idx="14">
                  <c:v>422.0</c:v>
                </c:pt>
                <c:pt idx="15">
                  <c:v>467.0</c:v>
                </c:pt>
                <c:pt idx="16">
                  <c:v>518.0</c:v>
                </c:pt>
                <c:pt idx="17">
                  <c:v>495.0</c:v>
                </c:pt>
                <c:pt idx="18">
                  <c:v>454.0</c:v>
                </c:pt>
                <c:pt idx="19">
                  <c:v>381.0</c:v>
                </c:pt>
                <c:pt idx="20">
                  <c:v>326.0</c:v>
                </c:pt>
                <c:pt idx="21">
                  <c:v>277.0</c:v>
                </c:pt>
                <c:pt idx="22">
                  <c:v>225.0</c:v>
                </c:pt>
                <c:pt idx="23">
                  <c:v>234.0</c:v>
                </c:pt>
                <c:pt idx="24">
                  <c:v>211.0</c:v>
                </c:pt>
                <c:pt idx="25">
                  <c:v>245.0</c:v>
                </c:pt>
                <c:pt idx="26">
                  <c:v>207.0</c:v>
                </c:pt>
                <c:pt idx="27">
                  <c:v>216.0</c:v>
                </c:pt>
                <c:pt idx="28">
                  <c:v>186.0</c:v>
                </c:pt>
                <c:pt idx="29">
                  <c:v>191.0</c:v>
                </c:pt>
                <c:pt idx="30">
                  <c:v>188.0</c:v>
                </c:pt>
                <c:pt idx="31">
                  <c:v>210.0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'980032'!$B$5719:$B$5750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'980032'!$F$5719:$F$5750</c:f>
              <c:numCache>
                <c:formatCode>0</c:formatCode>
                <c:ptCount val="32"/>
                <c:pt idx="0">
                  <c:v>166.6774067178593</c:v>
                </c:pt>
                <c:pt idx="1">
                  <c:v>166.6810984747642</c:v>
                </c:pt>
                <c:pt idx="2">
                  <c:v>166.6962257323234</c:v>
                </c:pt>
                <c:pt idx="3">
                  <c:v>166.7485088289976</c:v>
                </c:pt>
                <c:pt idx="4">
                  <c:v>166.9147559942919</c:v>
                </c:pt>
                <c:pt idx="5">
                  <c:v>167.3550103421555</c:v>
                </c:pt>
                <c:pt idx="6">
                  <c:v>168.567428458894</c:v>
                </c:pt>
                <c:pt idx="7">
                  <c:v>171.5908840708258</c:v>
                </c:pt>
                <c:pt idx="8">
                  <c:v>178.2540892943358</c:v>
                </c:pt>
                <c:pt idx="9">
                  <c:v>191.2506676450498</c:v>
                </c:pt>
                <c:pt idx="10">
                  <c:v>212.8005605320906</c:v>
                </c:pt>
                <c:pt idx="11">
                  <c:v>247.7399248907848</c:v>
                </c:pt>
                <c:pt idx="12">
                  <c:v>295.5746932914138</c:v>
                </c:pt>
                <c:pt idx="13">
                  <c:v>349.9481361075196</c:v>
                </c:pt>
                <c:pt idx="14">
                  <c:v>409.468873083462</c:v>
                </c:pt>
                <c:pt idx="15">
                  <c:v>459.0907766001646</c:v>
                </c:pt>
                <c:pt idx="16">
                  <c:v>485.9332440577002</c:v>
                </c:pt>
                <c:pt idx="17">
                  <c:v>482.81714143861</c:v>
                </c:pt>
                <c:pt idx="18">
                  <c:v>454.3189017791252</c:v>
                </c:pt>
                <c:pt idx="19">
                  <c:v>404.3183518789882</c:v>
                </c:pt>
                <c:pt idx="20">
                  <c:v>344.5040588356069</c:v>
                </c:pt>
                <c:pt idx="21">
                  <c:v>287.9663857843265</c:v>
                </c:pt>
                <c:pt idx="22">
                  <c:v>240.2038181210504</c:v>
                </c:pt>
                <c:pt idx="23">
                  <c:v>207.5441042316596</c:v>
                </c:pt>
                <c:pt idx="24">
                  <c:v>188.4690628543386</c:v>
                </c:pt>
                <c:pt idx="25">
                  <c:v>177.5178761233686</c:v>
                </c:pt>
                <c:pt idx="26">
                  <c:v>171.3144049404925</c:v>
                </c:pt>
                <c:pt idx="27">
                  <c:v>168.3890868795311</c:v>
                </c:pt>
                <c:pt idx="28">
                  <c:v>167.3335265732775</c:v>
                </c:pt>
                <c:pt idx="29">
                  <c:v>166.8776675021986</c:v>
                </c:pt>
                <c:pt idx="30">
                  <c:v>166.736460384838</c:v>
                </c:pt>
                <c:pt idx="31">
                  <c:v>166.6934802718154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100360"/>
        <c:axId val="-2032097192"/>
      </c:scatterChart>
      <c:valAx>
        <c:axId val="-2032100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097192"/>
        <c:crosses val="autoZero"/>
        <c:crossBetween val="midCat"/>
      </c:valAx>
      <c:valAx>
        <c:axId val="-2032097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100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'980032'!$B$5769:$B$5800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'980032'!$E$5769:$E$5800</c:f>
              <c:numCache>
                <c:formatCode>General</c:formatCode>
                <c:ptCount val="32"/>
                <c:pt idx="0">
                  <c:v>97.0</c:v>
                </c:pt>
                <c:pt idx="1">
                  <c:v>115.0</c:v>
                </c:pt>
                <c:pt idx="2">
                  <c:v>124.0</c:v>
                </c:pt>
                <c:pt idx="3">
                  <c:v>145.0</c:v>
                </c:pt>
                <c:pt idx="4">
                  <c:v>133.0</c:v>
                </c:pt>
                <c:pt idx="5">
                  <c:v>131.0</c:v>
                </c:pt>
                <c:pt idx="6">
                  <c:v>179.0</c:v>
                </c:pt>
                <c:pt idx="7">
                  <c:v>188.0</c:v>
                </c:pt>
                <c:pt idx="8">
                  <c:v>187.0</c:v>
                </c:pt>
                <c:pt idx="9">
                  <c:v>234.0</c:v>
                </c:pt>
                <c:pt idx="10">
                  <c:v>230.0</c:v>
                </c:pt>
                <c:pt idx="11">
                  <c:v>271.0</c:v>
                </c:pt>
                <c:pt idx="12">
                  <c:v>308.0</c:v>
                </c:pt>
                <c:pt idx="13">
                  <c:v>383.0</c:v>
                </c:pt>
                <c:pt idx="14">
                  <c:v>422.0</c:v>
                </c:pt>
                <c:pt idx="15">
                  <c:v>486.0</c:v>
                </c:pt>
                <c:pt idx="16">
                  <c:v>511.0</c:v>
                </c:pt>
                <c:pt idx="17">
                  <c:v>458.0</c:v>
                </c:pt>
                <c:pt idx="18">
                  <c:v>464.0</c:v>
                </c:pt>
                <c:pt idx="19">
                  <c:v>356.0</c:v>
                </c:pt>
                <c:pt idx="20">
                  <c:v>342.0</c:v>
                </c:pt>
                <c:pt idx="21">
                  <c:v>254.0</c:v>
                </c:pt>
                <c:pt idx="22">
                  <c:v>266.0</c:v>
                </c:pt>
                <c:pt idx="23">
                  <c:v>237.0</c:v>
                </c:pt>
                <c:pt idx="24">
                  <c:v>215.0</c:v>
                </c:pt>
                <c:pt idx="25">
                  <c:v>226.0</c:v>
                </c:pt>
                <c:pt idx="26">
                  <c:v>183.0</c:v>
                </c:pt>
                <c:pt idx="27">
                  <c:v>211.0</c:v>
                </c:pt>
                <c:pt idx="28">
                  <c:v>180.0</c:v>
                </c:pt>
                <c:pt idx="29">
                  <c:v>174.0</c:v>
                </c:pt>
                <c:pt idx="30">
                  <c:v>212.0</c:v>
                </c:pt>
                <c:pt idx="31">
                  <c:v>178.0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'980032'!$B$5769:$B$5800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'980032'!$F$5769:$F$5800</c:f>
              <c:numCache>
                <c:formatCode>0</c:formatCode>
                <c:ptCount val="32"/>
                <c:pt idx="0">
                  <c:v>146.7138393316589</c:v>
                </c:pt>
                <c:pt idx="1">
                  <c:v>146.9419174171669</c:v>
                </c:pt>
                <c:pt idx="2">
                  <c:v>147.478508736686</c:v>
                </c:pt>
                <c:pt idx="3">
                  <c:v>148.5814149224992</c:v>
                </c:pt>
                <c:pt idx="4">
                  <c:v>150.7504548009044</c:v>
                </c:pt>
                <c:pt idx="5">
                  <c:v>154.4804846921448</c:v>
                </c:pt>
                <c:pt idx="6">
                  <c:v>161.3182599156144</c:v>
                </c:pt>
                <c:pt idx="7">
                  <c:v>172.885891868488</c:v>
                </c:pt>
                <c:pt idx="8">
                  <c:v>190.7523566100054</c:v>
                </c:pt>
                <c:pt idx="9">
                  <c:v>216.1199370034191</c:v>
                </c:pt>
                <c:pt idx="10">
                  <c:v>248.0874270835022</c:v>
                </c:pt>
                <c:pt idx="11">
                  <c:v>288.7784998736647</c:v>
                </c:pt>
                <c:pt idx="12">
                  <c:v>333.8511728072289</c:v>
                </c:pt>
                <c:pt idx="13">
                  <c:v>376.8804952884591</c:v>
                </c:pt>
                <c:pt idx="14">
                  <c:v>417.5070205973571</c:v>
                </c:pt>
                <c:pt idx="15">
                  <c:v>447.0565884199791</c:v>
                </c:pt>
                <c:pt idx="16">
                  <c:v>460.2288798922646</c:v>
                </c:pt>
                <c:pt idx="17">
                  <c:v>454.849648596549</c:v>
                </c:pt>
                <c:pt idx="18">
                  <c:v>434.3799624346728</c:v>
                </c:pt>
                <c:pt idx="19">
                  <c:v>399.551942655451</c:v>
                </c:pt>
                <c:pt idx="20">
                  <c:v>355.7081932816762</c:v>
                </c:pt>
                <c:pt idx="21">
                  <c:v>309.8591977653685</c:v>
                </c:pt>
                <c:pt idx="22">
                  <c:v>265.0487208576735</c:v>
                </c:pt>
                <c:pt idx="23">
                  <c:v>228.0703017749327</c:v>
                </c:pt>
                <c:pt idx="24">
                  <c:v>201.262128250944</c:v>
                </c:pt>
                <c:pt idx="25">
                  <c:v>181.7357272655052</c:v>
                </c:pt>
                <c:pt idx="26">
                  <c:v>167.1467283881852</c:v>
                </c:pt>
                <c:pt idx="27">
                  <c:v>157.5533841206191</c:v>
                </c:pt>
                <c:pt idx="28">
                  <c:v>152.5781442189195</c:v>
                </c:pt>
                <c:pt idx="29">
                  <c:v>149.4203195776663</c:v>
                </c:pt>
                <c:pt idx="30">
                  <c:v>147.8969253449702</c:v>
                </c:pt>
                <c:pt idx="31">
                  <c:v>147.1655850745839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054600"/>
        <c:axId val="-2032051432"/>
      </c:scatterChart>
      <c:valAx>
        <c:axId val="-2032054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051432"/>
        <c:crosses val="autoZero"/>
        <c:crossBetween val="midCat"/>
      </c:valAx>
      <c:valAx>
        <c:axId val="-2032051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05460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'980032'!$B$5819:$B$5850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'980032'!$E$5819:$E$5850</c:f>
              <c:numCache>
                <c:formatCode>General</c:formatCode>
                <c:ptCount val="32"/>
                <c:pt idx="0">
                  <c:v>124.0</c:v>
                </c:pt>
                <c:pt idx="1">
                  <c:v>130.0</c:v>
                </c:pt>
                <c:pt idx="2">
                  <c:v>125.0</c:v>
                </c:pt>
                <c:pt idx="3">
                  <c:v>141.0</c:v>
                </c:pt>
                <c:pt idx="4">
                  <c:v>163.0</c:v>
                </c:pt>
                <c:pt idx="5">
                  <c:v>167.0</c:v>
                </c:pt>
                <c:pt idx="6">
                  <c:v>180.0</c:v>
                </c:pt>
                <c:pt idx="7">
                  <c:v>185.0</c:v>
                </c:pt>
                <c:pt idx="8">
                  <c:v>176.0</c:v>
                </c:pt>
                <c:pt idx="9">
                  <c:v>230.0</c:v>
                </c:pt>
                <c:pt idx="10">
                  <c:v>225.0</c:v>
                </c:pt>
                <c:pt idx="11">
                  <c:v>250.0</c:v>
                </c:pt>
                <c:pt idx="12">
                  <c:v>270.0</c:v>
                </c:pt>
                <c:pt idx="13">
                  <c:v>343.0</c:v>
                </c:pt>
                <c:pt idx="14">
                  <c:v>386.0</c:v>
                </c:pt>
                <c:pt idx="15">
                  <c:v>467.0</c:v>
                </c:pt>
                <c:pt idx="16">
                  <c:v>490.0</c:v>
                </c:pt>
                <c:pt idx="17">
                  <c:v>470.0</c:v>
                </c:pt>
                <c:pt idx="18">
                  <c:v>453.0</c:v>
                </c:pt>
                <c:pt idx="19">
                  <c:v>366.0</c:v>
                </c:pt>
                <c:pt idx="20">
                  <c:v>361.0</c:v>
                </c:pt>
                <c:pt idx="21">
                  <c:v>279.0</c:v>
                </c:pt>
                <c:pt idx="22">
                  <c:v>227.0</c:v>
                </c:pt>
                <c:pt idx="23">
                  <c:v>223.0</c:v>
                </c:pt>
                <c:pt idx="24">
                  <c:v>220.0</c:v>
                </c:pt>
                <c:pt idx="25">
                  <c:v>210.0</c:v>
                </c:pt>
                <c:pt idx="26">
                  <c:v>197.0</c:v>
                </c:pt>
                <c:pt idx="27">
                  <c:v>187.0</c:v>
                </c:pt>
                <c:pt idx="28">
                  <c:v>200.0</c:v>
                </c:pt>
                <c:pt idx="29">
                  <c:v>199.0</c:v>
                </c:pt>
                <c:pt idx="30">
                  <c:v>180.0</c:v>
                </c:pt>
                <c:pt idx="31">
                  <c:v>185.0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'980032'!$B$5819:$B$5850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'980032'!$F$5819:$F$5850</c:f>
              <c:numCache>
                <c:formatCode>0</c:formatCode>
                <c:ptCount val="32"/>
                <c:pt idx="0">
                  <c:v>163.7478642983008</c:v>
                </c:pt>
                <c:pt idx="1">
                  <c:v>163.7655362848323</c:v>
                </c:pt>
                <c:pt idx="2">
                  <c:v>163.8234847651594</c:v>
                </c:pt>
                <c:pt idx="3">
                  <c:v>163.986209484714</c:v>
                </c:pt>
                <c:pt idx="4">
                  <c:v>164.4134830755902</c:v>
                </c:pt>
                <c:pt idx="5">
                  <c:v>165.3670084949703</c:v>
                </c:pt>
                <c:pt idx="6">
                  <c:v>167.6026701756049</c:v>
                </c:pt>
                <c:pt idx="7">
                  <c:v>172.3902199151323</c:v>
                </c:pt>
                <c:pt idx="8">
                  <c:v>181.578475643215</c:v>
                </c:pt>
                <c:pt idx="9">
                  <c:v>197.4395946654789</c:v>
                </c:pt>
                <c:pt idx="10">
                  <c:v>221.1436164207237</c:v>
                </c:pt>
                <c:pt idx="11">
                  <c:v>256.2799115261368</c:v>
                </c:pt>
                <c:pt idx="12">
                  <c:v>300.8814010481323</c:v>
                </c:pt>
                <c:pt idx="13">
                  <c:v>348.7113361697483</c:v>
                </c:pt>
                <c:pt idx="14">
                  <c:v>398.8810331858931</c:v>
                </c:pt>
                <c:pt idx="15">
                  <c:v>439.666263153462</c:v>
                </c:pt>
                <c:pt idx="16">
                  <c:v>461.8918917444759</c:v>
                </c:pt>
                <c:pt idx="17">
                  <c:v>460.5194482174206</c:v>
                </c:pt>
                <c:pt idx="18">
                  <c:v>438.7868593217328</c:v>
                </c:pt>
                <c:pt idx="19">
                  <c:v>398.8440258274194</c:v>
                </c:pt>
                <c:pt idx="20">
                  <c:v>348.6703962777576</c:v>
                </c:pt>
                <c:pt idx="21">
                  <c:v>298.2999596166164</c:v>
                </c:pt>
                <c:pt idx="22">
                  <c:v>252.4274223808876</c:v>
                </c:pt>
                <c:pt idx="23">
                  <c:v>218.0762578104004</c:v>
                </c:pt>
                <c:pt idx="24">
                  <c:v>195.8815790777318</c:v>
                </c:pt>
                <c:pt idx="25">
                  <c:v>181.6741231709005</c:v>
                </c:pt>
                <c:pt idx="26">
                  <c:v>172.5575582753124</c:v>
                </c:pt>
                <c:pt idx="27">
                  <c:v>167.5719991727548</c:v>
                </c:pt>
                <c:pt idx="28">
                  <c:v>165.4591880091321</c:v>
                </c:pt>
                <c:pt idx="29">
                  <c:v>164.3788683015563</c:v>
                </c:pt>
                <c:pt idx="30">
                  <c:v>163.972591901826</c:v>
                </c:pt>
                <c:pt idx="31">
                  <c:v>163.8217590602091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2008824"/>
        <c:axId val="-2032005656"/>
      </c:scatterChart>
      <c:valAx>
        <c:axId val="-2032008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2005656"/>
        <c:crosses val="autoZero"/>
        <c:crossBetween val="midCat"/>
      </c:valAx>
      <c:valAx>
        <c:axId val="-2032005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200882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'980032'!$B$5869:$B$5900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'980032'!$E$5869:$E$5900</c:f>
              <c:numCache>
                <c:formatCode>General</c:formatCode>
                <c:ptCount val="32"/>
                <c:pt idx="0">
                  <c:v>123.0</c:v>
                </c:pt>
                <c:pt idx="1">
                  <c:v>112.0</c:v>
                </c:pt>
                <c:pt idx="2">
                  <c:v>119.0</c:v>
                </c:pt>
                <c:pt idx="3">
                  <c:v>147.0</c:v>
                </c:pt>
                <c:pt idx="4">
                  <c:v>153.0</c:v>
                </c:pt>
                <c:pt idx="5">
                  <c:v>150.0</c:v>
                </c:pt>
                <c:pt idx="6">
                  <c:v>164.0</c:v>
                </c:pt>
                <c:pt idx="7">
                  <c:v>159.0</c:v>
                </c:pt>
                <c:pt idx="8">
                  <c:v>166.0</c:v>
                </c:pt>
                <c:pt idx="9">
                  <c:v>186.0</c:v>
                </c:pt>
                <c:pt idx="10">
                  <c:v>204.0</c:v>
                </c:pt>
                <c:pt idx="11">
                  <c:v>229.0</c:v>
                </c:pt>
                <c:pt idx="12">
                  <c:v>288.0</c:v>
                </c:pt>
                <c:pt idx="13">
                  <c:v>320.0</c:v>
                </c:pt>
                <c:pt idx="14">
                  <c:v>356.0</c:v>
                </c:pt>
                <c:pt idx="15">
                  <c:v>398.0</c:v>
                </c:pt>
                <c:pt idx="16">
                  <c:v>450.0</c:v>
                </c:pt>
                <c:pt idx="17">
                  <c:v>440.0</c:v>
                </c:pt>
                <c:pt idx="18">
                  <c:v>432.0</c:v>
                </c:pt>
                <c:pt idx="19">
                  <c:v>403.0</c:v>
                </c:pt>
                <c:pt idx="20">
                  <c:v>364.0</c:v>
                </c:pt>
                <c:pt idx="21">
                  <c:v>291.0</c:v>
                </c:pt>
                <c:pt idx="22">
                  <c:v>234.0</c:v>
                </c:pt>
                <c:pt idx="23">
                  <c:v>252.0</c:v>
                </c:pt>
                <c:pt idx="24">
                  <c:v>231.0</c:v>
                </c:pt>
                <c:pt idx="25">
                  <c:v>222.0</c:v>
                </c:pt>
                <c:pt idx="26">
                  <c:v>206.0</c:v>
                </c:pt>
                <c:pt idx="27">
                  <c:v>194.0</c:v>
                </c:pt>
                <c:pt idx="28">
                  <c:v>189.0</c:v>
                </c:pt>
                <c:pt idx="29">
                  <c:v>193.0</c:v>
                </c:pt>
                <c:pt idx="30">
                  <c:v>213.0</c:v>
                </c:pt>
                <c:pt idx="31">
                  <c:v>206.0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'980032'!$B$5869:$B$5900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'980032'!$F$5869:$F$5900</c:f>
              <c:numCache>
                <c:formatCode>0</c:formatCode>
                <c:ptCount val="32"/>
                <c:pt idx="0">
                  <c:v>153.3372280622541</c:v>
                </c:pt>
                <c:pt idx="1">
                  <c:v>153.4008140348117</c:v>
                </c:pt>
                <c:pt idx="2">
                  <c:v>153.5676273987983</c:v>
                </c:pt>
                <c:pt idx="3">
                  <c:v>153.9488378671665</c:v>
                </c:pt>
                <c:pt idx="4">
                  <c:v>154.7790059586314</c:v>
                </c:pt>
                <c:pt idx="5">
                  <c:v>156.3503340616571</c:v>
                </c:pt>
                <c:pt idx="6">
                  <c:v>159.5176277775844</c:v>
                </c:pt>
                <c:pt idx="7">
                  <c:v>165.4175754991408</c:v>
                </c:pt>
                <c:pt idx="8">
                  <c:v>175.4397737771962</c:v>
                </c:pt>
                <c:pt idx="9">
                  <c:v>191.0583434485244</c:v>
                </c:pt>
                <c:pt idx="10">
                  <c:v>212.5933265541738</c:v>
                </c:pt>
                <c:pt idx="11">
                  <c:v>242.6246801525385</c:v>
                </c:pt>
                <c:pt idx="12">
                  <c:v>279.2546332404499</c:v>
                </c:pt>
                <c:pt idx="13">
                  <c:v>317.9812785371162</c:v>
                </c:pt>
                <c:pt idx="14">
                  <c:v>359.3278425308521</c:v>
                </c:pt>
                <c:pt idx="15">
                  <c:v>395.4925427845023</c:v>
                </c:pt>
                <c:pt idx="16">
                  <c:v>420.2206615265037</c:v>
                </c:pt>
                <c:pt idx="17">
                  <c:v>429.0956771735637</c:v>
                </c:pt>
                <c:pt idx="18">
                  <c:v>422.0177107253362</c:v>
                </c:pt>
                <c:pt idx="19">
                  <c:v>399.6200156294762</c:v>
                </c:pt>
                <c:pt idx="20">
                  <c:v>365.0098437928746</c:v>
                </c:pt>
                <c:pt idx="21">
                  <c:v>324.4511063103272</c:v>
                </c:pt>
                <c:pt idx="22">
                  <c:v>281.5641942060726</c:v>
                </c:pt>
                <c:pt idx="23">
                  <c:v>244.001231609385</c:v>
                </c:pt>
                <c:pt idx="24">
                  <c:v>215.5240995989395</c:v>
                </c:pt>
                <c:pt idx="25">
                  <c:v>194.0558902643191</c:v>
                </c:pt>
                <c:pt idx="26">
                  <c:v>177.5481847287831</c:v>
                </c:pt>
                <c:pt idx="27">
                  <c:v>166.4238543048428</c:v>
                </c:pt>
                <c:pt idx="28">
                  <c:v>160.5470885724953</c:v>
                </c:pt>
                <c:pt idx="29">
                  <c:v>156.7681090055766</c:v>
                </c:pt>
                <c:pt idx="30">
                  <c:v>154.9286494045204</c:v>
                </c:pt>
                <c:pt idx="31">
                  <c:v>154.0419010236136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962616"/>
        <c:axId val="-2031959448"/>
      </c:scatterChart>
      <c:valAx>
        <c:axId val="-2031962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959448"/>
        <c:crosses val="autoZero"/>
        <c:crossBetween val="midCat"/>
      </c:valAx>
      <c:valAx>
        <c:axId val="-2031959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962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'980032'!$B$5919:$B$5950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'980032'!$E$5919:$E$5950</c:f>
              <c:numCache>
                <c:formatCode>General</c:formatCode>
                <c:ptCount val="32"/>
                <c:pt idx="0">
                  <c:v>110.0</c:v>
                </c:pt>
                <c:pt idx="1">
                  <c:v>128.0</c:v>
                </c:pt>
                <c:pt idx="2">
                  <c:v>160.0</c:v>
                </c:pt>
                <c:pt idx="3">
                  <c:v>128.0</c:v>
                </c:pt>
                <c:pt idx="4">
                  <c:v>143.0</c:v>
                </c:pt>
                <c:pt idx="5">
                  <c:v>139.0</c:v>
                </c:pt>
                <c:pt idx="6">
                  <c:v>170.0</c:v>
                </c:pt>
                <c:pt idx="7">
                  <c:v>171.0</c:v>
                </c:pt>
                <c:pt idx="8">
                  <c:v>184.0</c:v>
                </c:pt>
                <c:pt idx="9">
                  <c:v>206.0</c:v>
                </c:pt>
                <c:pt idx="10">
                  <c:v>235.0</c:v>
                </c:pt>
                <c:pt idx="11">
                  <c:v>267.0</c:v>
                </c:pt>
                <c:pt idx="12">
                  <c:v>267.0</c:v>
                </c:pt>
                <c:pt idx="13">
                  <c:v>337.0</c:v>
                </c:pt>
                <c:pt idx="14">
                  <c:v>340.0</c:v>
                </c:pt>
                <c:pt idx="15">
                  <c:v>412.0</c:v>
                </c:pt>
                <c:pt idx="16">
                  <c:v>408.0</c:v>
                </c:pt>
                <c:pt idx="17">
                  <c:v>450.0</c:v>
                </c:pt>
                <c:pt idx="18">
                  <c:v>399.0</c:v>
                </c:pt>
                <c:pt idx="19">
                  <c:v>414.0</c:v>
                </c:pt>
                <c:pt idx="20">
                  <c:v>386.0</c:v>
                </c:pt>
                <c:pt idx="21">
                  <c:v>283.0</c:v>
                </c:pt>
                <c:pt idx="22">
                  <c:v>270.0</c:v>
                </c:pt>
                <c:pt idx="23">
                  <c:v>268.0</c:v>
                </c:pt>
                <c:pt idx="24">
                  <c:v>229.0</c:v>
                </c:pt>
                <c:pt idx="25">
                  <c:v>205.0</c:v>
                </c:pt>
                <c:pt idx="26">
                  <c:v>211.0</c:v>
                </c:pt>
                <c:pt idx="27">
                  <c:v>180.0</c:v>
                </c:pt>
                <c:pt idx="28">
                  <c:v>228.0</c:v>
                </c:pt>
                <c:pt idx="29">
                  <c:v>194.0</c:v>
                </c:pt>
                <c:pt idx="30">
                  <c:v>214.0</c:v>
                </c:pt>
                <c:pt idx="31">
                  <c:v>220.0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'980032'!$B$5919:$B$5950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'980032'!$F$5919:$F$5950</c:f>
              <c:numCache>
                <c:formatCode>0</c:formatCode>
                <c:ptCount val="32"/>
                <c:pt idx="0">
                  <c:v>151.2790967135356</c:v>
                </c:pt>
                <c:pt idx="1">
                  <c:v>151.5846066501736</c:v>
                </c:pt>
                <c:pt idx="2">
                  <c:v>152.2263994502275</c:v>
                </c:pt>
                <c:pt idx="3">
                  <c:v>153.4166212677954</c:v>
                </c:pt>
                <c:pt idx="4">
                  <c:v>155.5539850582157</c:v>
                </c:pt>
                <c:pt idx="5">
                  <c:v>158.9549993696928</c:v>
                </c:pt>
                <c:pt idx="6">
                  <c:v>164.7798094932088</c:v>
                </c:pt>
                <c:pt idx="7">
                  <c:v>174.0682397650878</c:v>
                </c:pt>
                <c:pt idx="8">
                  <c:v>187.7537211227313</c:v>
                </c:pt>
                <c:pt idx="9">
                  <c:v>206.5414491348424</c:v>
                </c:pt>
                <c:pt idx="10">
                  <c:v>229.768171660009</c:v>
                </c:pt>
                <c:pt idx="11">
                  <c:v>259.2158611950822</c:v>
                </c:pt>
                <c:pt idx="12">
                  <c:v>292.3037676401997</c:v>
                </c:pt>
                <c:pt idx="13">
                  <c:v>325.0775148104734</c:v>
                </c:pt>
                <c:pt idx="14">
                  <c:v>358.3440363620438</c:v>
                </c:pt>
                <c:pt idx="15">
                  <c:v>386.4334352504648</c:v>
                </c:pt>
                <c:pt idx="16">
                  <c:v>405.4010678028641</c:v>
                </c:pt>
                <c:pt idx="17">
                  <c:v>412.5960714473579</c:v>
                </c:pt>
                <c:pt idx="18">
                  <c:v>408.0738526892067</c:v>
                </c:pt>
                <c:pt idx="19">
                  <c:v>392.096106552871</c:v>
                </c:pt>
                <c:pt idx="20">
                  <c:v>366.2072539160678</c:v>
                </c:pt>
                <c:pt idx="21">
                  <c:v>334.2616926010609</c:v>
                </c:pt>
                <c:pt idx="22">
                  <c:v>298.2477810573077</c:v>
                </c:pt>
                <c:pt idx="23">
                  <c:v>264.1406769212488</c:v>
                </c:pt>
                <c:pt idx="24">
                  <c:v>235.9149566004386</c:v>
                </c:pt>
                <c:pt idx="25">
                  <c:v>212.5005286973389</c:v>
                </c:pt>
                <c:pt idx="26">
                  <c:v>192.3813101143762</c:v>
                </c:pt>
                <c:pt idx="27">
                  <c:v>176.8959561766089</c:v>
                </c:pt>
                <c:pt idx="28">
                  <c:v>167.4527900338182</c:v>
                </c:pt>
                <c:pt idx="29">
                  <c:v>160.3697272009006</c:v>
                </c:pt>
                <c:pt idx="30">
                  <c:v>156.2605654544744</c:v>
                </c:pt>
                <c:pt idx="31">
                  <c:v>153.8875628053669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31916744"/>
        <c:axId val="-2031913576"/>
      </c:scatterChart>
      <c:valAx>
        <c:axId val="-2031916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31913576"/>
        <c:crosses val="autoZero"/>
        <c:crossBetween val="midCat"/>
      </c:valAx>
      <c:valAx>
        <c:axId val="-2031913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3191674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'980032'!$B$5969:$B$6000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'980032'!$E$5969:$E$6000</c:f>
              <c:numCache>
                <c:formatCode>General</c:formatCode>
                <c:ptCount val="32"/>
                <c:pt idx="0">
                  <c:v>107.0</c:v>
                </c:pt>
                <c:pt idx="1">
                  <c:v>106.0</c:v>
                </c:pt>
                <c:pt idx="2">
                  <c:v>142.0</c:v>
                </c:pt>
                <c:pt idx="3">
                  <c:v>123.0</c:v>
                </c:pt>
                <c:pt idx="4">
                  <c:v>161.0</c:v>
                </c:pt>
                <c:pt idx="5">
                  <c:v>172.0</c:v>
                </c:pt>
                <c:pt idx="6">
                  <c:v>174.0</c:v>
                </c:pt>
                <c:pt idx="7">
                  <c:v>163.0</c:v>
                </c:pt>
                <c:pt idx="8">
                  <c:v>192.0</c:v>
                </c:pt>
                <c:pt idx="9">
                  <c:v>188.0</c:v>
                </c:pt>
                <c:pt idx="10">
                  <c:v>219.0</c:v>
                </c:pt>
                <c:pt idx="11">
                  <c:v>228.0</c:v>
                </c:pt>
                <c:pt idx="12">
                  <c:v>300.0</c:v>
                </c:pt>
                <c:pt idx="13">
                  <c:v>323.0</c:v>
                </c:pt>
                <c:pt idx="14">
                  <c:v>366.0</c:v>
                </c:pt>
                <c:pt idx="15">
                  <c:v>421.0</c:v>
                </c:pt>
                <c:pt idx="16">
                  <c:v>411.0</c:v>
                </c:pt>
                <c:pt idx="17">
                  <c:v>442.0</c:v>
                </c:pt>
                <c:pt idx="18">
                  <c:v>419.0</c:v>
                </c:pt>
                <c:pt idx="19">
                  <c:v>414.0</c:v>
                </c:pt>
                <c:pt idx="20">
                  <c:v>344.0</c:v>
                </c:pt>
                <c:pt idx="21">
                  <c:v>272.0</c:v>
                </c:pt>
                <c:pt idx="22">
                  <c:v>273.0</c:v>
                </c:pt>
                <c:pt idx="23">
                  <c:v>250.0</c:v>
                </c:pt>
                <c:pt idx="24">
                  <c:v>182.0</c:v>
                </c:pt>
                <c:pt idx="25">
                  <c:v>241.0</c:v>
                </c:pt>
                <c:pt idx="26">
                  <c:v>214.0</c:v>
                </c:pt>
                <c:pt idx="27">
                  <c:v>220.0</c:v>
                </c:pt>
                <c:pt idx="28">
                  <c:v>204.0</c:v>
                </c:pt>
                <c:pt idx="29">
                  <c:v>190.0</c:v>
                </c:pt>
                <c:pt idx="30">
                  <c:v>191.0</c:v>
                </c:pt>
                <c:pt idx="31">
                  <c:v>214.0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'980032'!$B$5969:$B$6000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'980032'!$F$5969:$F$6000</c:f>
              <c:numCache>
                <c:formatCode>0</c:formatCode>
                <c:ptCount val="32"/>
                <c:pt idx="0">
                  <c:v>151.8804179307316</c:v>
                </c:pt>
                <c:pt idx="1">
                  <c:v>152.0456758288042</c:v>
                </c:pt>
                <c:pt idx="2">
                  <c:v>152.4280187302175</c:v>
                </c:pt>
                <c:pt idx="3">
                  <c:v>153.2039669669528</c:v>
                </c:pt>
                <c:pt idx="4">
                  <c:v>154.7172062744383</c:v>
                </c:pt>
                <c:pt idx="5">
                  <c:v>157.3087865815044</c:v>
                </c:pt>
                <c:pt idx="6">
                  <c:v>162.0600177491641</c:v>
                </c:pt>
                <c:pt idx="7">
                  <c:v>170.1368194794823</c:v>
                </c:pt>
                <c:pt idx="8">
                  <c:v>182.7391616154548</c:v>
                </c:pt>
                <c:pt idx="9">
                  <c:v>200.919770546747</c:v>
                </c:pt>
                <c:pt idx="10">
                  <c:v>224.3359051700551</c:v>
                </c:pt>
                <c:pt idx="11">
                  <c:v>255.0362186277353</c:v>
                </c:pt>
                <c:pt idx="12">
                  <c:v>290.435954763534</c:v>
                </c:pt>
                <c:pt idx="13">
                  <c:v>326.0766791707053</c:v>
                </c:pt>
                <c:pt idx="14">
                  <c:v>362.4593485945252</c:v>
                </c:pt>
                <c:pt idx="15">
                  <c:v>392.8609196165052</c:v>
                </c:pt>
                <c:pt idx="16">
                  <c:v>412.449868123497</c:v>
                </c:pt>
                <c:pt idx="17">
                  <c:v>418.1169147546199</c:v>
                </c:pt>
                <c:pt idx="18">
                  <c:v>410.3730296783098</c:v>
                </c:pt>
                <c:pt idx="19">
                  <c:v>389.6412183530327</c:v>
                </c:pt>
                <c:pt idx="20">
                  <c:v>358.5121423074216</c:v>
                </c:pt>
                <c:pt idx="21">
                  <c:v>322.0527150746395</c:v>
                </c:pt>
                <c:pt idx="22">
                  <c:v>282.9469595717399</c:v>
                </c:pt>
                <c:pt idx="23">
                  <c:v>247.8132778559253</c:v>
                </c:pt>
                <c:pt idx="24">
                  <c:v>220.2796875614017</c:v>
                </c:pt>
                <c:pt idx="25">
                  <c:v>198.6955224557499</c:v>
                </c:pt>
                <c:pt idx="26">
                  <c:v>181.290274387927</c:v>
                </c:pt>
                <c:pt idx="27">
                  <c:v>168.8503544956741</c:v>
                </c:pt>
                <c:pt idx="28">
                  <c:v>161.8362405560423</c:v>
                </c:pt>
                <c:pt idx="29">
                  <c:v>156.9938976407892</c:v>
                </c:pt>
                <c:pt idx="30">
                  <c:v>154.434969214259</c:v>
                </c:pt>
                <c:pt idx="31">
                  <c:v>153.0912843603127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719688"/>
        <c:axId val="-2065716520"/>
      </c:scatterChart>
      <c:valAx>
        <c:axId val="-206571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716520"/>
        <c:crosses val="autoZero"/>
        <c:crossBetween val="midCat"/>
      </c:valAx>
      <c:valAx>
        <c:axId val="-2065716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719688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'980032'!$B$6019:$B$6050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'980032'!$E$6019:$E$6050</c:f>
              <c:numCache>
                <c:formatCode>General</c:formatCode>
                <c:ptCount val="32"/>
                <c:pt idx="0">
                  <c:v>127.0</c:v>
                </c:pt>
                <c:pt idx="1">
                  <c:v>122.0</c:v>
                </c:pt>
                <c:pt idx="2">
                  <c:v>126.0</c:v>
                </c:pt>
                <c:pt idx="3">
                  <c:v>160.0</c:v>
                </c:pt>
                <c:pt idx="4">
                  <c:v>155.0</c:v>
                </c:pt>
                <c:pt idx="5">
                  <c:v>145.0</c:v>
                </c:pt>
                <c:pt idx="6">
                  <c:v>181.0</c:v>
                </c:pt>
                <c:pt idx="7">
                  <c:v>178.0</c:v>
                </c:pt>
                <c:pt idx="8">
                  <c:v>197.0</c:v>
                </c:pt>
                <c:pt idx="9">
                  <c:v>188.0</c:v>
                </c:pt>
                <c:pt idx="10">
                  <c:v>222.0</c:v>
                </c:pt>
                <c:pt idx="11">
                  <c:v>261.0</c:v>
                </c:pt>
                <c:pt idx="12">
                  <c:v>290.0</c:v>
                </c:pt>
                <c:pt idx="13">
                  <c:v>362.0</c:v>
                </c:pt>
                <c:pt idx="14">
                  <c:v>388.0</c:v>
                </c:pt>
                <c:pt idx="15">
                  <c:v>405.0</c:v>
                </c:pt>
                <c:pt idx="16">
                  <c:v>492.0</c:v>
                </c:pt>
                <c:pt idx="17">
                  <c:v>462.0</c:v>
                </c:pt>
                <c:pt idx="18">
                  <c:v>442.0</c:v>
                </c:pt>
                <c:pt idx="19">
                  <c:v>397.0</c:v>
                </c:pt>
                <c:pt idx="20">
                  <c:v>366.0</c:v>
                </c:pt>
                <c:pt idx="21">
                  <c:v>268.0</c:v>
                </c:pt>
                <c:pt idx="22">
                  <c:v>262.0</c:v>
                </c:pt>
                <c:pt idx="23">
                  <c:v>243.0</c:v>
                </c:pt>
                <c:pt idx="24">
                  <c:v>217.0</c:v>
                </c:pt>
                <c:pt idx="25">
                  <c:v>198.0</c:v>
                </c:pt>
                <c:pt idx="26">
                  <c:v>214.0</c:v>
                </c:pt>
                <c:pt idx="27">
                  <c:v>193.0</c:v>
                </c:pt>
                <c:pt idx="28">
                  <c:v>209.0</c:v>
                </c:pt>
                <c:pt idx="29">
                  <c:v>182.0</c:v>
                </c:pt>
                <c:pt idx="30">
                  <c:v>159.0</c:v>
                </c:pt>
                <c:pt idx="31">
                  <c:v>179.0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'980032'!$B$6019:$B$6050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'980032'!$F$6019:$F$6050</c:f>
              <c:numCache>
                <c:formatCode>0</c:formatCode>
                <c:ptCount val="32"/>
                <c:pt idx="0">
                  <c:v>155.9409084257615</c:v>
                </c:pt>
                <c:pt idx="1">
                  <c:v>156.028619580528</c:v>
                </c:pt>
                <c:pt idx="2">
                  <c:v>156.2564114440526</c:v>
                </c:pt>
                <c:pt idx="3">
                  <c:v>156.7710764229602</c:v>
                </c:pt>
                <c:pt idx="4">
                  <c:v>157.8778321302247</c:v>
                </c:pt>
                <c:pt idx="5">
                  <c:v>159.9445963329533</c:v>
                </c:pt>
                <c:pt idx="6">
                  <c:v>164.0478792302618</c:v>
                </c:pt>
                <c:pt idx="7">
                  <c:v>171.5595182993605</c:v>
                </c:pt>
                <c:pt idx="8">
                  <c:v>184.0736652519787</c:v>
                </c:pt>
                <c:pt idx="9">
                  <c:v>203.1606738156821</c:v>
                </c:pt>
                <c:pt idx="10">
                  <c:v>228.8697402583475</c:v>
                </c:pt>
                <c:pt idx="11">
                  <c:v>263.7794879869767</c:v>
                </c:pt>
                <c:pt idx="12">
                  <c:v>305.0422652113296</c:v>
                </c:pt>
                <c:pt idx="13">
                  <c:v>347.0886973305744</c:v>
                </c:pt>
                <c:pt idx="14">
                  <c:v>389.8655465485096</c:v>
                </c:pt>
                <c:pt idx="15">
                  <c:v>424.5726461719862</c:v>
                </c:pt>
                <c:pt idx="16">
                  <c:v>444.8296723371578</c:v>
                </c:pt>
                <c:pt idx="17">
                  <c:v>446.9406489251841</c:v>
                </c:pt>
                <c:pt idx="18">
                  <c:v>432.6306346010268</c:v>
                </c:pt>
                <c:pt idx="19">
                  <c:v>402.7908977569457</c:v>
                </c:pt>
                <c:pt idx="20">
                  <c:v>362.1080205933171</c:v>
                </c:pt>
                <c:pt idx="21">
                  <c:v>317.7584654315783</c:v>
                </c:pt>
                <c:pt idx="22">
                  <c:v>273.3851490789498</c:v>
                </c:pt>
                <c:pt idx="23">
                  <c:v>236.3377132901607</c:v>
                </c:pt>
                <c:pt idx="24">
                  <c:v>209.4077375473693</c:v>
                </c:pt>
                <c:pt idx="25">
                  <c:v>189.8690019631846</c:v>
                </c:pt>
                <c:pt idx="26">
                  <c:v>175.4136533078056</c:v>
                </c:pt>
                <c:pt idx="27">
                  <c:v>166.0637149126568</c:v>
                </c:pt>
                <c:pt idx="28">
                  <c:v>161.3188922202084</c:v>
                </c:pt>
                <c:pt idx="29">
                  <c:v>158.3857756516728</c:v>
                </c:pt>
                <c:pt idx="30">
                  <c:v>157.0167447651973</c:v>
                </c:pt>
                <c:pt idx="31">
                  <c:v>156.3829948416378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779096"/>
        <c:axId val="-2065775928"/>
      </c:scatterChart>
      <c:valAx>
        <c:axId val="-2065779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775928"/>
        <c:crosses val="autoZero"/>
        <c:crossBetween val="midCat"/>
      </c:valAx>
      <c:valAx>
        <c:axId val="-2065775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7790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'980032'!$B$6069:$B$6100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'980032'!$E$6069:$E$6100</c:f>
              <c:numCache>
                <c:formatCode>General</c:formatCode>
                <c:ptCount val="32"/>
                <c:pt idx="0">
                  <c:v>92.0</c:v>
                </c:pt>
                <c:pt idx="1">
                  <c:v>115.0</c:v>
                </c:pt>
                <c:pt idx="2">
                  <c:v>131.0</c:v>
                </c:pt>
                <c:pt idx="3">
                  <c:v>146.0</c:v>
                </c:pt>
                <c:pt idx="4">
                  <c:v>153.0</c:v>
                </c:pt>
                <c:pt idx="5">
                  <c:v>163.0</c:v>
                </c:pt>
                <c:pt idx="6">
                  <c:v>155.0</c:v>
                </c:pt>
                <c:pt idx="7">
                  <c:v>166.0</c:v>
                </c:pt>
                <c:pt idx="8">
                  <c:v>216.0</c:v>
                </c:pt>
                <c:pt idx="9">
                  <c:v>169.0</c:v>
                </c:pt>
                <c:pt idx="10">
                  <c:v>221.0</c:v>
                </c:pt>
                <c:pt idx="11">
                  <c:v>274.0</c:v>
                </c:pt>
                <c:pt idx="12">
                  <c:v>308.0</c:v>
                </c:pt>
                <c:pt idx="13">
                  <c:v>328.0</c:v>
                </c:pt>
                <c:pt idx="14">
                  <c:v>380.0</c:v>
                </c:pt>
                <c:pt idx="15">
                  <c:v>452.0</c:v>
                </c:pt>
                <c:pt idx="16">
                  <c:v>469.0</c:v>
                </c:pt>
                <c:pt idx="17">
                  <c:v>461.0</c:v>
                </c:pt>
                <c:pt idx="18">
                  <c:v>398.0</c:v>
                </c:pt>
                <c:pt idx="19">
                  <c:v>368.0</c:v>
                </c:pt>
                <c:pt idx="20">
                  <c:v>314.0</c:v>
                </c:pt>
                <c:pt idx="21">
                  <c:v>269.0</c:v>
                </c:pt>
                <c:pt idx="22">
                  <c:v>226.0</c:v>
                </c:pt>
                <c:pt idx="23">
                  <c:v>225.0</c:v>
                </c:pt>
                <c:pt idx="24">
                  <c:v>198.0</c:v>
                </c:pt>
                <c:pt idx="25">
                  <c:v>193.0</c:v>
                </c:pt>
                <c:pt idx="26">
                  <c:v>213.0</c:v>
                </c:pt>
                <c:pt idx="27">
                  <c:v>197.0</c:v>
                </c:pt>
                <c:pt idx="28">
                  <c:v>181.0</c:v>
                </c:pt>
                <c:pt idx="29">
                  <c:v>190.0</c:v>
                </c:pt>
                <c:pt idx="30">
                  <c:v>195.0</c:v>
                </c:pt>
                <c:pt idx="31">
                  <c:v>163.0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'980032'!$B$6069:$B$6100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'980032'!$F$6069:$F$6100</c:f>
              <c:numCache>
                <c:formatCode>0</c:formatCode>
                <c:ptCount val="32"/>
                <c:pt idx="0">
                  <c:v>150.4963070368178</c:v>
                </c:pt>
                <c:pt idx="1">
                  <c:v>150.5741448127524</c:v>
                </c:pt>
                <c:pt idx="2">
                  <c:v>150.7839509867164</c:v>
                </c:pt>
                <c:pt idx="3">
                  <c:v>151.2739166669198</c:v>
                </c:pt>
                <c:pt idx="4">
                  <c:v>152.3580940761247</c:v>
                </c:pt>
                <c:pt idx="5">
                  <c:v>154.4311218550433</c:v>
                </c:pt>
                <c:pt idx="6">
                  <c:v>158.629470282236</c:v>
                </c:pt>
                <c:pt idx="7">
                  <c:v>166.4402432452001</c:v>
                </c:pt>
                <c:pt idx="8">
                  <c:v>179.6021526850365</c:v>
                </c:pt>
                <c:pt idx="9">
                  <c:v>199.8016711730114</c:v>
                </c:pt>
                <c:pt idx="10">
                  <c:v>227.0267762776493</c:v>
                </c:pt>
                <c:pt idx="11">
                  <c:v>263.7941111979107</c:v>
                </c:pt>
                <c:pt idx="12">
                  <c:v>306.690136152127</c:v>
                </c:pt>
                <c:pt idx="13">
                  <c:v>349.4361607162477</c:v>
                </c:pt>
                <c:pt idx="14">
                  <c:v>391.3030313778097</c:v>
                </c:pt>
                <c:pt idx="15">
                  <c:v>422.8432339557593</c:v>
                </c:pt>
                <c:pt idx="16">
                  <c:v>437.72874997992</c:v>
                </c:pt>
                <c:pt idx="17">
                  <c:v>433.1108158971792</c:v>
                </c:pt>
                <c:pt idx="18">
                  <c:v>412.4921335343683</c:v>
                </c:pt>
                <c:pt idx="19">
                  <c:v>377.1272378318024</c:v>
                </c:pt>
                <c:pt idx="20">
                  <c:v>333.1646984840783</c:v>
                </c:pt>
                <c:pt idx="21">
                  <c:v>288.3375833308317</c:v>
                </c:pt>
                <c:pt idx="22">
                  <c:v>246.0945198731123</c:v>
                </c:pt>
                <c:pt idx="23">
                  <c:v>212.8338669474681</c:v>
                </c:pt>
                <c:pt idx="24">
                  <c:v>189.9856272940145</c:v>
                </c:pt>
                <c:pt idx="25">
                  <c:v>174.3017262653495</c:v>
                </c:pt>
                <c:pt idx="26">
                  <c:v>163.3654196439005</c:v>
                </c:pt>
                <c:pt idx="27">
                  <c:v>156.7458405616422</c:v>
                </c:pt>
                <c:pt idx="28">
                  <c:v>153.6081799136206</c:v>
                </c:pt>
                <c:pt idx="29">
                  <c:v>151.7989671694179</c:v>
                </c:pt>
                <c:pt idx="30">
                  <c:v>151.017004456582</c:v>
                </c:pt>
                <c:pt idx="31">
                  <c:v>150.6817273087426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810360"/>
        <c:axId val="-2065807192"/>
      </c:scatterChart>
      <c:valAx>
        <c:axId val="-2065810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807192"/>
        <c:crosses val="autoZero"/>
        <c:crossBetween val="midCat"/>
      </c:valAx>
      <c:valAx>
        <c:axId val="-2065807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810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'980032'!$B$6119:$B$6150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'980032'!$E$6119:$E$6150</c:f>
              <c:numCache>
                <c:formatCode>General</c:formatCode>
                <c:ptCount val="32"/>
                <c:pt idx="0">
                  <c:v>115.0</c:v>
                </c:pt>
                <c:pt idx="1">
                  <c:v>123.0</c:v>
                </c:pt>
                <c:pt idx="2">
                  <c:v>121.0</c:v>
                </c:pt>
                <c:pt idx="3">
                  <c:v>156.0</c:v>
                </c:pt>
                <c:pt idx="4">
                  <c:v>163.0</c:v>
                </c:pt>
                <c:pt idx="5">
                  <c:v>157.0</c:v>
                </c:pt>
                <c:pt idx="6">
                  <c:v>152.0</c:v>
                </c:pt>
                <c:pt idx="7">
                  <c:v>169.0</c:v>
                </c:pt>
                <c:pt idx="8">
                  <c:v>197.0</c:v>
                </c:pt>
                <c:pt idx="9">
                  <c:v>215.0</c:v>
                </c:pt>
                <c:pt idx="10">
                  <c:v>225.0</c:v>
                </c:pt>
                <c:pt idx="11">
                  <c:v>239.0</c:v>
                </c:pt>
                <c:pt idx="12">
                  <c:v>304.0</c:v>
                </c:pt>
                <c:pt idx="13">
                  <c:v>334.0</c:v>
                </c:pt>
                <c:pt idx="14">
                  <c:v>404.0</c:v>
                </c:pt>
                <c:pt idx="15">
                  <c:v>410.0</c:v>
                </c:pt>
                <c:pt idx="16">
                  <c:v>431.0</c:v>
                </c:pt>
                <c:pt idx="17">
                  <c:v>410.0</c:v>
                </c:pt>
                <c:pt idx="18">
                  <c:v>443.0</c:v>
                </c:pt>
                <c:pt idx="19">
                  <c:v>376.0</c:v>
                </c:pt>
                <c:pt idx="20">
                  <c:v>273.0</c:v>
                </c:pt>
                <c:pt idx="21">
                  <c:v>271.0</c:v>
                </c:pt>
                <c:pt idx="22">
                  <c:v>241.0</c:v>
                </c:pt>
                <c:pt idx="23">
                  <c:v>215.0</c:v>
                </c:pt>
                <c:pt idx="24">
                  <c:v>216.0</c:v>
                </c:pt>
                <c:pt idx="25">
                  <c:v>231.0</c:v>
                </c:pt>
                <c:pt idx="26">
                  <c:v>194.0</c:v>
                </c:pt>
                <c:pt idx="27">
                  <c:v>210.0</c:v>
                </c:pt>
                <c:pt idx="28">
                  <c:v>190.0</c:v>
                </c:pt>
                <c:pt idx="29">
                  <c:v>182.0</c:v>
                </c:pt>
                <c:pt idx="30">
                  <c:v>188.0</c:v>
                </c:pt>
                <c:pt idx="31">
                  <c:v>202.0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'980032'!$B$6119:$B$6150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'980032'!$F$6119:$F$6150</c:f>
              <c:numCache>
                <c:formatCode>0</c:formatCode>
                <c:ptCount val="32"/>
                <c:pt idx="0">
                  <c:v>157.754533332713</c:v>
                </c:pt>
                <c:pt idx="1">
                  <c:v>157.8503030684738</c:v>
                </c:pt>
                <c:pt idx="2">
                  <c:v>158.0973353511856</c:v>
                </c:pt>
                <c:pt idx="3">
                  <c:v>158.6510382372485</c:v>
                </c:pt>
                <c:pt idx="4">
                  <c:v>159.8309692075587</c:v>
                </c:pt>
                <c:pt idx="5">
                  <c:v>162.0125265857136</c:v>
                </c:pt>
                <c:pt idx="6">
                  <c:v>166.2945418867234</c:v>
                </c:pt>
                <c:pt idx="7">
                  <c:v>174.029416362123</c:v>
                </c:pt>
                <c:pt idx="8">
                  <c:v>186.7213457520751</c:v>
                </c:pt>
                <c:pt idx="9">
                  <c:v>205.7521939483648</c:v>
                </c:pt>
                <c:pt idx="10">
                  <c:v>230.9073661442927</c:v>
                </c:pt>
                <c:pt idx="11">
                  <c:v>264.3276655579605</c:v>
                </c:pt>
                <c:pt idx="12">
                  <c:v>302.8047937904792</c:v>
                </c:pt>
                <c:pt idx="13">
                  <c:v>340.7882174590694</c:v>
                </c:pt>
                <c:pt idx="14">
                  <c:v>377.7892766720842</c:v>
                </c:pt>
                <c:pt idx="15">
                  <c:v>405.6760665103895</c:v>
                </c:pt>
                <c:pt idx="16">
                  <c:v>419.0806136291903</c:v>
                </c:pt>
                <c:pt idx="17">
                  <c:v>415.549282399051</c:v>
                </c:pt>
                <c:pt idx="18">
                  <c:v>397.9830956315603</c:v>
                </c:pt>
                <c:pt idx="19">
                  <c:v>367.3227136297871</c:v>
                </c:pt>
                <c:pt idx="20">
                  <c:v>328.6625209492173</c:v>
                </c:pt>
                <c:pt idx="21">
                  <c:v>288.6339419161064</c:v>
                </c:pt>
                <c:pt idx="22">
                  <c:v>250.2330075953627</c:v>
                </c:pt>
                <c:pt idx="23">
                  <c:v>219.3618024019133</c:v>
                </c:pt>
                <c:pt idx="24">
                  <c:v>197.6705708503407</c:v>
                </c:pt>
                <c:pt idx="25">
                  <c:v>182.4188142702459</c:v>
                </c:pt>
                <c:pt idx="26">
                  <c:v>171.4893032906631</c:v>
                </c:pt>
                <c:pt idx="27">
                  <c:v>164.657301485606</c:v>
                </c:pt>
                <c:pt idx="28">
                  <c:v>161.3051977741806</c:v>
                </c:pt>
                <c:pt idx="29">
                  <c:v>159.3006737802675</c:v>
                </c:pt>
                <c:pt idx="30">
                  <c:v>158.397706180082</c:v>
                </c:pt>
                <c:pt idx="31">
                  <c:v>157.9938421355336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991896"/>
        <c:axId val="-2065988728"/>
      </c:scatterChart>
      <c:valAx>
        <c:axId val="-2065991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988728"/>
        <c:crosses val="autoZero"/>
        <c:crossBetween val="midCat"/>
      </c:valAx>
      <c:valAx>
        <c:axId val="-2065988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99189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'980032'!$B$6169:$B$6200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'980032'!$E$6169:$E$6200</c:f>
              <c:numCache>
                <c:formatCode>General</c:formatCode>
                <c:ptCount val="32"/>
                <c:pt idx="0">
                  <c:v>115.0</c:v>
                </c:pt>
                <c:pt idx="1">
                  <c:v>124.0</c:v>
                </c:pt>
                <c:pt idx="2">
                  <c:v>123.0</c:v>
                </c:pt>
                <c:pt idx="3">
                  <c:v>152.0</c:v>
                </c:pt>
                <c:pt idx="4">
                  <c:v>185.0</c:v>
                </c:pt>
                <c:pt idx="5">
                  <c:v>156.0</c:v>
                </c:pt>
                <c:pt idx="6">
                  <c:v>167.0</c:v>
                </c:pt>
                <c:pt idx="7">
                  <c:v>183.0</c:v>
                </c:pt>
                <c:pt idx="8">
                  <c:v>187.0</c:v>
                </c:pt>
                <c:pt idx="9">
                  <c:v>206.0</c:v>
                </c:pt>
                <c:pt idx="10">
                  <c:v>234.0</c:v>
                </c:pt>
                <c:pt idx="11">
                  <c:v>265.0</c:v>
                </c:pt>
                <c:pt idx="12">
                  <c:v>269.0</c:v>
                </c:pt>
                <c:pt idx="13">
                  <c:v>355.0</c:v>
                </c:pt>
                <c:pt idx="14">
                  <c:v>393.0</c:v>
                </c:pt>
                <c:pt idx="15">
                  <c:v>475.0</c:v>
                </c:pt>
                <c:pt idx="16">
                  <c:v>468.0</c:v>
                </c:pt>
                <c:pt idx="17">
                  <c:v>455.0</c:v>
                </c:pt>
                <c:pt idx="18">
                  <c:v>436.0</c:v>
                </c:pt>
                <c:pt idx="19">
                  <c:v>384.0</c:v>
                </c:pt>
                <c:pt idx="20">
                  <c:v>273.0</c:v>
                </c:pt>
                <c:pt idx="21">
                  <c:v>296.0</c:v>
                </c:pt>
                <c:pt idx="22">
                  <c:v>243.0</c:v>
                </c:pt>
                <c:pt idx="23">
                  <c:v>224.0</c:v>
                </c:pt>
                <c:pt idx="24">
                  <c:v>200.0</c:v>
                </c:pt>
                <c:pt idx="25">
                  <c:v>218.0</c:v>
                </c:pt>
                <c:pt idx="26">
                  <c:v>214.0</c:v>
                </c:pt>
                <c:pt idx="27">
                  <c:v>172.0</c:v>
                </c:pt>
                <c:pt idx="28">
                  <c:v>193.0</c:v>
                </c:pt>
                <c:pt idx="29">
                  <c:v>189.0</c:v>
                </c:pt>
                <c:pt idx="30">
                  <c:v>182.0</c:v>
                </c:pt>
                <c:pt idx="31">
                  <c:v>200.0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'980032'!$B$6169:$B$6200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'980032'!$F$6169:$F$6200</c:f>
              <c:numCache>
                <c:formatCode>0</c:formatCode>
                <c:ptCount val="32"/>
                <c:pt idx="0">
                  <c:v>161.6393960357335</c:v>
                </c:pt>
                <c:pt idx="1">
                  <c:v>161.6730858528228</c:v>
                </c:pt>
                <c:pt idx="2">
                  <c:v>161.7752309864907</c:v>
                </c:pt>
                <c:pt idx="3">
                  <c:v>162.0415059609505</c:v>
                </c:pt>
                <c:pt idx="4">
                  <c:v>162.6935259332164</c:v>
                </c:pt>
                <c:pt idx="5">
                  <c:v>164.058635464205</c:v>
                </c:pt>
                <c:pt idx="6">
                  <c:v>167.0686146948475</c:v>
                </c:pt>
                <c:pt idx="7">
                  <c:v>173.1386379375909</c:v>
                </c:pt>
                <c:pt idx="8">
                  <c:v>184.1451665429913</c:v>
                </c:pt>
                <c:pt idx="9">
                  <c:v>202.1678447411561</c:v>
                </c:pt>
                <c:pt idx="10">
                  <c:v>227.8387305427692</c:v>
                </c:pt>
                <c:pt idx="11">
                  <c:v>264.200502134008</c:v>
                </c:pt>
                <c:pt idx="12">
                  <c:v>308.3739979933463</c:v>
                </c:pt>
                <c:pt idx="13">
                  <c:v>353.7994563906102</c:v>
                </c:pt>
                <c:pt idx="14">
                  <c:v>399.352052419205</c:v>
                </c:pt>
                <c:pt idx="15">
                  <c:v>434.1996077609212</c:v>
                </c:pt>
                <c:pt idx="16">
                  <c:v>450.6707422500488</c:v>
                </c:pt>
                <c:pt idx="17">
                  <c:v>445.2470247391188</c:v>
                </c:pt>
                <c:pt idx="18">
                  <c:v>422.0160561954757</c:v>
                </c:pt>
                <c:pt idx="19">
                  <c:v>382.865607087077</c:v>
                </c:pt>
                <c:pt idx="20">
                  <c:v>335.3241824175409</c:v>
                </c:pt>
                <c:pt idx="21">
                  <c:v>288.3126658326948</c:v>
                </c:pt>
                <c:pt idx="22">
                  <c:v>245.7074306861669</c:v>
                </c:pt>
                <c:pt idx="23">
                  <c:v>213.720199186899</c:v>
                </c:pt>
                <c:pt idx="24">
                  <c:v>192.8812662273277</c:v>
                </c:pt>
                <c:pt idx="25">
                  <c:v>179.3731683083159</c:v>
                </c:pt>
                <c:pt idx="26">
                  <c:v>170.5541203844591</c:v>
                </c:pt>
                <c:pt idx="27">
                  <c:v>165.6180414560605</c:v>
                </c:pt>
                <c:pt idx="28">
                  <c:v>163.4682200033037</c:v>
                </c:pt>
                <c:pt idx="29">
                  <c:v>162.3347142857105</c:v>
                </c:pt>
                <c:pt idx="30">
                  <c:v>161.8924409945475</c:v>
                </c:pt>
                <c:pt idx="31">
                  <c:v>161.7216810366407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946120"/>
        <c:axId val="-2065942952"/>
      </c:scatterChart>
      <c:valAx>
        <c:axId val="-2065946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942952"/>
        <c:crosses val="autoZero"/>
        <c:crossBetween val="midCat"/>
      </c:valAx>
      <c:valAx>
        <c:axId val="-2065942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94612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'980032'!$B$6219:$B$6250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'980032'!$E$6219:$E$6250</c:f>
              <c:numCache>
                <c:formatCode>General</c:formatCode>
                <c:ptCount val="32"/>
                <c:pt idx="0">
                  <c:v>120.0</c:v>
                </c:pt>
                <c:pt idx="1">
                  <c:v>117.0</c:v>
                </c:pt>
                <c:pt idx="2">
                  <c:v>136.0</c:v>
                </c:pt>
                <c:pt idx="3">
                  <c:v>134.0</c:v>
                </c:pt>
                <c:pt idx="4">
                  <c:v>145.0</c:v>
                </c:pt>
                <c:pt idx="5">
                  <c:v>157.0</c:v>
                </c:pt>
                <c:pt idx="6">
                  <c:v>160.0</c:v>
                </c:pt>
                <c:pt idx="7">
                  <c:v>174.0</c:v>
                </c:pt>
                <c:pt idx="8">
                  <c:v>192.0</c:v>
                </c:pt>
                <c:pt idx="9">
                  <c:v>198.0</c:v>
                </c:pt>
                <c:pt idx="10">
                  <c:v>221.0</c:v>
                </c:pt>
                <c:pt idx="11">
                  <c:v>217.0</c:v>
                </c:pt>
                <c:pt idx="12">
                  <c:v>264.0</c:v>
                </c:pt>
                <c:pt idx="13">
                  <c:v>329.0</c:v>
                </c:pt>
                <c:pt idx="14">
                  <c:v>376.0</c:v>
                </c:pt>
                <c:pt idx="15">
                  <c:v>445.0</c:v>
                </c:pt>
                <c:pt idx="16">
                  <c:v>460.0</c:v>
                </c:pt>
                <c:pt idx="17">
                  <c:v>464.0</c:v>
                </c:pt>
                <c:pt idx="18">
                  <c:v>427.0</c:v>
                </c:pt>
                <c:pt idx="19">
                  <c:v>364.0</c:v>
                </c:pt>
                <c:pt idx="20">
                  <c:v>299.0</c:v>
                </c:pt>
                <c:pt idx="21">
                  <c:v>260.0</c:v>
                </c:pt>
                <c:pt idx="22">
                  <c:v>235.0</c:v>
                </c:pt>
                <c:pt idx="23">
                  <c:v>234.0</c:v>
                </c:pt>
                <c:pt idx="24">
                  <c:v>214.0</c:v>
                </c:pt>
                <c:pt idx="25">
                  <c:v>193.0</c:v>
                </c:pt>
                <c:pt idx="26">
                  <c:v>188.0</c:v>
                </c:pt>
                <c:pt idx="27">
                  <c:v>206.0</c:v>
                </c:pt>
                <c:pt idx="28">
                  <c:v>195.0</c:v>
                </c:pt>
                <c:pt idx="29">
                  <c:v>187.0</c:v>
                </c:pt>
                <c:pt idx="30">
                  <c:v>220.0</c:v>
                </c:pt>
                <c:pt idx="31">
                  <c:v>154.0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'980032'!$B$6219:$B$6250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'980032'!$F$6219:$F$6250</c:f>
              <c:numCache>
                <c:formatCode>0</c:formatCode>
                <c:ptCount val="32"/>
                <c:pt idx="0">
                  <c:v>158.8989220806135</c:v>
                </c:pt>
                <c:pt idx="1">
                  <c:v>158.9110447744304</c:v>
                </c:pt>
                <c:pt idx="2">
                  <c:v>158.9525359970666</c:v>
                </c:pt>
                <c:pt idx="3">
                  <c:v>159.0738104651612</c:v>
                </c:pt>
                <c:pt idx="4">
                  <c:v>159.4042634924446</c:v>
                </c:pt>
                <c:pt idx="5">
                  <c:v>160.1666574121735</c:v>
                </c:pt>
                <c:pt idx="6">
                  <c:v>162.0111490863157</c:v>
                </c:pt>
                <c:pt idx="7">
                  <c:v>166.0808180664228</c:v>
                </c:pt>
                <c:pt idx="8">
                  <c:v>174.1077725182195</c:v>
                </c:pt>
                <c:pt idx="9">
                  <c:v>188.3061935646139</c:v>
                </c:pt>
                <c:pt idx="10">
                  <c:v>209.9761080720375</c:v>
                </c:pt>
                <c:pt idx="11">
                  <c:v>242.6962344155498</c:v>
                </c:pt>
                <c:pt idx="12">
                  <c:v>284.9033085481191</c:v>
                </c:pt>
                <c:pt idx="13">
                  <c:v>330.7602597283399</c:v>
                </c:pt>
                <c:pt idx="14">
                  <c:v>379.3793392830714</c:v>
                </c:pt>
                <c:pt idx="15">
                  <c:v>419.262533118402</c:v>
                </c:pt>
                <c:pt idx="16">
                  <c:v>441.1975585454794</c:v>
                </c:pt>
                <c:pt idx="17">
                  <c:v>440.0443153926664</c:v>
                </c:pt>
                <c:pt idx="18">
                  <c:v>418.9232586309111</c:v>
                </c:pt>
                <c:pt idx="19">
                  <c:v>380.0854020984053</c:v>
                </c:pt>
                <c:pt idx="20">
                  <c:v>331.5347806640736</c:v>
                </c:pt>
                <c:pt idx="21">
                  <c:v>283.1976988593108</c:v>
                </c:pt>
                <c:pt idx="22">
                  <c:v>239.6851663144266</c:v>
                </c:pt>
                <c:pt idx="23">
                  <c:v>207.5796161438467</c:v>
                </c:pt>
                <c:pt idx="24">
                  <c:v>187.1835886833585</c:v>
                </c:pt>
                <c:pt idx="25">
                  <c:v>174.3675065634201</c:v>
                </c:pt>
                <c:pt idx="26">
                  <c:v>166.3189168672912</c:v>
                </c:pt>
                <c:pt idx="27">
                  <c:v>162.0296117469379</c:v>
                </c:pt>
                <c:pt idx="28">
                  <c:v>160.2623655661886</c:v>
                </c:pt>
                <c:pt idx="29">
                  <c:v>159.3853084015023</c:v>
                </c:pt>
                <c:pt idx="30">
                  <c:v>159.0666137553857</c:v>
                </c:pt>
                <c:pt idx="31">
                  <c:v>158.9524028479057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900360"/>
        <c:axId val="-2065897192"/>
      </c:scatterChart>
      <c:valAx>
        <c:axId val="-2065900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897192"/>
        <c:crosses val="autoZero"/>
        <c:crossBetween val="midCat"/>
      </c:valAx>
      <c:valAx>
        <c:axId val="-2065897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9003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'980032'!$B$6269:$B$6300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'980032'!$E$6269:$E$6300</c:f>
              <c:numCache>
                <c:formatCode>General</c:formatCode>
                <c:ptCount val="32"/>
                <c:pt idx="0">
                  <c:v>89.0</c:v>
                </c:pt>
                <c:pt idx="1">
                  <c:v>90.0</c:v>
                </c:pt>
                <c:pt idx="2">
                  <c:v>133.0</c:v>
                </c:pt>
                <c:pt idx="3">
                  <c:v>155.0</c:v>
                </c:pt>
                <c:pt idx="4">
                  <c:v>151.0</c:v>
                </c:pt>
                <c:pt idx="5">
                  <c:v>153.0</c:v>
                </c:pt>
                <c:pt idx="6">
                  <c:v>164.0</c:v>
                </c:pt>
                <c:pt idx="7">
                  <c:v>194.0</c:v>
                </c:pt>
                <c:pt idx="8">
                  <c:v>182.0</c:v>
                </c:pt>
                <c:pt idx="9">
                  <c:v>197.0</c:v>
                </c:pt>
                <c:pt idx="10">
                  <c:v>214.0</c:v>
                </c:pt>
                <c:pt idx="11">
                  <c:v>237.0</c:v>
                </c:pt>
                <c:pt idx="12">
                  <c:v>258.0</c:v>
                </c:pt>
                <c:pt idx="13">
                  <c:v>319.0</c:v>
                </c:pt>
                <c:pt idx="14">
                  <c:v>380.0</c:v>
                </c:pt>
                <c:pt idx="15">
                  <c:v>428.0</c:v>
                </c:pt>
                <c:pt idx="16">
                  <c:v>485.0</c:v>
                </c:pt>
                <c:pt idx="17">
                  <c:v>431.0</c:v>
                </c:pt>
                <c:pt idx="18">
                  <c:v>463.0</c:v>
                </c:pt>
                <c:pt idx="19">
                  <c:v>340.0</c:v>
                </c:pt>
                <c:pt idx="20">
                  <c:v>272.0</c:v>
                </c:pt>
                <c:pt idx="21">
                  <c:v>262.0</c:v>
                </c:pt>
                <c:pt idx="22">
                  <c:v>216.0</c:v>
                </c:pt>
                <c:pt idx="23">
                  <c:v>202.0</c:v>
                </c:pt>
                <c:pt idx="24">
                  <c:v>192.0</c:v>
                </c:pt>
                <c:pt idx="25">
                  <c:v>219.0</c:v>
                </c:pt>
                <c:pt idx="26">
                  <c:v>208.0</c:v>
                </c:pt>
                <c:pt idx="27">
                  <c:v>200.0</c:v>
                </c:pt>
                <c:pt idx="28">
                  <c:v>190.0</c:v>
                </c:pt>
                <c:pt idx="29">
                  <c:v>189.0</c:v>
                </c:pt>
                <c:pt idx="30">
                  <c:v>190.0</c:v>
                </c:pt>
                <c:pt idx="31">
                  <c:v>210.0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'980032'!$B$6269:$B$6300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'980032'!$F$6269:$F$6300</c:f>
              <c:numCache>
                <c:formatCode>0</c:formatCode>
                <c:ptCount val="32"/>
                <c:pt idx="0">
                  <c:v>155.4578091353135</c:v>
                </c:pt>
                <c:pt idx="1">
                  <c:v>155.4669003250897</c:v>
                </c:pt>
                <c:pt idx="2">
                  <c:v>155.4997930713267</c:v>
                </c:pt>
                <c:pt idx="3">
                  <c:v>155.6009291186644</c:v>
                </c:pt>
                <c:pt idx="4">
                  <c:v>155.889314942529</c:v>
                </c:pt>
                <c:pt idx="5">
                  <c:v>156.5813395427247</c:v>
                </c:pt>
                <c:pt idx="6">
                  <c:v>158.3160291318626</c:v>
                </c:pt>
                <c:pt idx="7">
                  <c:v>162.2671344254703</c:v>
                </c:pt>
                <c:pt idx="8">
                  <c:v>170.2717168129606</c:v>
                </c:pt>
                <c:pt idx="9">
                  <c:v>184.7332353789819</c:v>
                </c:pt>
                <c:pt idx="10">
                  <c:v>207.1401123109632</c:v>
                </c:pt>
                <c:pt idx="11">
                  <c:v>241.2880212100619</c:v>
                </c:pt>
                <c:pt idx="12">
                  <c:v>285.4543081827137</c:v>
                </c:pt>
                <c:pt idx="13">
                  <c:v>333.1847399045361</c:v>
                </c:pt>
                <c:pt idx="14">
                  <c:v>382.9483657462182</c:v>
                </c:pt>
                <c:pt idx="15">
                  <c:v>422.1513074040481</c:v>
                </c:pt>
                <c:pt idx="16">
                  <c:v>441.0847720405127</c:v>
                </c:pt>
                <c:pt idx="17">
                  <c:v>435.0810464451549</c:v>
                </c:pt>
                <c:pt idx="18">
                  <c:v>408.9081655682592</c:v>
                </c:pt>
                <c:pt idx="19">
                  <c:v>365.4921091164848</c:v>
                </c:pt>
                <c:pt idx="20">
                  <c:v>314.3088513176979</c:v>
                </c:pt>
                <c:pt idx="21">
                  <c:v>265.7785157839729</c:v>
                </c:pt>
                <c:pt idx="22">
                  <c:v>224.1527982933434</c:v>
                </c:pt>
                <c:pt idx="23">
                  <c:v>194.9582810836273</c:v>
                </c:pt>
                <c:pt idx="24">
                  <c:v>177.3404274954418</c:v>
                </c:pt>
                <c:pt idx="25">
                  <c:v>166.8310231524163</c:v>
                </c:pt>
                <c:pt idx="26">
                  <c:v>160.5958062885924</c:v>
                </c:pt>
                <c:pt idx="27">
                  <c:v>157.4822371055873</c:v>
                </c:pt>
                <c:pt idx="28">
                  <c:v>156.2843084351198</c:v>
                </c:pt>
                <c:pt idx="29">
                  <c:v>155.7300941384997</c:v>
                </c:pt>
                <c:pt idx="30">
                  <c:v>155.5439995193344</c:v>
                </c:pt>
                <c:pt idx="31">
                  <c:v>155.4824021265838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5854616"/>
        <c:axId val="-2065851448"/>
      </c:scatterChart>
      <c:valAx>
        <c:axId val="-2065854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5851448"/>
        <c:crosses val="autoZero"/>
        <c:crossBetween val="midCat"/>
      </c:valAx>
      <c:valAx>
        <c:axId val="-2065851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5854616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'980032'!$B$6319:$B$6350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'980032'!$E$6319:$E$6350</c:f>
              <c:numCache>
                <c:formatCode>General</c:formatCode>
                <c:ptCount val="32"/>
                <c:pt idx="0">
                  <c:v>130.0</c:v>
                </c:pt>
                <c:pt idx="1">
                  <c:v>125.0</c:v>
                </c:pt>
                <c:pt idx="2">
                  <c:v>120.0</c:v>
                </c:pt>
                <c:pt idx="3">
                  <c:v>153.0</c:v>
                </c:pt>
                <c:pt idx="4">
                  <c:v>174.0</c:v>
                </c:pt>
                <c:pt idx="5">
                  <c:v>148.0</c:v>
                </c:pt>
                <c:pt idx="6">
                  <c:v>157.0</c:v>
                </c:pt>
                <c:pt idx="7">
                  <c:v>143.0</c:v>
                </c:pt>
                <c:pt idx="8">
                  <c:v>169.0</c:v>
                </c:pt>
                <c:pt idx="9">
                  <c:v>214.0</c:v>
                </c:pt>
                <c:pt idx="10">
                  <c:v>214.0</c:v>
                </c:pt>
                <c:pt idx="11">
                  <c:v>255.0</c:v>
                </c:pt>
                <c:pt idx="12">
                  <c:v>282.0</c:v>
                </c:pt>
                <c:pt idx="13">
                  <c:v>308.0</c:v>
                </c:pt>
                <c:pt idx="14">
                  <c:v>401.0</c:v>
                </c:pt>
                <c:pt idx="15">
                  <c:v>469.0</c:v>
                </c:pt>
                <c:pt idx="16">
                  <c:v>444.0</c:v>
                </c:pt>
                <c:pt idx="17">
                  <c:v>445.0</c:v>
                </c:pt>
                <c:pt idx="18">
                  <c:v>432.0</c:v>
                </c:pt>
                <c:pt idx="19">
                  <c:v>379.0</c:v>
                </c:pt>
                <c:pt idx="20">
                  <c:v>334.0</c:v>
                </c:pt>
                <c:pt idx="21">
                  <c:v>258.0</c:v>
                </c:pt>
                <c:pt idx="22">
                  <c:v>220.0</c:v>
                </c:pt>
                <c:pt idx="23">
                  <c:v>223.0</c:v>
                </c:pt>
                <c:pt idx="24">
                  <c:v>192.0</c:v>
                </c:pt>
                <c:pt idx="25">
                  <c:v>177.0</c:v>
                </c:pt>
                <c:pt idx="26">
                  <c:v>193.0</c:v>
                </c:pt>
                <c:pt idx="27">
                  <c:v>196.0</c:v>
                </c:pt>
                <c:pt idx="28">
                  <c:v>216.0</c:v>
                </c:pt>
                <c:pt idx="29">
                  <c:v>175.0</c:v>
                </c:pt>
                <c:pt idx="30">
                  <c:v>160.0</c:v>
                </c:pt>
                <c:pt idx="31">
                  <c:v>185.0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'980032'!$B$6319:$B$6350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'980032'!$F$6319:$F$6350</c:f>
              <c:numCache>
                <c:formatCode>0</c:formatCode>
                <c:ptCount val="32"/>
                <c:pt idx="0">
                  <c:v>157.2344053955078</c:v>
                </c:pt>
                <c:pt idx="1">
                  <c:v>157.2473560025875</c:v>
                </c:pt>
                <c:pt idx="2">
                  <c:v>157.291877647849</c:v>
                </c:pt>
                <c:pt idx="3">
                  <c:v>157.4224673864479</c:v>
                </c:pt>
                <c:pt idx="4">
                  <c:v>157.7792152000773</c:v>
                </c:pt>
                <c:pt idx="5">
                  <c:v>158.603584054666</c:v>
                </c:pt>
                <c:pt idx="6">
                  <c:v>160.5993963985415</c:v>
                </c:pt>
                <c:pt idx="7">
                  <c:v>165.0016081743969</c:v>
                </c:pt>
                <c:pt idx="8">
                  <c:v>173.6721668724886</c:v>
                </c:pt>
                <c:pt idx="9">
                  <c:v>188.9691251608252</c:v>
                </c:pt>
                <c:pt idx="10">
                  <c:v>212.2271916680109</c:v>
                </c:pt>
                <c:pt idx="11">
                  <c:v>247.1596108027601</c:v>
                </c:pt>
                <c:pt idx="12">
                  <c:v>291.8941260864177</c:v>
                </c:pt>
                <c:pt idx="13">
                  <c:v>340.0328971239661</c:v>
                </c:pt>
                <c:pt idx="14">
                  <c:v>390.3631466614323</c:v>
                </c:pt>
                <c:pt idx="15">
                  <c:v>430.6482608258168</c:v>
                </c:pt>
                <c:pt idx="16">
                  <c:v>451.3832329240936</c:v>
                </c:pt>
                <c:pt idx="17">
                  <c:v>447.6669935616386</c:v>
                </c:pt>
                <c:pt idx="18">
                  <c:v>423.510630500811</c:v>
                </c:pt>
                <c:pt idx="19">
                  <c:v>381.4500002383398</c:v>
                </c:pt>
                <c:pt idx="20">
                  <c:v>330.2808847512709</c:v>
                </c:pt>
                <c:pt idx="21">
                  <c:v>280.3408660338562</c:v>
                </c:pt>
                <c:pt idx="22">
                  <c:v>236.1741919547281</c:v>
                </c:pt>
                <c:pt idx="23">
                  <c:v>204.1378626953074</c:v>
                </c:pt>
                <c:pt idx="24">
                  <c:v>184.1131566842824</c:v>
                </c:pt>
                <c:pt idx="25">
                  <c:v>171.7253769760013</c:v>
                </c:pt>
                <c:pt idx="26">
                  <c:v>164.072335412092</c:v>
                </c:pt>
                <c:pt idx="27">
                  <c:v>160.06709935339</c:v>
                </c:pt>
                <c:pt idx="28">
                  <c:v>158.4471387594633</c:v>
                </c:pt>
                <c:pt idx="29">
                  <c:v>157.6579108404106</c:v>
                </c:pt>
                <c:pt idx="30">
                  <c:v>157.3769040138309</c:v>
                </c:pt>
                <c:pt idx="31">
                  <c:v>157.2781999116244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6060472"/>
        <c:axId val="-2066057304"/>
      </c:scatterChart>
      <c:valAx>
        <c:axId val="-2066060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6057304"/>
        <c:crosses val="autoZero"/>
        <c:crossBetween val="midCat"/>
      </c:valAx>
      <c:valAx>
        <c:axId val="-2066057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606047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sig</c:v>
          </c:tx>
          <c:spPr>
            <a:ln w="25400">
              <a:noFill/>
            </a:ln>
          </c:spPr>
          <c:marker>
            <c:symbol val="diamond"/>
            <c:size val="8"/>
            <c:spPr>
              <a:solidFill>
                <a:schemeClr val="tx2">
                  <a:lumMod val="75000"/>
                </a:schemeClr>
              </a:solidFill>
            </c:spPr>
          </c:marker>
          <c:xVal>
            <c:numRef>
              <c:f>'980032'!$B$6369:$B$6400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'980032'!$E$6369:$E$6400</c:f>
              <c:numCache>
                <c:formatCode>General</c:formatCode>
                <c:ptCount val="32"/>
                <c:pt idx="0">
                  <c:v>110.0</c:v>
                </c:pt>
                <c:pt idx="1">
                  <c:v>103.0</c:v>
                </c:pt>
                <c:pt idx="2">
                  <c:v>131.0</c:v>
                </c:pt>
                <c:pt idx="3">
                  <c:v>136.0</c:v>
                </c:pt>
                <c:pt idx="4">
                  <c:v>141.0</c:v>
                </c:pt>
                <c:pt idx="5">
                  <c:v>160.0</c:v>
                </c:pt>
                <c:pt idx="6">
                  <c:v>166.0</c:v>
                </c:pt>
                <c:pt idx="7">
                  <c:v>170.0</c:v>
                </c:pt>
                <c:pt idx="8">
                  <c:v>170.0</c:v>
                </c:pt>
                <c:pt idx="9">
                  <c:v>206.0</c:v>
                </c:pt>
                <c:pt idx="10">
                  <c:v>234.0</c:v>
                </c:pt>
                <c:pt idx="11">
                  <c:v>251.0</c:v>
                </c:pt>
                <c:pt idx="12">
                  <c:v>311.0</c:v>
                </c:pt>
                <c:pt idx="13">
                  <c:v>350.0</c:v>
                </c:pt>
                <c:pt idx="14">
                  <c:v>398.0</c:v>
                </c:pt>
                <c:pt idx="15">
                  <c:v>468.0</c:v>
                </c:pt>
                <c:pt idx="16">
                  <c:v>463.0</c:v>
                </c:pt>
                <c:pt idx="17">
                  <c:v>464.0</c:v>
                </c:pt>
                <c:pt idx="18">
                  <c:v>421.0</c:v>
                </c:pt>
                <c:pt idx="19">
                  <c:v>372.0</c:v>
                </c:pt>
                <c:pt idx="20">
                  <c:v>302.0</c:v>
                </c:pt>
                <c:pt idx="21">
                  <c:v>211.0</c:v>
                </c:pt>
                <c:pt idx="22">
                  <c:v>214.0</c:v>
                </c:pt>
                <c:pt idx="23">
                  <c:v>204.0</c:v>
                </c:pt>
                <c:pt idx="24">
                  <c:v>206.0</c:v>
                </c:pt>
                <c:pt idx="25">
                  <c:v>199.0</c:v>
                </c:pt>
                <c:pt idx="26">
                  <c:v>206.0</c:v>
                </c:pt>
                <c:pt idx="27">
                  <c:v>191.0</c:v>
                </c:pt>
                <c:pt idx="28">
                  <c:v>202.0</c:v>
                </c:pt>
                <c:pt idx="29">
                  <c:v>176.0</c:v>
                </c:pt>
                <c:pt idx="30">
                  <c:v>205.0</c:v>
                </c:pt>
                <c:pt idx="31">
                  <c:v>194.0</c:v>
                </c:pt>
              </c:numCache>
            </c:numRef>
          </c:yVal>
          <c:smooth val="0"/>
        </c:ser>
        <c:ser>
          <c:idx val="1"/>
          <c:order val="1"/>
          <c:tx>
            <c:v>fit</c:v>
          </c:tx>
          <c:spPr>
            <a:ln w="28575"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'980032'!$B$6369:$B$6400</c:f>
              <c:numCache>
                <c:formatCode>General</c:formatCode>
                <c:ptCount val="32"/>
                <c:pt idx="0">
                  <c:v>-92.248</c:v>
                </c:pt>
                <c:pt idx="1">
                  <c:v>-92.139</c:v>
                </c:pt>
                <c:pt idx="2">
                  <c:v>-92.024</c:v>
                </c:pt>
                <c:pt idx="3">
                  <c:v>-91.912</c:v>
                </c:pt>
                <c:pt idx="4">
                  <c:v>-91.8</c:v>
                </c:pt>
                <c:pt idx="5">
                  <c:v>-91.694</c:v>
                </c:pt>
                <c:pt idx="6">
                  <c:v>-91.581</c:v>
                </c:pt>
                <c:pt idx="7">
                  <c:v>-91.465</c:v>
                </c:pt>
                <c:pt idx="8">
                  <c:v>-91.349</c:v>
                </c:pt>
                <c:pt idx="9">
                  <c:v>-91.234</c:v>
                </c:pt>
                <c:pt idx="10">
                  <c:v>-91.124</c:v>
                </c:pt>
                <c:pt idx="11">
                  <c:v>-91.009</c:v>
                </c:pt>
                <c:pt idx="12">
                  <c:v>-90.895</c:v>
                </c:pt>
                <c:pt idx="13">
                  <c:v>-90.787</c:v>
                </c:pt>
                <c:pt idx="14">
                  <c:v>-90.672</c:v>
                </c:pt>
                <c:pt idx="15">
                  <c:v>-90.556</c:v>
                </c:pt>
                <c:pt idx="16">
                  <c:v>-90.44</c:v>
                </c:pt>
                <c:pt idx="17">
                  <c:v>-90.325</c:v>
                </c:pt>
                <c:pt idx="18">
                  <c:v>-90.219</c:v>
                </c:pt>
                <c:pt idx="19">
                  <c:v>-90.10599999999999</c:v>
                </c:pt>
                <c:pt idx="20">
                  <c:v>-89.991</c:v>
                </c:pt>
                <c:pt idx="21">
                  <c:v>-89.877</c:v>
                </c:pt>
                <c:pt idx="22">
                  <c:v>-89.758</c:v>
                </c:pt>
                <c:pt idx="23">
                  <c:v>-89.642</c:v>
                </c:pt>
                <c:pt idx="24">
                  <c:v>-89.535</c:v>
                </c:pt>
                <c:pt idx="25">
                  <c:v>-89.43</c:v>
                </c:pt>
                <c:pt idx="26">
                  <c:v>-89.316</c:v>
                </c:pt>
                <c:pt idx="27">
                  <c:v>-89.196</c:v>
                </c:pt>
                <c:pt idx="28">
                  <c:v>-89.091</c:v>
                </c:pt>
                <c:pt idx="29">
                  <c:v>-88.972</c:v>
                </c:pt>
                <c:pt idx="30">
                  <c:v>-88.86</c:v>
                </c:pt>
                <c:pt idx="31">
                  <c:v>-88.752</c:v>
                </c:pt>
              </c:numCache>
            </c:numRef>
          </c:xVal>
          <c:yVal>
            <c:numRef>
              <c:f>'980032'!$F$6369:$F$6400</c:f>
              <c:numCache>
                <c:formatCode>0</c:formatCode>
                <c:ptCount val="32"/>
                <c:pt idx="0">
                  <c:v>157.1409113041865</c:v>
                </c:pt>
                <c:pt idx="1">
                  <c:v>157.1535506903515</c:v>
                </c:pt>
                <c:pt idx="2">
                  <c:v>157.1989044315597</c:v>
                </c:pt>
                <c:pt idx="3">
                  <c:v>157.3369785868686</c:v>
                </c:pt>
                <c:pt idx="4">
                  <c:v>157.7261754449401</c:v>
                </c:pt>
                <c:pt idx="5">
                  <c:v>158.6482318413784</c:v>
                </c:pt>
                <c:pt idx="6">
                  <c:v>160.9254041926615</c:v>
                </c:pt>
                <c:pt idx="7">
                  <c:v>166.022154189878</c:v>
                </c:pt>
                <c:pt idx="8">
                  <c:v>176.1435535232632</c:v>
                </c:pt>
                <c:pt idx="9">
                  <c:v>194.0228777724762</c:v>
                </c:pt>
                <c:pt idx="10">
                  <c:v>221.0461737542253</c:v>
                </c:pt>
                <c:pt idx="11">
                  <c:v>261.060936690003</c:v>
                </c:pt>
                <c:pt idx="12">
                  <c:v>311.0549747569243</c:v>
                </c:pt>
                <c:pt idx="13">
                  <c:v>362.8702452896994</c:v>
                </c:pt>
                <c:pt idx="14">
                  <c:v>413.8392047255712</c:v>
                </c:pt>
                <c:pt idx="15">
                  <c:v>449.9733176869545</c:v>
                </c:pt>
                <c:pt idx="16">
                  <c:v>461.84406804984</c:v>
                </c:pt>
                <c:pt idx="17">
                  <c:v>446.5836756687368</c:v>
                </c:pt>
                <c:pt idx="18">
                  <c:v>411.9587135994778</c:v>
                </c:pt>
                <c:pt idx="19">
                  <c:v>361.5579378274835</c:v>
                </c:pt>
                <c:pt idx="20">
                  <c:v>306.4884137693068</c:v>
                </c:pt>
                <c:pt idx="21">
                  <c:v>257.2145363339307</c:v>
                </c:pt>
                <c:pt idx="22">
                  <c:v>217.0732581808172</c:v>
                </c:pt>
                <c:pt idx="23">
                  <c:v>190.2652922629455</c:v>
                </c:pt>
                <c:pt idx="24">
                  <c:v>174.808413824694</c:v>
                </c:pt>
                <c:pt idx="25">
                  <c:v>165.9759372483029</c:v>
                </c:pt>
                <c:pt idx="26">
                  <c:v>160.9622436359977</c:v>
                </c:pt>
                <c:pt idx="27">
                  <c:v>158.575811790363</c:v>
                </c:pt>
                <c:pt idx="28">
                  <c:v>157.7007959061721</c:v>
                </c:pt>
                <c:pt idx="29">
                  <c:v>157.3146213721152</c:v>
                </c:pt>
                <c:pt idx="30">
                  <c:v>157.1914214070321</c:v>
                </c:pt>
                <c:pt idx="31">
                  <c:v>157.1526214550312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smooth val="0"/>
        </c:ser>
        <c:ser>
          <c:idx val="3"/>
          <c:order val="3"/>
          <c:spPr>
            <a:ln w="28575">
              <a:noFill/>
            </a:ln>
          </c:spPr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6113432"/>
        <c:axId val="-2066110264"/>
      </c:scatterChart>
      <c:valAx>
        <c:axId val="-2066113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66110264"/>
        <c:crosses val="autoZero"/>
        <c:crossBetween val="midCat"/>
      </c:valAx>
      <c:valAx>
        <c:axId val="-2066110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-206611343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Work!$AJ$8:$AJ$60</c:f>
              <c:numCache>
                <c:formatCode>0.000</c:formatCode>
                <c:ptCount val="53"/>
                <c:pt idx="0">
                  <c:v>-90.34665915177716</c:v>
                </c:pt>
                <c:pt idx="1">
                  <c:v>-90.3490162643268</c:v>
                </c:pt>
                <c:pt idx="2">
                  <c:v>-90.33074228321367</c:v>
                </c:pt>
                <c:pt idx="3">
                  <c:v>-90.38313200091069</c:v>
                </c:pt>
                <c:pt idx="4">
                  <c:v>-90.37028089783384</c:v>
                </c:pt>
                <c:pt idx="5">
                  <c:v>-90.42392832413113</c:v>
                </c:pt>
                <c:pt idx="6">
                  <c:v>-90.3910954458177</c:v>
                </c:pt>
                <c:pt idx="7">
                  <c:v>-90.35333430943966</c:v>
                </c:pt>
                <c:pt idx="8">
                  <c:v>-90.33739247446491</c:v>
                </c:pt>
                <c:pt idx="9">
                  <c:v>-90.29845515266231</c:v>
                </c:pt>
                <c:pt idx="10">
                  <c:v>-90.22992945289455</c:v>
                </c:pt>
                <c:pt idx="11">
                  <c:v>-90.17693133021052</c:v>
                </c:pt>
                <c:pt idx="12">
                  <c:v>-90.12297797020324</c:v>
                </c:pt>
                <c:pt idx="13">
                  <c:v>-90.12887064521225</c:v>
                </c:pt>
                <c:pt idx="14">
                  <c:v>-90.08509669537872</c:v>
                </c:pt>
                <c:pt idx="15">
                  <c:v>-90.06103152336675</c:v>
                </c:pt>
                <c:pt idx="16">
                  <c:v>-90.09084762894164</c:v>
                </c:pt>
                <c:pt idx="17">
                  <c:v>-90.09011822186796</c:v>
                </c:pt>
                <c:pt idx="18">
                  <c:v>-90.08064335500066</c:v>
                </c:pt>
                <c:pt idx="19">
                  <c:v>-90.09192534190056</c:v>
                </c:pt>
                <c:pt idx="20">
                  <c:v>-90.07475133874665</c:v>
                </c:pt>
                <c:pt idx="21">
                  <c:v>-90.1469483185417</c:v>
                </c:pt>
                <c:pt idx="22">
                  <c:v>-90.2005011197067</c:v>
                </c:pt>
                <c:pt idx="23">
                  <c:v>-90.21420638970205</c:v>
                </c:pt>
                <c:pt idx="24">
                  <c:v>-90.2089231114075</c:v>
                </c:pt>
                <c:pt idx="25">
                  <c:v>-90.31177138870679</c:v>
                </c:pt>
                <c:pt idx="26">
                  <c:v>-90.33306446866025</c:v>
                </c:pt>
                <c:pt idx="27">
                  <c:v>-90.36857210200404</c:v>
                </c:pt>
                <c:pt idx="28">
                  <c:v>-90.38774831074799</c:v>
                </c:pt>
                <c:pt idx="29">
                  <c:v>-90.40860687836344</c:v>
                </c:pt>
                <c:pt idx="30">
                  <c:v>-90.35615298820702</c:v>
                </c:pt>
                <c:pt idx="31">
                  <c:v>-90.35327265003004</c:v>
                </c:pt>
                <c:pt idx="32">
                  <c:v>-90.3416412107584</c:v>
                </c:pt>
                <c:pt idx="33">
                  <c:v>-90.32550180312589</c:v>
                </c:pt>
                <c:pt idx="34">
                  <c:v>-90.33768365540092</c:v>
                </c:pt>
                <c:pt idx="35">
                  <c:v>-90.39764391340189</c:v>
                </c:pt>
                <c:pt idx="36">
                  <c:v>-90.38584825005844</c:v>
                </c:pt>
                <c:pt idx="37">
                  <c:v>-90.38171832288496</c:v>
                </c:pt>
                <c:pt idx="38">
                  <c:v>-90.39543336262555</c:v>
                </c:pt>
                <c:pt idx="39">
                  <c:v>-90.35906289155587</c:v>
                </c:pt>
                <c:pt idx="40">
                  <c:v>-90.40225053802224</c:v>
                </c:pt>
                <c:pt idx="41">
                  <c:v>-90.38623990968793</c:v>
                </c:pt>
                <c:pt idx="42">
                  <c:v>-90.32428019755146</c:v>
                </c:pt>
                <c:pt idx="43">
                  <c:v>-90.32665326729107</c:v>
                </c:pt>
                <c:pt idx="44">
                  <c:v>-90.35122793482628</c:v>
                </c:pt>
                <c:pt idx="45">
                  <c:v>-90.35699339968477</c:v>
                </c:pt>
                <c:pt idx="46">
                  <c:v>-90.36019566838967</c:v>
                </c:pt>
                <c:pt idx="47">
                  <c:v>-90.35013511621824</c:v>
                </c:pt>
                <c:pt idx="48">
                  <c:v>-90.3577229647972</c:v>
                </c:pt>
                <c:pt idx="49">
                  <c:v>-90.38850207053203</c:v>
                </c:pt>
                <c:pt idx="50">
                  <c:v>-90.33902844088895</c:v>
                </c:pt>
                <c:pt idx="51">
                  <c:v>-90.37643000138196</c:v>
                </c:pt>
                <c:pt idx="52">
                  <c:v>-90.41169117155128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Work!$AJ$63:$AJ$75</c:f>
              <c:numCache>
                <c:formatCode>0.000</c:formatCode>
                <c:ptCount val="13"/>
                <c:pt idx="0">
                  <c:v>-90.22553763078361</c:v>
                </c:pt>
                <c:pt idx="1">
                  <c:v>-90.25178114028449</c:v>
                </c:pt>
                <c:pt idx="2">
                  <c:v>-90.34344760932973</c:v>
                </c:pt>
                <c:pt idx="3">
                  <c:v>-90.28035825558193</c:v>
                </c:pt>
                <c:pt idx="4">
                  <c:v>-90.23449458973516</c:v>
                </c:pt>
                <c:pt idx="5">
                  <c:v>-90.17417565735751</c:v>
                </c:pt>
                <c:pt idx="6">
                  <c:v>-90.1972380369404</c:v>
                </c:pt>
                <c:pt idx="7">
                  <c:v>-90.19129281153882</c:v>
                </c:pt>
                <c:pt idx="8">
                  <c:v>-90.18733838367562</c:v>
                </c:pt>
                <c:pt idx="9">
                  <c:v>-90.31468212617162</c:v>
                </c:pt>
                <c:pt idx="10">
                  <c:v>-90.31596614183742</c:v>
                </c:pt>
                <c:pt idx="11">
                  <c:v>-90.24545309663834</c:v>
                </c:pt>
                <c:pt idx="12">
                  <c:v>-90.21725175126206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8590200"/>
        <c:axId val="-2048859192"/>
      </c:scatterChart>
      <c:valAx>
        <c:axId val="-2048590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48859192"/>
        <c:crosses val="autoZero"/>
        <c:crossBetween val="midCat"/>
      </c:valAx>
      <c:valAx>
        <c:axId val="-2048859192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0485902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Work!$AP$8:$AP$60</c:f>
              <c:numCache>
                <c:formatCode>0</c:formatCode>
                <c:ptCount val="53"/>
                <c:pt idx="0">
                  <c:v>-230.6024059216127</c:v>
                </c:pt>
                <c:pt idx="1">
                  <c:v>-250.9837744061278</c:v>
                </c:pt>
                <c:pt idx="2">
                  <c:v>-92.94035452851433</c:v>
                </c:pt>
                <c:pt idx="3">
                  <c:v>-545.8337305067257</c:v>
                </c:pt>
                <c:pt idx="4">
                  <c:v>-434.7971210801553</c:v>
                </c:pt>
                <c:pt idx="5">
                  <c:v>-898.0770961937532</c:v>
                </c:pt>
                <c:pt idx="6">
                  <c:v>-614.6211164717787</c:v>
                </c:pt>
                <c:pt idx="7">
                  <c:v>-504.6049634220663</c:v>
                </c:pt>
                <c:pt idx="8">
                  <c:v>-583.145563134007</c:v>
                </c:pt>
                <c:pt idx="9">
                  <c:v>-246.3469599594766</c:v>
                </c:pt>
                <c:pt idx="10">
                  <c:v>347.2163475379067</c:v>
                </c:pt>
                <c:pt idx="11">
                  <c:v>807.010335527658</c:v>
                </c:pt>
                <c:pt idx="12">
                  <c:v>1275.746119571557</c:v>
                </c:pt>
                <c:pt idx="13">
                  <c:v>1224.519605687676</c:v>
                </c:pt>
                <c:pt idx="14">
                  <c:v>1605.246080173957</c:v>
                </c:pt>
                <c:pt idx="15">
                  <c:v>1814.739979872527</c:v>
                </c:pt>
                <c:pt idx="16">
                  <c:v>1555.202140441285</c:v>
                </c:pt>
                <c:pt idx="17">
                  <c:v>1561.548937433657</c:v>
                </c:pt>
                <c:pt idx="18">
                  <c:v>1644.003687502757</c:v>
                </c:pt>
                <c:pt idx="19">
                  <c:v>1545.824847496266</c:v>
                </c:pt>
                <c:pt idx="20">
                  <c:v>1695.289085861379</c:v>
                </c:pt>
                <c:pt idx="21">
                  <c:v>1067.415036698391</c:v>
                </c:pt>
                <c:pt idx="22">
                  <c:v>602.4481189789448</c:v>
                </c:pt>
                <c:pt idx="23">
                  <c:v>483.557976974224</c:v>
                </c:pt>
                <c:pt idx="24">
                  <c:v>529.3841890401348</c:v>
                </c:pt>
                <c:pt idx="25">
                  <c:v>-361.5677700432875</c:v>
                </c:pt>
                <c:pt idx="26">
                  <c:v>-545.7262490363846</c:v>
                </c:pt>
                <c:pt idx="27">
                  <c:v>-636.2887892729088</c:v>
                </c:pt>
                <c:pt idx="28">
                  <c:v>-585.7106630267953</c:v>
                </c:pt>
                <c:pt idx="29">
                  <c:v>-765.8327297753615</c:v>
                </c:pt>
                <c:pt idx="30">
                  <c:v>-312.6856127844821</c:v>
                </c:pt>
                <c:pt idx="31">
                  <c:v>-287.7845109346777</c:v>
                </c:pt>
                <c:pt idx="32">
                  <c:v>-187.2093359448812</c:v>
                </c:pt>
                <c:pt idx="33">
                  <c:v>-47.60389395105834</c:v>
                </c:pt>
                <c:pt idx="34">
                  <c:v>-152.9820314126012</c:v>
                </c:pt>
                <c:pt idx="35">
                  <c:v>-671.175369678063</c:v>
                </c:pt>
                <c:pt idx="36">
                  <c:v>-569.2980067945389</c:v>
                </c:pt>
                <c:pt idx="37">
                  <c:v>-533.6210365994018</c:v>
                </c:pt>
                <c:pt idx="38">
                  <c:v>-652.0855641976218</c:v>
                </c:pt>
                <c:pt idx="39">
                  <c:v>-337.8404105295926</c:v>
                </c:pt>
                <c:pt idx="40">
                  <c:v>-710.9535766225487</c:v>
                </c:pt>
                <c:pt idx="41">
                  <c:v>-572.6812152451142</c:v>
                </c:pt>
                <c:pt idx="42">
                  <c:v>-37.03464385512842</c:v>
                </c:pt>
                <c:pt idx="43">
                  <c:v>-57.56597665521087</c:v>
                </c:pt>
                <c:pt idx="44">
                  <c:v>-270.1064012094811</c:v>
                </c:pt>
                <c:pt idx="45">
                  <c:v>-319.9507859467248</c:v>
                </c:pt>
                <c:pt idx="46">
                  <c:v>-347.6322370589657</c:v>
                </c:pt>
                <c:pt idx="47">
                  <c:v>-260.6577707487537</c:v>
                </c:pt>
                <c:pt idx="48">
                  <c:v>-326.2575873342678</c:v>
                </c:pt>
                <c:pt idx="49">
                  <c:v>-592.2213876037083</c:v>
                </c:pt>
                <c:pt idx="50">
                  <c:v>-164.6129368425345</c:v>
                </c:pt>
                <c:pt idx="51">
                  <c:v>-487.9314954660391</c:v>
                </c:pt>
                <c:pt idx="52">
                  <c:v>-792.4585147044635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Work!$AP$63:$AP$75</c:f>
              <c:numCache>
                <c:formatCode>0</c:formatCode>
                <c:ptCount val="13"/>
                <c:pt idx="0">
                  <c:v>818.3953910823894</c:v>
                </c:pt>
                <c:pt idx="1">
                  <c:v>590.826440263351</c:v>
                </c:pt>
                <c:pt idx="2">
                  <c:v>-202.8309753662473</c:v>
                </c:pt>
                <c:pt idx="3">
                  <c:v>343.1991055014866</c:v>
                </c:pt>
                <c:pt idx="4">
                  <c:v>740.708146851117</c:v>
                </c:pt>
                <c:pt idx="5">
                  <c:v>1264.229230236391</c:v>
                </c:pt>
                <c:pt idx="6">
                  <c:v>1063.968424379568</c:v>
                </c:pt>
                <c:pt idx="7">
                  <c:v>1115.581893526236</c:v>
                </c:pt>
                <c:pt idx="8">
                  <c:v>1149.916695424129</c:v>
                </c:pt>
                <c:pt idx="9">
                  <c:v>46.01895999939153</c:v>
                </c:pt>
                <c:pt idx="10">
                  <c:v>34.9069669454506</c:v>
                </c:pt>
                <c:pt idx="11">
                  <c:v>645.6854040881263</c:v>
                </c:pt>
                <c:pt idx="12">
                  <c:v>890.2782844241437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48826824"/>
        <c:axId val="-2048823768"/>
      </c:scatterChart>
      <c:valAx>
        <c:axId val="-2048826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48823768"/>
        <c:crosses val="autoZero"/>
        <c:crossBetween val="midCat"/>
      </c:valAx>
      <c:valAx>
        <c:axId val="-2048823768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-2048826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Work!$AH$78:$AH$86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Work!$AP$78:$AP$86</c:f>
              <c:numCache>
                <c:formatCode>0</c:formatCode>
                <c:ptCount val="9"/>
                <c:pt idx="0">
                  <c:v>1561.548937433657</c:v>
                </c:pt>
                <c:pt idx="1">
                  <c:v>768.078196723815</c:v>
                </c:pt>
                <c:pt idx="2">
                  <c:v>1100.73728593078</c:v>
                </c:pt>
                <c:pt idx="3">
                  <c:v>945.8881308323647</c:v>
                </c:pt>
                <c:pt idx="4">
                  <c:v>902.7523297719312</c:v>
                </c:pt>
                <c:pt idx="5">
                  <c:v>498.061337827102</c:v>
                </c:pt>
                <c:pt idx="6">
                  <c:v>490.500261516935</c:v>
                </c:pt>
                <c:pt idx="7">
                  <c:v>688.8532187846095</c:v>
                </c:pt>
                <c:pt idx="8">
                  <c:v>630.7609042834939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7541288"/>
        <c:axId val="-2087535624"/>
      </c:scatterChart>
      <c:valAx>
        <c:axId val="-2087541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087535624"/>
        <c:crosses val="autoZero"/>
        <c:crossBetween val="midCat"/>
      </c:valAx>
      <c:valAx>
        <c:axId val="-20875356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-20875412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Work!$AI$8:$AI$42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Work!$AL$8:$AL$42</c:f>
              <c:numCache>
                <c:formatCode>0.000</c:formatCode>
                <c:ptCount val="35"/>
                <c:pt idx="0">
                  <c:v>0.978361075289513</c:v>
                </c:pt>
                <c:pt idx="1">
                  <c:v>0.983850541503522</c:v>
                </c:pt>
                <c:pt idx="2">
                  <c:v>0.911206961149983</c:v>
                </c:pt>
                <c:pt idx="3">
                  <c:v>1.02321576360351</c:v>
                </c:pt>
                <c:pt idx="4">
                  <c:v>0.950495480929596</c:v>
                </c:pt>
                <c:pt idx="5">
                  <c:v>0.858729040212447</c:v>
                </c:pt>
                <c:pt idx="6">
                  <c:v>0.850127902547213</c:v>
                </c:pt>
                <c:pt idx="7">
                  <c:v>1.098017909822567</c:v>
                </c:pt>
                <c:pt idx="8">
                  <c:v>1.015239969497273</c:v>
                </c:pt>
                <c:pt idx="9">
                  <c:v>1.016035293204417</c:v>
                </c:pt>
                <c:pt idx="10">
                  <c:v>1.119935915434006</c:v>
                </c:pt>
                <c:pt idx="11">
                  <c:v>1.200894030311674</c:v>
                </c:pt>
                <c:pt idx="12">
                  <c:v>1.272784522687025</c:v>
                </c:pt>
                <c:pt idx="13">
                  <c:v>1.355891338218474</c:v>
                </c:pt>
                <c:pt idx="14">
                  <c:v>1.484808476080604</c:v>
                </c:pt>
                <c:pt idx="15">
                  <c:v>1.192685508194509</c:v>
                </c:pt>
                <c:pt idx="16">
                  <c:v>1.212930504779036</c:v>
                </c:pt>
                <c:pt idx="17">
                  <c:v>1.337678490496749</c:v>
                </c:pt>
                <c:pt idx="18">
                  <c:v>1.223078159714076</c:v>
                </c:pt>
                <c:pt idx="19">
                  <c:v>1.265859572929002</c:v>
                </c:pt>
                <c:pt idx="20">
                  <c:v>1.455881761713214</c:v>
                </c:pt>
                <c:pt idx="21">
                  <c:v>1.249369183542443</c:v>
                </c:pt>
                <c:pt idx="22">
                  <c:v>1.087359169316671</c:v>
                </c:pt>
                <c:pt idx="23">
                  <c:v>1.243682123552746</c:v>
                </c:pt>
                <c:pt idx="24">
                  <c:v>1.421306888051176</c:v>
                </c:pt>
                <c:pt idx="25">
                  <c:v>1.213430164307811</c:v>
                </c:pt>
                <c:pt idx="26">
                  <c:v>1.074738820357267</c:v>
                </c:pt>
                <c:pt idx="27">
                  <c:v>1.080523625945959</c:v>
                </c:pt>
                <c:pt idx="28">
                  <c:v>0.92279456602649</c:v>
                </c:pt>
                <c:pt idx="29">
                  <c:v>0.909334404670951</c:v>
                </c:pt>
                <c:pt idx="30">
                  <c:v>1.01467159046446</c:v>
                </c:pt>
                <c:pt idx="31">
                  <c:v>1.12419619620778</c:v>
                </c:pt>
                <c:pt idx="32">
                  <c:v>0.926658812746507</c:v>
                </c:pt>
                <c:pt idx="33">
                  <c:v>1.059426366768256</c:v>
                </c:pt>
                <c:pt idx="34">
                  <c:v>1.091119658687437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87566344"/>
        <c:axId val="-2087563288"/>
      </c:scatterChart>
      <c:valAx>
        <c:axId val="-2087566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87563288"/>
        <c:crosses val="autoZero"/>
        <c:crossBetween val="midCat"/>
      </c:valAx>
      <c:valAx>
        <c:axId val="-2087563288"/>
        <c:scaling>
          <c:orientation val="minMax"/>
          <c:min val="0.8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0875663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'Work (2)'!$AI$8:$AI$60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'Work (2)'!$AJ$8:$AJ$60</c:f>
              <c:numCache>
                <c:formatCode>0.000</c:formatCode>
                <c:ptCount val="53"/>
                <c:pt idx="0">
                  <c:v>-90.34665915177716</c:v>
                </c:pt>
                <c:pt idx="1">
                  <c:v>-90.3490162643268</c:v>
                </c:pt>
                <c:pt idx="2">
                  <c:v>-90.33074228321367</c:v>
                </c:pt>
                <c:pt idx="3">
                  <c:v>-90.38313200091069</c:v>
                </c:pt>
                <c:pt idx="4">
                  <c:v>-90.37028089783384</c:v>
                </c:pt>
                <c:pt idx="5">
                  <c:v>-90.42392832413113</c:v>
                </c:pt>
                <c:pt idx="6">
                  <c:v>-90.3910954458177</c:v>
                </c:pt>
                <c:pt idx="7">
                  <c:v>-90.35333430943966</c:v>
                </c:pt>
                <c:pt idx="8">
                  <c:v>-90.33739247446491</c:v>
                </c:pt>
                <c:pt idx="9">
                  <c:v>-90.29845515266231</c:v>
                </c:pt>
                <c:pt idx="10">
                  <c:v>-90.22992945289455</c:v>
                </c:pt>
                <c:pt idx="11">
                  <c:v>-90.17693133021052</c:v>
                </c:pt>
                <c:pt idx="12">
                  <c:v>-90.12297797020324</c:v>
                </c:pt>
                <c:pt idx="13">
                  <c:v>-90.12887064521225</c:v>
                </c:pt>
                <c:pt idx="14">
                  <c:v>-90.08509669537872</c:v>
                </c:pt>
                <c:pt idx="15">
                  <c:v>-90.06103152336675</c:v>
                </c:pt>
                <c:pt idx="16">
                  <c:v>-90.09084762894164</c:v>
                </c:pt>
                <c:pt idx="17">
                  <c:v>-90.09011822186796</c:v>
                </c:pt>
                <c:pt idx="18">
                  <c:v>-90.08064335500066</c:v>
                </c:pt>
                <c:pt idx="19">
                  <c:v>-90.09192534190056</c:v>
                </c:pt>
                <c:pt idx="20">
                  <c:v>-90.07475133874665</c:v>
                </c:pt>
                <c:pt idx="21">
                  <c:v>-90.1469483185417</c:v>
                </c:pt>
                <c:pt idx="22">
                  <c:v>-90.2005011197067</c:v>
                </c:pt>
                <c:pt idx="23">
                  <c:v>-90.21420638970205</c:v>
                </c:pt>
                <c:pt idx="24">
                  <c:v>-90.2089231114075</c:v>
                </c:pt>
                <c:pt idx="25">
                  <c:v>-90.31177138870679</c:v>
                </c:pt>
                <c:pt idx="26">
                  <c:v>-90.33306446866025</c:v>
                </c:pt>
                <c:pt idx="27">
                  <c:v>-90.36857210200404</c:v>
                </c:pt>
                <c:pt idx="28">
                  <c:v>-90.38774831074799</c:v>
                </c:pt>
                <c:pt idx="29">
                  <c:v>-90.40860687836344</c:v>
                </c:pt>
                <c:pt idx="30">
                  <c:v>-90.35615298820702</c:v>
                </c:pt>
                <c:pt idx="31">
                  <c:v>-90.35327265003004</c:v>
                </c:pt>
                <c:pt idx="32">
                  <c:v>-90.3416412107584</c:v>
                </c:pt>
                <c:pt idx="33">
                  <c:v>-90.32550180312589</c:v>
                </c:pt>
                <c:pt idx="34">
                  <c:v>-90.33768365540092</c:v>
                </c:pt>
                <c:pt idx="35">
                  <c:v>-90.39764391340189</c:v>
                </c:pt>
                <c:pt idx="36">
                  <c:v>-90.38584825005844</c:v>
                </c:pt>
                <c:pt idx="37">
                  <c:v>-90.38171832288496</c:v>
                </c:pt>
                <c:pt idx="38">
                  <c:v>-90.39543336262555</c:v>
                </c:pt>
                <c:pt idx="39">
                  <c:v>-90.35906289155587</c:v>
                </c:pt>
                <c:pt idx="40">
                  <c:v>-90.40225053802224</c:v>
                </c:pt>
                <c:pt idx="41">
                  <c:v>-90.38623990968793</c:v>
                </c:pt>
                <c:pt idx="42">
                  <c:v>-90.32428019755146</c:v>
                </c:pt>
                <c:pt idx="43">
                  <c:v>-90.32665326729107</c:v>
                </c:pt>
                <c:pt idx="44">
                  <c:v>-90.35122793482628</c:v>
                </c:pt>
                <c:pt idx="45">
                  <c:v>-90.35699339968477</c:v>
                </c:pt>
                <c:pt idx="46">
                  <c:v>-90.36019566838967</c:v>
                </c:pt>
                <c:pt idx="47">
                  <c:v>-90.35013511621824</c:v>
                </c:pt>
                <c:pt idx="48">
                  <c:v>-90.3577229647972</c:v>
                </c:pt>
                <c:pt idx="49">
                  <c:v>-90.38850207053203</c:v>
                </c:pt>
                <c:pt idx="50">
                  <c:v>-90.33902844088895</c:v>
                </c:pt>
                <c:pt idx="51">
                  <c:v>-90.37643000138196</c:v>
                </c:pt>
                <c:pt idx="52">
                  <c:v>-90.41169117155128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'Work (2)'!$AI$63:$AI$75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'Work (2)'!$AJ$63:$AJ$75</c:f>
              <c:numCache>
                <c:formatCode>0.000</c:formatCode>
                <c:ptCount val="13"/>
                <c:pt idx="0">
                  <c:v>-90.22553763078361</c:v>
                </c:pt>
                <c:pt idx="1">
                  <c:v>-90.25178114028449</c:v>
                </c:pt>
                <c:pt idx="2">
                  <c:v>-90.34344760932973</c:v>
                </c:pt>
                <c:pt idx="3">
                  <c:v>-90.28035825558193</c:v>
                </c:pt>
                <c:pt idx="4">
                  <c:v>-90.23449458973516</c:v>
                </c:pt>
                <c:pt idx="5">
                  <c:v>-90.17417565735751</c:v>
                </c:pt>
                <c:pt idx="6">
                  <c:v>-90.1972380369404</c:v>
                </c:pt>
                <c:pt idx="7">
                  <c:v>-90.19129281153882</c:v>
                </c:pt>
                <c:pt idx="8">
                  <c:v>-90.18733838367562</c:v>
                </c:pt>
                <c:pt idx="9">
                  <c:v>-90.31468212617162</c:v>
                </c:pt>
                <c:pt idx="10">
                  <c:v>-90.31596614183742</c:v>
                </c:pt>
                <c:pt idx="11">
                  <c:v>-90.24545309663834</c:v>
                </c:pt>
                <c:pt idx="12">
                  <c:v>-90.21725175126206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5758312"/>
        <c:axId val="-2055585336"/>
      </c:scatterChart>
      <c:valAx>
        <c:axId val="-205575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5585336"/>
        <c:crosses val="autoZero"/>
        <c:crossBetween val="midCat"/>
      </c:valAx>
      <c:valAx>
        <c:axId val="-2055585336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0557583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'Work (2)'!$AI$8:$AI$60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'Work (2)'!$AP$8:$AP$60</c:f>
              <c:numCache>
                <c:formatCode>0</c:formatCode>
                <c:ptCount val="53"/>
                <c:pt idx="0">
                  <c:v>-645.9401587904854</c:v>
                </c:pt>
                <c:pt idx="1">
                  <c:v>-666.313060170679</c:v>
                </c:pt>
                <c:pt idx="2">
                  <c:v>-508.3352968324892</c:v>
                </c:pt>
                <c:pt idx="3">
                  <c:v>-961.0405257064576</c:v>
                </c:pt>
                <c:pt idx="4">
                  <c:v>-850.0500446130373</c:v>
                </c:pt>
                <c:pt idx="5">
                  <c:v>-1313.137557680612</c:v>
                </c:pt>
                <c:pt idx="6">
                  <c:v>-1029.799335083368</c:v>
                </c:pt>
                <c:pt idx="7">
                  <c:v>-1101.804930755891</c:v>
                </c:pt>
                <c:pt idx="8">
                  <c:v>-1362.45256112347</c:v>
                </c:pt>
                <c:pt idx="9">
                  <c:v>-1025.916580604543</c:v>
                </c:pt>
                <c:pt idx="10">
                  <c:v>-432.8161110483342</c:v>
                </c:pt>
                <c:pt idx="11">
                  <c:v>26.61934719391171</c:v>
                </c:pt>
                <c:pt idx="12">
                  <c:v>494.9896290201004</c:v>
                </c:pt>
                <c:pt idx="13">
                  <c:v>443.8030596104152</c:v>
                </c:pt>
                <c:pt idx="14">
                  <c:v>824.232658168929</c:v>
                </c:pt>
                <c:pt idx="15">
                  <c:v>1033.563202545497</c:v>
                </c:pt>
                <c:pt idx="16">
                  <c:v>774.2277407844069</c:v>
                </c:pt>
                <c:pt idx="17">
                  <c:v>780.5695887874864</c:v>
                </c:pt>
                <c:pt idx="18">
                  <c:v>862.9600437994626</c:v>
                </c:pt>
                <c:pt idx="19">
                  <c:v>764.8577598933932</c:v>
                </c:pt>
                <c:pt idx="20">
                  <c:v>914.2054517680307</c:v>
                </c:pt>
                <c:pt idx="21">
                  <c:v>286.8209947488979</c:v>
                </c:pt>
                <c:pt idx="22">
                  <c:v>-177.783359570498</c:v>
                </c:pt>
                <c:pt idx="23">
                  <c:v>-296.5807955944812</c:v>
                </c:pt>
                <c:pt idx="24">
                  <c:v>-250.7903170541715</c:v>
                </c:pt>
                <c:pt idx="25">
                  <c:v>-1141.047545912159</c:v>
                </c:pt>
                <c:pt idx="26">
                  <c:v>-1325.062425174292</c:v>
                </c:pt>
                <c:pt idx="27">
                  <c:v>-1233.410075327273</c:v>
                </c:pt>
                <c:pt idx="28">
                  <c:v>-1000.900892010774</c:v>
                </c:pt>
                <c:pt idx="29">
                  <c:v>-1180.948130009205</c:v>
                </c:pt>
                <c:pt idx="30">
                  <c:v>-727.9892655350988</c:v>
                </c:pt>
                <c:pt idx="31">
                  <c:v>-703.0985084385055</c:v>
                </c:pt>
                <c:pt idx="32">
                  <c:v>-602.5651157509832</c:v>
                </c:pt>
                <c:pt idx="33">
                  <c:v>-463.0176705419243</c:v>
                </c:pt>
                <c:pt idx="34">
                  <c:v>-568.3520303894293</c:v>
                </c:pt>
                <c:pt idx="35">
                  <c:v>-1086.330093755315</c:v>
                </c:pt>
                <c:pt idx="36">
                  <c:v>-984.4950541466076</c:v>
                </c:pt>
                <c:pt idx="37">
                  <c:v>-948.8329053619534</c:v>
                </c:pt>
                <c:pt idx="38">
                  <c:v>-1067.248218820587</c:v>
                </c:pt>
                <c:pt idx="39">
                  <c:v>-753.1336131332108</c:v>
                </c:pt>
                <c:pt idx="40">
                  <c:v>-1126.091775497963</c:v>
                </c:pt>
                <c:pt idx="41">
                  <c:v>-987.8768570988763</c:v>
                </c:pt>
                <c:pt idx="42">
                  <c:v>-452.4528112671127</c:v>
                </c:pt>
                <c:pt idx="43">
                  <c:v>-472.9756146626653</c:v>
                </c:pt>
                <c:pt idx="44">
                  <c:v>-685.4277427932396</c:v>
                </c:pt>
                <c:pt idx="45">
                  <c:v>-735.2514205006425</c:v>
                </c:pt>
                <c:pt idx="46">
                  <c:v>-762.9213718093</c:v>
                </c:pt>
                <c:pt idx="47">
                  <c:v>-675.983037610634</c:v>
                </c:pt>
                <c:pt idx="48">
                  <c:v>-741.5556018312781</c:v>
                </c:pt>
                <c:pt idx="49">
                  <c:v>-1007.408911814244</c:v>
                </c:pt>
                <c:pt idx="50">
                  <c:v>-579.978103950997</c:v>
                </c:pt>
                <c:pt idx="51">
                  <c:v>-903.1623451969916</c:v>
                </c:pt>
                <c:pt idx="52">
                  <c:v>-1207.562853693876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'Work (2)'!$AI$63:$AI$75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'Work (2)'!$AP$63:$AP$75</c:f>
              <c:numCache>
                <c:formatCode>0</c:formatCode>
                <c:ptCount val="13"/>
                <c:pt idx="0">
                  <c:v>402.6218493317803</c:v>
                </c:pt>
                <c:pt idx="1">
                  <c:v>175.147438290498</c:v>
                </c:pt>
                <c:pt idx="2">
                  <c:v>-618.1802654191831</c:v>
                </c:pt>
                <c:pt idx="3">
                  <c:v>-72.37702376790466</c:v>
                </c:pt>
                <c:pt idx="4">
                  <c:v>324.9668789883895</c:v>
                </c:pt>
                <c:pt idx="5">
                  <c:v>848.270474150004</c:v>
                </c:pt>
                <c:pt idx="6">
                  <c:v>648.0928633512534</c:v>
                </c:pt>
                <c:pt idx="7">
                  <c:v>699.684890531059</c:v>
                </c:pt>
                <c:pt idx="8">
                  <c:v>734.0054286002127</c:v>
                </c:pt>
                <c:pt idx="9">
                  <c:v>-369.4337106663186</c:v>
                </c:pt>
                <c:pt idx="10">
                  <c:v>-380.541087425506</c:v>
                </c:pt>
                <c:pt idx="11">
                  <c:v>229.9836118610261</c:v>
                </c:pt>
                <c:pt idx="12">
                  <c:v>474.4748801077647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5227608"/>
        <c:axId val="-2055266568"/>
      </c:scatterChart>
      <c:valAx>
        <c:axId val="-2055227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5266568"/>
        <c:crosses val="autoZero"/>
        <c:crossBetween val="midCat"/>
      </c:valAx>
      <c:valAx>
        <c:axId val="-2055266568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-20552276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'Work (2)'!$AH$78:$AH$86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'Work (2)'!$AP$78:$AP$86</c:f>
              <c:numCache>
                <c:formatCode>0</c:formatCode>
                <c:ptCount val="9"/>
                <c:pt idx="0">
                  <c:v>780.5695887874864</c:v>
                </c:pt>
                <c:pt idx="1">
                  <c:v>-12.28243381870355</c:v>
                </c:pt>
                <c:pt idx="2">
                  <c:v>320.1172605671578</c:v>
                </c:pt>
                <c:pt idx="3">
                  <c:v>165.3888509111133</c:v>
                </c:pt>
                <c:pt idx="4">
                  <c:v>122.2866854967879</c:v>
                </c:pt>
                <c:pt idx="5">
                  <c:v>-282.0887439070999</c:v>
                </c:pt>
                <c:pt idx="6">
                  <c:v>-289.6439243794543</c:v>
                </c:pt>
                <c:pt idx="7">
                  <c:v>-91.44563515343266</c:v>
                </c:pt>
                <c:pt idx="8">
                  <c:v>-149.4926514919054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5300888"/>
        <c:axId val="-2055310856"/>
      </c:scatterChart>
      <c:valAx>
        <c:axId val="-2055300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055310856"/>
        <c:crosses val="autoZero"/>
        <c:crossBetween val="midCat"/>
      </c:valAx>
      <c:valAx>
        <c:axId val="-20553108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-2055300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'Work (2)'!$AI$8:$AI$42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'Work (2)'!$AL$8:$AL$42</c:f>
              <c:numCache>
                <c:formatCode>0.000</c:formatCode>
                <c:ptCount val="35"/>
                <c:pt idx="0">
                  <c:v>0.978361075289513</c:v>
                </c:pt>
                <c:pt idx="1">
                  <c:v>0.983850541503522</c:v>
                </c:pt>
                <c:pt idx="2">
                  <c:v>0.911206961149983</c:v>
                </c:pt>
                <c:pt idx="3">
                  <c:v>1.02321576360351</c:v>
                </c:pt>
                <c:pt idx="4">
                  <c:v>0.950495480929596</c:v>
                </c:pt>
                <c:pt idx="5">
                  <c:v>0.858729040212447</c:v>
                </c:pt>
                <c:pt idx="6">
                  <c:v>0.850127902547213</c:v>
                </c:pt>
                <c:pt idx="7">
                  <c:v>1.098017909822567</c:v>
                </c:pt>
                <c:pt idx="8">
                  <c:v>1.015239969497273</c:v>
                </c:pt>
                <c:pt idx="9">
                  <c:v>1.016035293204417</c:v>
                </c:pt>
                <c:pt idx="10">
                  <c:v>1.119935915434006</c:v>
                </c:pt>
                <c:pt idx="11">
                  <c:v>1.200894030311674</c:v>
                </c:pt>
                <c:pt idx="12">
                  <c:v>1.272784522687025</c:v>
                </c:pt>
                <c:pt idx="13">
                  <c:v>1.355891338218474</c:v>
                </c:pt>
                <c:pt idx="14">
                  <c:v>1.484808476080604</c:v>
                </c:pt>
                <c:pt idx="15">
                  <c:v>1.192685508194509</c:v>
                </c:pt>
                <c:pt idx="16">
                  <c:v>1.212930504779036</c:v>
                </c:pt>
                <c:pt idx="17">
                  <c:v>1.337678490496749</c:v>
                </c:pt>
                <c:pt idx="18">
                  <c:v>1.223078159714076</c:v>
                </c:pt>
                <c:pt idx="19">
                  <c:v>1.265859572929002</c:v>
                </c:pt>
                <c:pt idx="20">
                  <c:v>1.455881761713214</c:v>
                </c:pt>
                <c:pt idx="21">
                  <c:v>1.249369183542443</c:v>
                </c:pt>
                <c:pt idx="22">
                  <c:v>1.087359169316671</c:v>
                </c:pt>
                <c:pt idx="23">
                  <c:v>1.243682123552746</c:v>
                </c:pt>
                <c:pt idx="24">
                  <c:v>1.421306888051176</c:v>
                </c:pt>
                <c:pt idx="25">
                  <c:v>1.213430164307811</c:v>
                </c:pt>
                <c:pt idx="26">
                  <c:v>1.074738820357267</c:v>
                </c:pt>
                <c:pt idx="27">
                  <c:v>1.080523625945959</c:v>
                </c:pt>
                <c:pt idx="28">
                  <c:v>0.92279456602649</c:v>
                </c:pt>
                <c:pt idx="29">
                  <c:v>0.909334404670951</c:v>
                </c:pt>
                <c:pt idx="30">
                  <c:v>1.01467159046446</c:v>
                </c:pt>
                <c:pt idx="31">
                  <c:v>1.12419619620778</c:v>
                </c:pt>
                <c:pt idx="32">
                  <c:v>0.926658812746507</c:v>
                </c:pt>
                <c:pt idx="33">
                  <c:v>1.059426366768256</c:v>
                </c:pt>
                <c:pt idx="34">
                  <c:v>1.091119658687437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55334344"/>
        <c:axId val="-2055338520"/>
      </c:scatterChart>
      <c:valAx>
        <c:axId val="-2055334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055338520"/>
        <c:crosses val="autoZero"/>
        <c:crossBetween val="midCat"/>
      </c:valAx>
      <c:valAx>
        <c:axId val="-2055338520"/>
        <c:scaling>
          <c:orientation val="minMax"/>
          <c:min val="0.8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0553343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'FINAL (ave d0)'!$AI$8:$AI$60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'FINAL (ave d0)'!$AJ$8:$AJ$60</c:f>
              <c:numCache>
                <c:formatCode>0.000</c:formatCode>
                <c:ptCount val="53"/>
                <c:pt idx="0">
                  <c:v>-90.34665915177716</c:v>
                </c:pt>
                <c:pt idx="1">
                  <c:v>-90.3490162643268</c:v>
                </c:pt>
                <c:pt idx="2">
                  <c:v>-90.33074228321367</c:v>
                </c:pt>
                <c:pt idx="3">
                  <c:v>-90.38313200091069</c:v>
                </c:pt>
                <c:pt idx="4">
                  <c:v>-90.37028089783384</c:v>
                </c:pt>
                <c:pt idx="5">
                  <c:v>-90.42392832413113</c:v>
                </c:pt>
                <c:pt idx="6">
                  <c:v>-90.3910954458177</c:v>
                </c:pt>
                <c:pt idx="7">
                  <c:v>-90.35333430943966</c:v>
                </c:pt>
                <c:pt idx="8">
                  <c:v>-90.33739247446491</c:v>
                </c:pt>
                <c:pt idx="9">
                  <c:v>-90.29845515266231</c:v>
                </c:pt>
                <c:pt idx="10">
                  <c:v>-90.22992945289455</c:v>
                </c:pt>
                <c:pt idx="11">
                  <c:v>-90.17693133021052</c:v>
                </c:pt>
                <c:pt idx="12">
                  <c:v>-90.12297797020324</c:v>
                </c:pt>
                <c:pt idx="13">
                  <c:v>-90.12887064521225</c:v>
                </c:pt>
                <c:pt idx="14">
                  <c:v>-90.08509669537872</c:v>
                </c:pt>
                <c:pt idx="15">
                  <c:v>-90.06103152336675</c:v>
                </c:pt>
                <c:pt idx="16">
                  <c:v>-90.09084762894164</c:v>
                </c:pt>
                <c:pt idx="17">
                  <c:v>-90.09011822186796</c:v>
                </c:pt>
                <c:pt idx="18">
                  <c:v>-90.08064335500066</c:v>
                </c:pt>
                <c:pt idx="19">
                  <c:v>-90.09192534190056</c:v>
                </c:pt>
                <c:pt idx="20">
                  <c:v>-90.07475133874665</c:v>
                </c:pt>
                <c:pt idx="21">
                  <c:v>-90.1469483185417</c:v>
                </c:pt>
                <c:pt idx="22">
                  <c:v>-90.2005011197067</c:v>
                </c:pt>
                <c:pt idx="23">
                  <c:v>-90.21420638970205</c:v>
                </c:pt>
                <c:pt idx="24">
                  <c:v>-90.2089231114075</c:v>
                </c:pt>
                <c:pt idx="25">
                  <c:v>-90.31177138870679</c:v>
                </c:pt>
                <c:pt idx="26">
                  <c:v>-90.33306446866025</c:v>
                </c:pt>
                <c:pt idx="27">
                  <c:v>-90.36857210200404</c:v>
                </c:pt>
                <c:pt idx="28">
                  <c:v>-90.38774831074799</c:v>
                </c:pt>
                <c:pt idx="29">
                  <c:v>-90.40860687836344</c:v>
                </c:pt>
                <c:pt idx="30">
                  <c:v>-90.35615298820702</c:v>
                </c:pt>
                <c:pt idx="31">
                  <c:v>-90.35327265003004</c:v>
                </c:pt>
                <c:pt idx="32">
                  <c:v>-90.3416412107584</c:v>
                </c:pt>
                <c:pt idx="33">
                  <c:v>-90.32550180312589</c:v>
                </c:pt>
                <c:pt idx="34">
                  <c:v>-90.33768365540092</c:v>
                </c:pt>
                <c:pt idx="35">
                  <c:v>-90.39764391340189</c:v>
                </c:pt>
                <c:pt idx="36">
                  <c:v>-90.38584825005844</c:v>
                </c:pt>
                <c:pt idx="37">
                  <c:v>-90.38171832288496</c:v>
                </c:pt>
                <c:pt idx="38">
                  <c:v>-90.39543336262555</c:v>
                </c:pt>
                <c:pt idx="39">
                  <c:v>-90.35906289155587</c:v>
                </c:pt>
                <c:pt idx="40">
                  <c:v>-90.40225053802224</c:v>
                </c:pt>
                <c:pt idx="41">
                  <c:v>-90.38623990968793</c:v>
                </c:pt>
                <c:pt idx="42">
                  <c:v>-90.32428019755146</c:v>
                </c:pt>
                <c:pt idx="43">
                  <c:v>-90.32665326729107</c:v>
                </c:pt>
                <c:pt idx="44">
                  <c:v>-90.35122793482628</c:v>
                </c:pt>
                <c:pt idx="45">
                  <c:v>-90.35699339968477</c:v>
                </c:pt>
                <c:pt idx="46">
                  <c:v>-90.36019566838967</c:v>
                </c:pt>
                <c:pt idx="47">
                  <c:v>-90.35013511621824</c:v>
                </c:pt>
                <c:pt idx="48">
                  <c:v>-90.3577229647972</c:v>
                </c:pt>
                <c:pt idx="49">
                  <c:v>-90.38850207053203</c:v>
                </c:pt>
                <c:pt idx="50">
                  <c:v>-90.33902844088895</c:v>
                </c:pt>
                <c:pt idx="51">
                  <c:v>-90.37643000138196</c:v>
                </c:pt>
                <c:pt idx="52">
                  <c:v>-90.41169117155128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'FINAL (ave d0)'!$AI$63:$AI$75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'FINAL (ave d0)'!$AJ$63:$AJ$75</c:f>
              <c:numCache>
                <c:formatCode>0.000</c:formatCode>
                <c:ptCount val="13"/>
                <c:pt idx="0">
                  <c:v>-90.22553763078361</c:v>
                </c:pt>
                <c:pt idx="1">
                  <c:v>-90.25178114028449</c:v>
                </c:pt>
                <c:pt idx="2">
                  <c:v>-90.34344760932973</c:v>
                </c:pt>
                <c:pt idx="3">
                  <c:v>-90.28035825558193</c:v>
                </c:pt>
                <c:pt idx="4">
                  <c:v>-90.23449458973516</c:v>
                </c:pt>
                <c:pt idx="5">
                  <c:v>-90.17417565735751</c:v>
                </c:pt>
                <c:pt idx="6">
                  <c:v>-90.1972380369404</c:v>
                </c:pt>
                <c:pt idx="7">
                  <c:v>-90.19129281153882</c:v>
                </c:pt>
                <c:pt idx="8">
                  <c:v>-90.18733838367562</c:v>
                </c:pt>
                <c:pt idx="9">
                  <c:v>-90.31468212617162</c:v>
                </c:pt>
                <c:pt idx="10">
                  <c:v>-90.31596614183742</c:v>
                </c:pt>
                <c:pt idx="11">
                  <c:v>-90.24545309663834</c:v>
                </c:pt>
                <c:pt idx="12">
                  <c:v>-90.21725175126206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01337176"/>
        <c:axId val="-2101343800"/>
      </c:scatterChart>
      <c:valAx>
        <c:axId val="-2101337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01343800"/>
        <c:crosses val="autoZero"/>
        <c:crossBetween val="midCat"/>
      </c:valAx>
      <c:valAx>
        <c:axId val="-2101343800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-21013371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'FINAL (ave d0)'!$AI$8:$AI$60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'FINAL (ave d0)'!$AP$8:$AP$60</c:f>
              <c:numCache>
                <c:formatCode>0</c:formatCode>
                <c:ptCount val="53"/>
                <c:pt idx="0">
                  <c:v>-484.975966879709</c:v>
                </c:pt>
                <c:pt idx="1">
                  <c:v>-505.352149687116</c:v>
                </c:pt>
                <c:pt idx="2">
                  <c:v>-347.3489411498344</c:v>
                </c:pt>
                <c:pt idx="3">
                  <c:v>-800.1270864547935</c:v>
                </c:pt>
                <c:pt idx="4">
                  <c:v>-689.1187283207756</c:v>
                </c:pt>
                <c:pt idx="5">
                  <c:v>-1152.280830075503</c:v>
                </c:pt>
                <c:pt idx="6">
                  <c:v>-868.896970773511</c:v>
                </c:pt>
                <c:pt idx="7">
                  <c:v>-952.6677617651289</c:v>
                </c:pt>
                <c:pt idx="8">
                  <c:v>-1052.005647759117</c:v>
                </c:pt>
                <c:pt idx="9">
                  <c:v>-715.365048146195</c:v>
                </c:pt>
                <c:pt idx="10">
                  <c:v>-122.0802011744159</c:v>
                </c:pt>
                <c:pt idx="11">
                  <c:v>337.4980819798983</c:v>
                </c:pt>
                <c:pt idx="12">
                  <c:v>806.0139662908693</c:v>
                </c:pt>
                <c:pt idx="13">
                  <c:v>754.8114844888256</c:v>
                </c:pt>
                <c:pt idx="14">
                  <c:v>1135.359347371495</c:v>
                </c:pt>
                <c:pt idx="15">
                  <c:v>1344.754966430605</c:v>
                </c:pt>
                <c:pt idx="16">
                  <c:v>1085.338884935323</c:v>
                </c:pt>
                <c:pt idx="17">
                  <c:v>1091.682704431606</c:v>
                </c:pt>
                <c:pt idx="18">
                  <c:v>1174.0987722022</c:v>
                </c:pt>
                <c:pt idx="19">
                  <c:v>1075.965991194043</c:v>
                </c:pt>
                <c:pt idx="20">
                  <c:v>1225.360110854296</c:v>
                </c:pt>
                <c:pt idx="21">
                  <c:v>597.780618540653</c:v>
                </c:pt>
                <c:pt idx="22">
                  <c:v>133.0318324520897</c:v>
                </c:pt>
                <c:pt idx="23">
                  <c:v>14.19746581456842</c:v>
                </c:pt>
                <c:pt idx="24">
                  <c:v>60.00217926198801</c:v>
                </c:pt>
                <c:pt idx="25">
                  <c:v>-830.5318042699122</c:v>
                </c:pt>
                <c:pt idx="26">
                  <c:v>-1014.60388832119</c:v>
                </c:pt>
                <c:pt idx="27">
                  <c:v>-1084.292555204416</c:v>
                </c:pt>
                <c:pt idx="28">
                  <c:v>-839.9938730797757</c:v>
                </c:pt>
                <c:pt idx="29">
                  <c:v>-1020.070110886646</c:v>
                </c:pt>
                <c:pt idx="30">
                  <c:v>-567.0382891289116</c:v>
                </c:pt>
                <c:pt idx="31">
                  <c:v>-542.143522922071</c:v>
                </c:pt>
                <c:pt idx="32">
                  <c:v>-441.5939374986963</c:v>
                </c:pt>
                <c:pt idx="33">
                  <c:v>-302.0240156293086</c:v>
                </c:pt>
                <c:pt idx="34">
                  <c:v>-407.3753414959601</c:v>
                </c:pt>
                <c:pt idx="35">
                  <c:v>-1070.758628089711</c:v>
                </c:pt>
                <c:pt idx="36">
                  <c:v>-968.9220010683011</c:v>
                </c:pt>
                <c:pt idx="37">
                  <c:v>-933.2598425748477</c:v>
                </c:pt>
                <c:pt idx="38">
                  <c:v>-1052.304040290954</c:v>
                </c:pt>
                <c:pt idx="39">
                  <c:v>-791.9840629387938</c:v>
                </c:pt>
                <c:pt idx="40">
                  <c:v>-1571.899244280571</c:v>
                </c:pt>
                <c:pt idx="41">
                  <c:v>-1760.398956445342</c:v>
                </c:pt>
                <c:pt idx="42">
                  <c:v>-1252.457735066756</c:v>
                </c:pt>
                <c:pt idx="43">
                  <c:v>-1273.154100724546</c:v>
                </c:pt>
                <c:pt idx="44">
                  <c:v>-1485.436107372391</c:v>
                </c:pt>
                <c:pt idx="45">
                  <c:v>-1534.976519750962</c:v>
                </c:pt>
                <c:pt idx="46">
                  <c:v>-1531.319041994366</c:v>
                </c:pt>
                <c:pt idx="47">
                  <c:v>-1100.493709495941</c:v>
                </c:pt>
                <c:pt idx="48">
                  <c:v>-773.716034445306</c:v>
                </c:pt>
                <c:pt idx="49">
                  <c:v>-992.3342213580819</c:v>
                </c:pt>
                <c:pt idx="50">
                  <c:v>-564.3991351005672</c:v>
                </c:pt>
                <c:pt idx="51">
                  <c:v>-887.5880242601474</c:v>
                </c:pt>
                <c:pt idx="52">
                  <c:v>-1191.993277853006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'FINAL (ave d0)'!$AI$63:$AI$75</c:f>
              <c:numCache>
                <c:formatCode>General</c:formatCode>
                <c:ptCount val="13"/>
                <c:pt idx="0">
                  <c:v>-24.0</c:v>
                </c:pt>
                <c:pt idx="1">
                  <c:v>-16.0</c:v>
                </c:pt>
                <c:pt idx="2">
                  <c:v>-12.0</c:v>
                </c:pt>
                <c:pt idx="3">
                  <c:v>-9.0</c:v>
                </c:pt>
                <c:pt idx="4">
                  <c:v>-6.0</c:v>
                </c:pt>
                <c:pt idx="5">
                  <c:v>-3.0</c:v>
                </c:pt>
                <c:pt idx="6">
                  <c:v>0.0</c:v>
                </c:pt>
                <c:pt idx="7">
                  <c:v>3.000000000000004</c:v>
                </c:pt>
                <c:pt idx="8">
                  <c:v>6.000000000000004</c:v>
                </c:pt>
                <c:pt idx="9">
                  <c:v>9.000000000000003</c:v>
                </c:pt>
                <c:pt idx="10">
                  <c:v>12.0</c:v>
                </c:pt>
                <c:pt idx="11">
                  <c:v>16.0</c:v>
                </c:pt>
                <c:pt idx="12">
                  <c:v>24.0</c:v>
                </c:pt>
              </c:numCache>
            </c:numRef>
          </c:xVal>
          <c:yVal>
            <c:numRef>
              <c:f>'FINAL (ave d0)'!$AP$63:$AP$75</c:f>
              <c:numCache>
                <c:formatCode>0</c:formatCode>
                <c:ptCount val="13"/>
                <c:pt idx="0">
                  <c:v>315.1138110783722</c:v>
                </c:pt>
                <c:pt idx="1">
                  <c:v>87.65929786525255</c:v>
                </c:pt>
                <c:pt idx="2">
                  <c:v>-705.5990112331714</c:v>
                </c:pt>
                <c:pt idx="3">
                  <c:v>-160.0948706396109</c:v>
                </c:pt>
                <c:pt idx="4">
                  <c:v>-470.721233997749</c:v>
                </c:pt>
                <c:pt idx="5">
                  <c:v>52.16610998155995</c:v>
                </c:pt>
                <c:pt idx="6">
                  <c:v>-147.8522736153588</c:v>
                </c:pt>
                <c:pt idx="7">
                  <c:v>-96.30128426237054</c:v>
                </c:pt>
                <c:pt idx="8">
                  <c:v>180.9062980770778</c:v>
                </c:pt>
                <c:pt idx="9">
                  <c:v>-456.8742150428631</c:v>
                </c:pt>
                <c:pt idx="10">
                  <c:v>-467.9806202084849</c:v>
                </c:pt>
                <c:pt idx="11">
                  <c:v>142.4906747610523</c:v>
                </c:pt>
                <c:pt idx="12">
                  <c:v>386.9605566671445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2159240"/>
        <c:axId val="2132028504"/>
      </c:scatterChart>
      <c:valAx>
        <c:axId val="2132159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2028504"/>
        <c:crosses val="autoZero"/>
        <c:crossBetween val="midCat"/>
      </c:valAx>
      <c:valAx>
        <c:axId val="213202850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21321592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'FINAL (ave d0)'!$AH$78:$AH$86</c:f>
              <c:numCache>
                <c:formatCode>General</c:formatCode>
                <c:ptCount val="9"/>
                <c:pt idx="0">
                  <c:v>0.15</c:v>
                </c:pt>
                <c:pt idx="1">
                  <c:v>0.45</c:v>
                </c:pt>
                <c:pt idx="2">
                  <c:v>0.75</c:v>
                </c:pt>
                <c:pt idx="3">
                  <c:v>1.05</c:v>
                </c:pt>
                <c:pt idx="4">
                  <c:v>1.35</c:v>
                </c:pt>
                <c:pt idx="5">
                  <c:v>1.65</c:v>
                </c:pt>
                <c:pt idx="6">
                  <c:v>1.95</c:v>
                </c:pt>
                <c:pt idx="7">
                  <c:v>2.25</c:v>
                </c:pt>
                <c:pt idx="8">
                  <c:v>2.5</c:v>
                </c:pt>
              </c:numCache>
            </c:numRef>
          </c:xVal>
          <c:yVal>
            <c:numRef>
              <c:f>'FINAL (ave d0)'!$AP$78:$AP$86</c:f>
              <c:numCache>
                <c:formatCode>0</c:formatCode>
                <c:ptCount val="9"/>
                <c:pt idx="0">
                  <c:v>832.6540899044971</c:v>
                </c:pt>
                <c:pt idx="1">
                  <c:v>39.76080420496591</c:v>
                </c:pt>
                <c:pt idx="2">
                  <c:v>372.1777979597195</c:v>
                </c:pt>
                <c:pt idx="3">
                  <c:v>217.441335637316</c:v>
                </c:pt>
                <c:pt idx="4">
                  <c:v>174.3369270191845</c:v>
                </c:pt>
                <c:pt idx="5">
                  <c:v>-230.0595476499137</c:v>
                </c:pt>
                <c:pt idx="6">
                  <c:v>-237.6151213231532</c:v>
                </c:pt>
                <c:pt idx="7">
                  <c:v>-39.40651708969611</c:v>
                </c:pt>
                <c:pt idx="8">
                  <c:v>-97.45655441996188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2143000"/>
        <c:axId val="2131866712"/>
      </c:scatterChart>
      <c:valAx>
        <c:axId val="2132143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CA" sz="1400"/>
                  <a:t>Depth</a:t>
                </a:r>
                <a:r>
                  <a:rPr lang="en-CA" sz="1400" baseline="0"/>
                  <a:t> (mm)</a:t>
                </a:r>
                <a:endParaRPr lang="en-CA" sz="1400"/>
              </a:p>
            </c:rich>
          </c:tx>
          <c:layout>
            <c:manualLayout>
              <c:xMode val="edge"/>
              <c:yMode val="edge"/>
              <c:x val="0.493944154269575"/>
              <c:y val="0.91529683166109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31866712"/>
        <c:crosses val="autoZero"/>
        <c:crossBetween val="midCat"/>
      </c:valAx>
      <c:valAx>
        <c:axId val="213186671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>
                    <a:latin typeface="+mn-lt"/>
                  </a:defRPr>
                </a:pPr>
                <a:r>
                  <a:rPr lang="en-CA" sz="1400">
                    <a:latin typeface="Symbol" pitchFamily="18" charset="2"/>
                  </a:rPr>
                  <a:t>m</a:t>
                </a:r>
                <a:r>
                  <a:rPr lang="en-CA" sz="1400">
                    <a:latin typeface="+mn-lt"/>
                  </a:rPr>
                  <a:t>strain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2132143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'FINAL (ave d0)'!$AI$8:$AI$42</c:f>
              <c:numCache>
                <c:formatCode>General</c:formatCode>
                <c:ptCount val="35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</c:numCache>
            </c:numRef>
          </c:xVal>
          <c:yVal>
            <c:numRef>
              <c:f>'FINAL (ave d0)'!$AL$8:$AL$42</c:f>
              <c:numCache>
                <c:formatCode>0.000</c:formatCode>
                <c:ptCount val="35"/>
                <c:pt idx="0">
                  <c:v>0.978361075289513</c:v>
                </c:pt>
                <c:pt idx="1">
                  <c:v>0.983850541503522</c:v>
                </c:pt>
                <c:pt idx="2">
                  <c:v>0.911206961149983</c:v>
                </c:pt>
                <c:pt idx="3">
                  <c:v>1.02321576360351</c:v>
                </c:pt>
                <c:pt idx="4">
                  <c:v>0.950495480929596</c:v>
                </c:pt>
                <c:pt idx="5">
                  <c:v>0.858729040212447</c:v>
                </c:pt>
                <c:pt idx="6">
                  <c:v>0.850127902547213</c:v>
                </c:pt>
                <c:pt idx="7">
                  <c:v>1.098017909822567</c:v>
                </c:pt>
                <c:pt idx="8">
                  <c:v>1.015239969497273</c:v>
                </c:pt>
                <c:pt idx="9">
                  <c:v>1.016035293204417</c:v>
                </c:pt>
                <c:pt idx="10">
                  <c:v>1.119935915434006</c:v>
                </c:pt>
                <c:pt idx="11">
                  <c:v>1.200894030311674</c:v>
                </c:pt>
                <c:pt idx="12">
                  <c:v>1.272784522687025</c:v>
                </c:pt>
                <c:pt idx="13">
                  <c:v>1.355891338218474</c:v>
                </c:pt>
                <c:pt idx="14">
                  <c:v>1.484808476080604</c:v>
                </c:pt>
                <c:pt idx="15">
                  <c:v>1.192685508194509</c:v>
                </c:pt>
                <c:pt idx="16">
                  <c:v>1.212930504779036</c:v>
                </c:pt>
                <c:pt idx="17">
                  <c:v>1.337678490496749</c:v>
                </c:pt>
                <c:pt idx="18">
                  <c:v>1.223078159714076</c:v>
                </c:pt>
                <c:pt idx="19">
                  <c:v>1.265859572929002</c:v>
                </c:pt>
                <c:pt idx="20">
                  <c:v>1.455881761713214</c:v>
                </c:pt>
                <c:pt idx="21">
                  <c:v>1.249369183542443</c:v>
                </c:pt>
                <c:pt idx="22">
                  <c:v>1.087359169316671</c:v>
                </c:pt>
                <c:pt idx="23">
                  <c:v>1.243682123552746</c:v>
                </c:pt>
                <c:pt idx="24">
                  <c:v>1.421306888051176</c:v>
                </c:pt>
                <c:pt idx="25">
                  <c:v>1.213430164307811</c:v>
                </c:pt>
                <c:pt idx="26">
                  <c:v>1.074738820357267</c:v>
                </c:pt>
                <c:pt idx="27">
                  <c:v>1.080523625945959</c:v>
                </c:pt>
                <c:pt idx="28">
                  <c:v>0.92279456602649</c:v>
                </c:pt>
                <c:pt idx="29">
                  <c:v>0.909334404670951</c:v>
                </c:pt>
                <c:pt idx="30">
                  <c:v>1.01467159046446</c:v>
                </c:pt>
                <c:pt idx="31">
                  <c:v>1.12419619620778</c:v>
                </c:pt>
                <c:pt idx="32">
                  <c:v>0.926658812746507</c:v>
                </c:pt>
                <c:pt idx="33">
                  <c:v>1.059426366768256</c:v>
                </c:pt>
                <c:pt idx="34">
                  <c:v>1.091119658687437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2186424"/>
        <c:axId val="2131885320"/>
      </c:scatterChart>
      <c:valAx>
        <c:axId val="2132186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1885320"/>
        <c:crosses val="autoZero"/>
        <c:crossBetween val="midCat"/>
      </c:valAx>
      <c:valAx>
        <c:axId val="2131885320"/>
        <c:scaling>
          <c:orientation val="minMax"/>
          <c:min val="0.8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321864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'FINAL (ave d0)'!$AI$8:$AI$60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'FINAL (ave d0)'!$AJ$8:$AJ$60</c:f>
              <c:numCache>
                <c:formatCode>0.000</c:formatCode>
                <c:ptCount val="53"/>
                <c:pt idx="0">
                  <c:v>-90.34665915177716</c:v>
                </c:pt>
                <c:pt idx="1">
                  <c:v>-90.3490162643268</c:v>
                </c:pt>
                <c:pt idx="2">
                  <c:v>-90.33074228321367</c:v>
                </c:pt>
                <c:pt idx="3">
                  <c:v>-90.38313200091069</c:v>
                </c:pt>
                <c:pt idx="4">
                  <c:v>-90.37028089783384</c:v>
                </c:pt>
                <c:pt idx="5">
                  <c:v>-90.42392832413113</c:v>
                </c:pt>
                <c:pt idx="6">
                  <c:v>-90.3910954458177</c:v>
                </c:pt>
                <c:pt idx="7">
                  <c:v>-90.35333430943966</c:v>
                </c:pt>
                <c:pt idx="8">
                  <c:v>-90.33739247446491</c:v>
                </c:pt>
                <c:pt idx="9">
                  <c:v>-90.29845515266231</c:v>
                </c:pt>
                <c:pt idx="10">
                  <c:v>-90.22992945289455</c:v>
                </c:pt>
                <c:pt idx="11">
                  <c:v>-90.17693133021052</c:v>
                </c:pt>
                <c:pt idx="12">
                  <c:v>-90.12297797020324</c:v>
                </c:pt>
                <c:pt idx="13">
                  <c:v>-90.12887064521225</c:v>
                </c:pt>
                <c:pt idx="14">
                  <c:v>-90.08509669537872</c:v>
                </c:pt>
                <c:pt idx="15">
                  <c:v>-90.06103152336675</c:v>
                </c:pt>
                <c:pt idx="16">
                  <c:v>-90.09084762894164</c:v>
                </c:pt>
                <c:pt idx="17">
                  <c:v>-90.09011822186796</c:v>
                </c:pt>
                <c:pt idx="18">
                  <c:v>-90.08064335500066</c:v>
                </c:pt>
                <c:pt idx="19">
                  <c:v>-90.09192534190056</c:v>
                </c:pt>
                <c:pt idx="20">
                  <c:v>-90.07475133874665</c:v>
                </c:pt>
                <c:pt idx="21">
                  <c:v>-90.1469483185417</c:v>
                </c:pt>
                <c:pt idx="22">
                  <c:v>-90.2005011197067</c:v>
                </c:pt>
                <c:pt idx="23">
                  <c:v>-90.21420638970205</c:v>
                </c:pt>
                <c:pt idx="24">
                  <c:v>-90.2089231114075</c:v>
                </c:pt>
                <c:pt idx="25">
                  <c:v>-90.31177138870679</c:v>
                </c:pt>
                <c:pt idx="26">
                  <c:v>-90.33306446866025</c:v>
                </c:pt>
                <c:pt idx="27">
                  <c:v>-90.36857210200404</c:v>
                </c:pt>
                <c:pt idx="28">
                  <c:v>-90.38774831074799</c:v>
                </c:pt>
                <c:pt idx="29">
                  <c:v>-90.40860687836344</c:v>
                </c:pt>
                <c:pt idx="30">
                  <c:v>-90.35615298820702</c:v>
                </c:pt>
                <c:pt idx="31">
                  <c:v>-90.35327265003004</c:v>
                </c:pt>
                <c:pt idx="32">
                  <c:v>-90.3416412107584</c:v>
                </c:pt>
                <c:pt idx="33">
                  <c:v>-90.32550180312589</c:v>
                </c:pt>
                <c:pt idx="34">
                  <c:v>-90.33768365540092</c:v>
                </c:pt>
                <c:pt idx="35">
                  <c:v>-90.39764391340189</c:v>
                </c:pt>
                <c:pt idx="36">
                  <c:v>-90.38584825005844</c:v>
                </c:pt>
                <c:pt idx="37">
                  <c:v>-90.38171832288496</c:v>
                </c:pt>
                <c:pt idx="38">
                  <c:v>-90.39543336262555</c:v>
                </c:pt>
                <c:pt idx="39">
                  <c:v>-90.35906289155587</c:v>
                </c:pt>
                <c:pt idx="40">
                  <c:v>-90.40225053802224</c:v>
                </c:pt>
                <c:pt idx="41">
                  <c:v>-90.38623990968793</c:v>
                </c:pt>
                <c:pt idx="42">
                  <c:v>-90.32428019755146</c:v>
                </c:pt>
                <c:pt idx="43">
                  <c:v>-90.32665326729107</c:v>
                </c:pt>
                <c:pt idx="44">
                  <c:v>-90.35122793482628</c:v>
                </c:pt>
                <c:pt idx="45">
                  <c:v>-90.35699339968477</c:v>
                </c:pt>
                <c:pt idx="46">
                  <c:v>-90.36019566838967</c:v>
                </c:pt>
                <c:pt idx="47">
                  <c:v>-90.35013511621824</c:v>
                </c:pt>
                <c:pt idx="48">
                  <c:v>-90.3577229647972</c:v>
                </c:pt>
                <c:pt idx="49">
                  <c:v>-90.38850207053203</c:v>
                </c:pt>
                <c:pt idx="50">
                  <c:v>-90.33902844088895</c:v>
                </c:pt>
                <c:pt idx="51">
                  <c:v>-90.37643000138196</c:v>
                </c:pt>
                <c:pt idx="52">
                  <c:v>-90.41169117155128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errBars>
            <c:errDir val="y"/>
            <c:errBarType val="both"/>
            <c:errValType val="fixedVal"/>
            <c:noEndCap val="0"/>
            <c:val val="0.017"/>
          </c:errBars>
          <c:xVal>
            <c:numRef>
              <c:f>'FINAL (ave d0)'!$AI$89:$AI$141</c:f>
              <c:numCache>
                <c:formatCode>General</c:formatCode>
                <c:ptCount val="53"/>
                <c:pt idx="0">
                  <c:v>-24.0</c:v>
                </c:pt>
                <c:pt idx="1">
                  <c:v>-16.0</c:v>
                </c:pt>
                <c:pt idx="2">
                  <c:v>-15.0</c:v>
                </c:pt>
                <c:pt idx="3">
                  <c:v>-14.0</c:v>
                </c:pt>
                <c:pt idx="4">
                  <c:v>-13.0</c:v>
                </c:pt>
                <c:pt idx="5">
                  <c:v>-12.0</c:v>
                </c:pt>
                <c:pt idx="6">
                  <c:v>-11.0</c:v>
                </c:pt>
                <c:pt idx="7">
                  <c:v>-10.0</c:v>
                </c:pt>
                <c:pt idx="8">
                  <c:v>-9.0</c:v>
                </c:pt>
                <c:pt idx="9">
                  <c:v>-8.0</c:v>
                </c:pt>
                <c:pt idx="10">
                  <c:v>-7.0</c:v>
                </c:pt>
                <c:pt idx="11">
                  <c:v>-6.0</c:v>
                </c:pt>
                <c:pt idx="12">
                  <c:v>-5.0</c:v>
                </c:pt>
                <c:pt idx="13">
                  <c:v>-4.0</c:v>
                </c:pt>
                <c:pt idx="14">
                  <c:v>-3.0</c:v>
                </c:pt>
                <c:pt idx="15">
                  <c:v>-2.0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2.0</c:v>
                </c:pt>
                <c:pt idx="20">
                  <c:v>3.000000000000004</c:v>
                </c:pt>
                <c:pt idx="21">
                  <c:v>4.000000000000004</c:v>
                </c:pt>
                <c:pt idx="22">
                  <c:v>5.000000000000004</c:v>
                </c:pt>
                <c:pt idx="23">
                  <c:v>6.000000000000004</c:v>
                </c:pt>
                <c:pt idx="24">
                  <c:v>7.000000000000004</c:v>
                </c:pt>
                <c:pt idx="25">
                  <c:v>8.000000000000003</c:v>
                </c:pt>
                <c:pt idx="26">
                  <c:v>9.000000000000003</c:v>
                </c:pt>
                <c:pt idx="27">
                  <c:v>10.0</c:v>
                </c:pt>
                <c:pt idx="28">
                  <c:v>11.0</c:v>
                </c:pt>
                <c:pt idx="29">
                  <c:v>12.0</c:v>
                </c:pt>
                <c:pt idx="30">
                  <c:v>13.0</c:v>
                </c:pt>
                <c:pt idx="31">
                  <c:v>14.0</c:v>
                </c:pt>
                <c:pt idx="32">
                  <c:v>15.0</c:v>
                </c:pt>
                <c:pt idx="33">
                  <c:v>16.0</c:v>
                </c:pt>
                <c:pt idx="34">
                  <c:v>24.0</c:v>
                </c:pt>
                <c:pt idx="35">
                  <c:v>-11.25</c:v>
                </c:pt>
                <c:pt idx="36">
                  <c:v>-11.0</c:v>
                </c:pt>
                <c:pt idx="37">
                  <c:v>-10.75</c:v>
                </c:pt>
                <c:pt idx="38">
                  <c:v>-10.5</c:v>
                </c:pt>
                <c:pt idx="39">
                  <c:v>-10.25</c:v>
                </c:pt>
                <c:pt idx="40">
                  <c:v>-10.0</c:v>
                </c:pt>
                <c:pt idx="41">
                  <c:v>-9.75</c:v>
                </c:pt>
                <c:pt idx="42">
                  <c:v>-9.5</c:v>
                </c:pt>
                <c:pt idx="43">
                  <c:v>-9.25</c:v>
                </c:pt>
                <c:pt idx="44">
                  <c:v>9.260000000000001</c:v>
                </c:pt>
                <c:pt idx="45">
                  <c:v>9.510000000000001</c:v>
                </c:pt>
                <c:pt idx="46">
                  <c:v>9.760000000000001</c:v>
                </c:pt>
                <c:pt idx="47">
                  <c:v>10.01</c:v>
                </c:pt>
                <c:pt idx="48">
                  <c:v>10.26</c:v>
                </c:pt>
                <c:pt idx="49">
                  <c:v>10.51</c:v>
                </c:pt>
                <c:pt idx="50">
                  <c:v>10.76</c:v>
                </c:pt>
                <c:pt idx="51">
                  <c:v>11.01</c:v>
                </c:pt>
                <c:pt idx="52">
                  <c:v>11.26</c:v>
                </c:pt>
              </c:numCache>
            </c:numRef>
          </c:xVal>
          <c:yVal>
            <c:numRef>
              <c:f>'FINAL (ave d0)'!$AJ$89:$AJ$141</c:f>
              <c:numCache>
                <c:formatCode>0.000</c:formatCode>
                <c:ptCount val="53"/>
                <c:pt idx="0">
                  <c:v>-90.34300772490435</c:v>
                </c:pt>
                <c:pt idx="1">
                  <c:v>-90.32500599597341</c:v>
                </c:pt>
                <c:pt idx="2">
                  <c:v>-90.32828406392782</c:v>
                </c:pt>
                <c:pt idx="3">
                  <c:v>-90.35419750468941</c:v>
                </c:pt>
                <c:pt idx="4">
                  <c:v>-90.39749656045062</c:v>
                </c:pt>
                <c:pt idx="5">
                  <c:v>-90.4336529901013</c:v>
                </c:pt>
                <c:pt idx="6">
                  <c:v>-90.415166044146</c:v>
                </c:pt>
                <c:pt idx="7">
                  <c:v>-90.41724122367634</c:v>
                </c:pt>
                <c:pt idx="8">
                  <c:v>-90.31844086227989</c:v>
                </c:pt>
                <c:pt idx="9">
                  <c:v>-90.30718814544356</c:v>
                </c:pt>
                <c:pt idx="10">
                  <c:v>-90.2685272679838</c:v>
                </c:pt>
                <c:pt idx="11">
                  <c:v>-90.21979219312709</c:v>
                </c:pt>
                <c:pt idx="12">
                  <c:v>-90.19250524719664</c:v>
                </c:pt>
                <c:pt idx="13">
                  <c:v>-90.1667535772182</c:v>
                </c:pt>
                <c:pt idx="14">
                  <c:v>-90.13340408495544</c:v>
                </c:pt>
                <c:pt idx="15">
                  <c:v>-90.08384981628727</c:v>
                </c:pt>
                <c:pt idx="16">
                  <c:v>-90.09631397386938</c:v>
                </c:pt>
                <c:pt idx="17">
                  <c:v>-90.1192177603687</c:v>
                </c:pt>
                <c:pt idx="18">
                  <c:v>-90.14188312853332</c:v>
                </c:pt>
                <c:pt idx="19">
                  <c:v>-90.1136437278921</c:v>
                </c:pt>
                <c:pt idx="20">
                  <c:v>-90.13400289803901</c:v>
                </c:pt>
                <c:pt idx="21">
                  <c:v>-90.17852223159531</c:v>
                </c:pt>
                <c:pt idx="22">
                  <c:v>-90.18301205593878</c:v>
                </c:pt>
                <c:pt idx="23">
                  <c:v>-90.24818133987314</c:v>
                </c:pt>
                <c:pt idx="24">
                  <c:v>-90.23681328518074</c:v>
                </c:pt>
                <c:pt idx="25">
                  <c:v>-90.30138919241961</c:v>
                </c:pt>
                <c:pt idx="26">
                  <c:v>-90.33300801067939</c:v>
                </c:pt>
                <c:pt idx="27">
                  <c:v>-90.41998106696445</c:v>
                </c:pt>
                <c:pt idx="28">
                  <c:v>-90.36890453524997</c:v>
                </c:pt>
                <c:pt idx="29">
                  <c:v>-90.42022150472871</c:v>
                </c:pt>
                <c:pt idx="30">
                  <c:v>-90.38749311219135</c:v>
                </c:pt>
                <c:pt idx="31">
                  <c:v>-90.34020665681805</c:v>
                </c:pt>
                <c:pt idx="32">
                  <c:v>-90.32230882226388</c:v>
                </c:pt>
                <c:pt idx="33">
                  <c:v>-90.31552070406977</c:v>
                </c:pt>
                <c:pt idx="34">
                  <c:v>-90.3475886993184</c:v>
                </c:pt>
                <c:pt idx="35">
                  <c:v>-90.38785993252274</c:v>
                </c:pt>
                <c:pt idx="36">
                  <c:v>-90.4042363369113</c:v>
                </c:pt>
                <c:pt idx="37">
                  <c:v>-90.41685071389723</c:v>
                </c:pt>
                <c:pt idx="38">
                  <c:v>-90.3881480336309</c:v>
                </c:pt>
                <c:pt idx="39">
                  <c:v>-90.3941941401154</c:v>
                </c:pt>
                <c:pt idx="40">
                  <c:v>-90.41589366423117</c:v>
                </c:pt>
                <c:pt idx="41">
                  <c:v>-90.38904536814764</c:v>
                </c:pt>
                <c:pt idx="42">
                  <c:v>-90.32316622731237</c:v>
                </c:pt>
                <c:pt idx="43">
                  <c:v>-90.31666138758661</c:v>
                </c:pt>
                <c:pt idx="44">
                  <c:v>-90.33809419457116</c:v>
                </c:pt>
                <c:pt idx="45">
                  <c:v>-90.36952136162913</c:v>
                </c:pt>
                <c:pt idx="46">
                  <c:v>-90.40964485887506</c:v>
                </c:pt>
                <c:pt idx="47">
                  <c:v>-90.4063787479123</c:v>
                </c:pt>
                <c:pt idx="48">
                  <c:v>-90.4108734816258</c:v>
                </c:pt>
                <c:pt idx="49">
                  <c:v>-90.3881097694403</c:v>
                </c:pt>
                <c:pt idx="50">
                  <c:v>-90.40999505679994</c:v>
                </c:pt>
                <c:pt idx="51">
                  <c:v>-90.39973937387316</c:v>
                </c:pt>
                <c:pt idx="52">
                  <c:v>-90.44787495711868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2772536"/>
        <c:axId val="2132775592"/>
      </c:scatterChart>
      <c:valAx>
        <c:axId val="2132772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32775592"/>
        <c:crosses val="autoZero"/>
        <c:crossBetween val="midCat"/>
      </c:valAx>
      <c:valAx>
        <c:axId val="2132775592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327725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0" Type="http://schemas.openxmlformats.org/officeDocument/2006/relationships/chart" Target="../charts/chart10.xml"/><Relationship Id="rId11" Type="http://schemas.openxmlformats.org/officeDocument/2006/relationships/chart" Target="../charts/chart11.xml"/><Relationship Id="rId12" Type="http://schemas.openxmlformats.org/officeDocument/2006/relationships/chart" Target="../charts/chart12.xml"/><Relationship Id="rId13" Type="http://schemas.openxmlformats.org/officeDocument/2006/relationships/chart" Target="../charts/chart13.xml"/><Relationship Id="rId14" Type="http://schemas.openxmlformats.org/officeDocument/2006/relationships/chart" Target="../charts/chart14.xml"/><Relationship Id="rId15" Type="http://schemas.openxmlformats.org/officeDocument/2006/relationships/chart" Target="../charts/chart15.xml"/><Relationship Id="rId16" Type="http://schemas.openxmlformats.org/officeDocument/2006/relationships/chart" Target="../charts/chart16.xml"/><Relationship Id="rId17" Type="http://schemas.openxmlformats.org/officeDocument/2006/relationships/chart" Target="../charts/chart17.xml"/><Relationship Id="rId18" Type="http://schemas.openxmlformats.org/officeDocument/2006/relationships/chart" Target="../charts/chart18.xml"/><Relationship Id="rId19" Type="http://schemas.openxmlformats.org/officeDocument/2006/relationships/chart" Target="../charts/chart19.xml"/><Relationship Id="rId60" Type="http://schemas.openxmlformats.org/officeDocument/2006/relationships/chart" Target="../charts/chart60.xml"/><Relationship Id="rId61" Type="http://schemas.openxmlformats.org/officeDocument/2006/relationships/chart" Target="../charts/chart61.xml"/><Relationship Id="rId62" Type="http://schemas.openxmlformats.org/officeDocument/2006/relationships/chart" Target="../charts/chart62.xml"/><Relationship Id="rId63" Type="http://schemas.openxmlformats.org/officeDocument/2006/relationships/chart" Target="../charts/chart63.xml"/><Relationship Id="rId64" Type="http://schemas.openxmlformats.org/officeDocument/2006/relationships/chart" Target="../charts/chart64.xml"/><Relationship Id="rId65" Type="http://schemas.openxmlformats.org/officeDocument/2006/relationships/chart" Target="../charts/chart65.xml"/><Relationship Id="rId66" Type="http://schemas.openxmlformats.org/officeDocument/2006/relationships/chart" Target="../charts/chart66.xml"/><Relationship Id="rId67" Type="http://schemas.openxmlformats.org/officeDocument/2006/relationships/chart" Target="../charts/chart67.xml"/><Relationship Id="rId68" Type="http://schemas.openxmlformats.org/officeDocument/2006/relationships/chart" Target="../charts/chart68.xml"/><Relationship Id="rId69" Type="http://schemas.openxmlformats.org/officeDocument/2006/relationships/chart" Target="../charts/chart69.xml"/><Relationship Id="rId120" Type="http://schemas.openxmlformats.org/officeDocument/2006/relationships/chart" Target="../charts/chart120.xml"/><Relationship Id="rId121" Type="http://schemas.openxmlformats.org/officeDocument/2006/relationships/chart" Target="../charts/chart121.xml"/><Relationship Id="rId122" Type="http://schemas.openxmlformats.org/officeDocument/2006/relationships/chart" Target="../charts/chart122.xml"/><Relationship Id="rId123" Type="http://schemas.openxmlformats.org/officeDocument/2006/relationships/chart" Target="../charts/chart123.xml"/><Relationship Id="rId124" Type="http://schemas.openxmlformats.org/officeDocument/2006/relationships/chart" Target="../charts/chart124.xml"/><Relationship Id="rId125" Type="http://schemas.openxmlformats.org/officeDocument/2006/relationships/chart" Target="../charts/chart125.xml"/><Relationship Id="rId126" Type="http://schemas.openxmlformats.org/officeDocument/2006/relationships/chart" Target="../charts/chart126.xml"/><Relationship Id="rId127" Type="http://schemas.openxmlformats.org/officeDocument/2006/relationships/chart" Target="../charts/chart127.xml"/><Relationship Id="rId128" Type="http://schemas.openxmlformats.org/officeDocument/2006/relationships/chart" Target="../charts/chart128.xml"/><Relationship Id="rId40" Type="http://schemas.openxmlformats.org/officeDocument/2006/relationships/chart" Target="../charts/chart40.xml"/><Relationship Id="rId41" Type="http://schemas.openxmlformats.org/officeDocument/2006/relationships/chart" Target="../charts/chart41.xml"/><Relationship Id="rId42" Type="http://schemas.openxmlformats.org/officeDocument/2006/relationships/chart" Target="../charts/chart42.xml"/><Relationship Id="rId90" Type="http://schemas.openxmlformats.org/officeDocument/2006/relationships/chart" Target="../charts/chart90.xml"/><Relationship Id="rId91" Type="http://schemas.openxmlformats.org/officeDocument/2006/relationships/chart" Target="../charts/chart91.xml"/><Relationship Id="rId92" Type="http://schemas.openxmlformats.org/officeDocument/2006/relationships/chart" Target="../charts/chart92.xml"/><Relationship Id="rId93" Type="http://schemas.openxmlformats.org/officeDocument/2006/relationships/chart" Target="../charts/chart93.xml"/><Relationship Id="rId94" Type="http://schemas.openxmlformats.org/officeDocument/2006/relationships/chart" Target="../charts/chart94.xml"/><Relationship Id="rId95" Type="http://schemas.openxmlformats.org/officeDocument/2006/relationships/chart" Target="../charts/chart95.xml"/><Relationship Id="rId96" Type="http://schemas.openxmlformats.org/officeDocument/2006/relationships/chart" Target="../charts/chart96.xml"/><Relationship Id="rId101" Type="http://schemas.openxmlformats.org/officeDocument/2006/relationships/chart" Target="../charts/chart101.xml"/><Relationship Id="rId102" Type="http://schemas.openxmlformats.org/officeDocument/2006/relationships/chart" Target="../charts/chart102.xml"/><Relationship Id="rId103" Type="http://schemas.openxmlformats.org/officeDocument/2006/relationships/chart" Target="../charts/chart103.xml"/><Relationship Id="rId104" Type="http://schemas.openxmlformats.org/officeDocument/2006/relationships/chart" Target="../charts/chart104.xml"/><Relationship Id="rId105" Type="http://schemas.openxmlformats.org/officeDocument/2006/relationships/chart" Target="../charts/chart105.xml"/><Relationship Id="rId106" Type="http://schemas.openxmlformats.org/officeDocument/2006/relationships/chart" Target="../charts/chart106.xml"/><Relationship Id="rId107" Type="http://schemas.openxmlformats.org/officeDocument/2006/relationships/chart" Target="../charts/chart107.xml"/><Relationship Id="rId108" Type="http://schemas.openxmlformats.org/officeDocument/2006/relationships/chart" Target="../charts/chart108.xml"/><Relationship Id="rId109" Type="http://schemas.openxmlformats.org/officeDocument/2006/relationships/chart" Target="../charts/chart109.xml"/><Relationship Id="rId97" Type="http://schemas.openxmlformats.org/officeDocument/2006/relationships/chart" Target="../charts/chart97.xml"/><Relationship Id="rId98" Type="http://schemas.openxmlformats.org/officeDocument/2006/relationships/chart" Target="../charts/chart98.xml"/><Relationship Id="rId99" Type="http://schemas.openxmlformats.org/officeDocument/2006/relationships/chart" Target="../charts/chart99.xml"/><Relationship Id="rId43" Type="http://schemas.openxmlformats.org/officeDocument/2006/relationships/chart" Target="../charts/chart43.xml"/><Relationship Id="rId44" Type="http://schemas.openxmlformats.org/officeDocument/2006/relationships/chart" Target="../charts/chart44.xml"/><Relationship Id="rId45" Type="http://schemas.openxmlformats.org/officeDocument/2006/relationships/chart" Target="../charts/chart45.xml"/><Relationship Id="rId46" Type="http://schemas.openxmlformats.org/officeDocument/2006/relationships/chart" Target="../charts/chart46.xml"/><Relationship Id="rId47" Type="http://schemas.openxmlformats.org/officeDocument/2006/relationships/chart" Target="../charts/chart47.xml"/><Relationship Id="rId48" Type="http://schemas.openxmlformats.org/officeDocument/2006/relationships/chart" Target="../charts/chart48.xml"/><Relationship Id="rId49" Type="http://schemas.openxmlformats.org/officeDocument/2006/relationships/chart" Target="../charts/chart49.xml"/><Relationship Id="rId100" Type="http://schemas.openxmlformats.org/officeDocument/2006/relationships/chart" Target="../charts/chart100.xml"/><Relationship Id="rId20" Type="http://schemas.openxmlformats.org/officeDocument/2006/relationships/chart" Target="../charts/chart20.xml"/><Relationship Id="rId21" Type="http://schemas.openxmlformats.org/officeDocument/2006/relationships/chart" Target="../charts/chart21.xml"/><Relationship Id="rId22" Type="http://schemas.openxmlformats.org/officeDocument/2006/relationships/chart" Target="../charts/chart22.xml"/><Relationship Id="rId70" Type="http://schemas.openxmlformats.org/officeDocument/2006/relationships/chart" Target="../charts/chart70.xml"/><Relationship Id="rId71" Type="http://schemas.openxmlformats.org/officeDocument/2006/relationships/chart" Target="../charts/chart71.xml"/><Relationship Id="rId72" Type="http://schemas.openxmlformats.org/officeDocument/2006/relationships/chart" Target="../charts/chart72.xml"/><Relationship Id="rId73" Type="http://schemas.openxmlformats.org/officeDocument/2006/relationships/chart" Target="../charts/chart73.xml"/><Relationship Id="rId74" Type="http://schemas.openxmlformats.org/officeDocument/2006/relationships/chart" Target="../charts/chart74.xml"/><Relationship Id="rId75" Type="http://schemas.openxmlformats.org/officeDocument/2006/relationships/chart" Target="../charts/chart75.xml"/><Relationship Id="rId76" Type="http://schemas.openxmlformats.org/officeDocument/2006/relationships/chart" Target="../charts/chart76.xml"/><Relationship Id="rId77" Type="http://schemas.openxmlformats.org/officeDocument/2006/relationships/chart" Target="../charts/chart77.xml"/><Relationship Id="rId78" Type="http://schemas.openxmlformats.org/officeDocument/2006/relationships/chart" Target="../charts/chart78.xml"/><Relationship Id="rId79" Type="http://schemas.openxmlformats.org/officeDocument/2006/relationships/chart" Target="../charts/chart79.xml"/><Relationship Id="rId23" Type="http://schemas.openxmlformats.org/officeDocument/2006/relationships/chart" Target="../charts/chart23.xml"/><Relationship Id="rId24" Type="http://schemas.openxmlformats.org/officeDocument/2006/relationships/chart" Target="../charts/chart24.xml"/><Relationship Id="rId25" Type="http://schemas.openxmlformats.org/officeDocument/2006/relationships/chart" Target="../charts/chart25.xml"/><Relationship Id="rId26" Type="http://schemas.openxmlformats.org/officeDocument/2006/relationships/chart" Target="../charts/chart26.xml"/><Relationship Id="rId27" Type="http://schemas.openxmlformats.org/officeDocument/2006/relationships/chart" Target="../charts/chart27.xml"/><Relationship Id="rId28" Type="http://schemas.openxmlformats.org/officeDocument/2006/relationships/chart" Target="../charts/chart28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Relationship Id="rId4" Type="http://schemas.openxmlformats.org/officeDocument/2006/relationships/chart" Target="../charts/chart4.xml"/><Relationship Id="rId5" Type="http://schemas.openxmlformats.org/officeDocument/2006/relationships/chart" Target="../charts/chart5.xml"/><Relationship Id="rId6" Type="http://schemas.openxmlformats.org/officeDocument/2006/relationships/chart" Target="../charts/chart6.xml"/><Relationship Id="rId7" Type="http://schemas.openxmlformats.org/officeDocument/2006/relationships/chart" Target="../charts/chart7.xml"/><Relationship Id="rId8" Type="http://schemas.openxmlformats.org/officeDocument/2006/relationships/chart" Target="../charts/chart8.xml"/><Relationship Id="rId9" Type="http://schemas.openxmlformats.org/officeDocument/2006/relationships/chart" Target="../charts/chart9.xml"/><Relationship Id="rId50" Type="http://schemas.openxmlformats.org/officeDocument/2006/relationships/chart" Target="../charts/chart50.xml"/><Relationship Id="rId51" Type="http://schemas.openxmlformats.org/officeDocument/2006/relationships/chart" Target="../charts/chart51.xml"/><Relationship Id="rId52" Type="http://schemas.openxmlformats.org/officeDocument/2006/relationships/chart" Target="../charts/chart52.xml"/><Relationship Id="rId53" Type="http://schemas.openxmlformats.org/officeDocument/2006/relationships/chart" Target="../charts/chart53.xml"/><Relationship Id="rId54" Type="http://schemas.openxmlformats.org/officeDocument/2006/relationships/chart" Target="../charts/chart54.xml"/><Relationship Id="rId55" Type="http://schemas.openxmlformats.org/officeDocument/2006/relationships/chart" Target="../charts/chart55.xml"/><Relationship Id="rId56" Type="http://schemas.openxmlformats.org/officeDocument/2006/relationships/chart" Target="../charts/chart56.xml"/><Relationship Id="rId57" Type="http://schemas.openxmlformats.org/officeDocument/2006/relationships/chart" Target="../charts/chart57.xml"/><Relationship Id="rId58" Type="http://schemas.openxmlformats.org/officeDocument/2006/relationships/chart" Target="../charts/chart58.xml"/><Relationship Id="rId59" Type="http://schemas.openxmlformats.org/officeDocument/2006/relationships/chart" Target="../charts/chart59.xml"/><Relationship Id="rId110" Type="http://schemas.openxmlformats.org/officeDocument/2006/relationships/chart" Target="../charts/chart110.xml"/><Relationship Id="rId111" Type="http://schemas.openxmlformats.org/officeDocument/2006/relationships/chart" Target="../charts/chart111.xml"/><Relationship Id="rId112" Type="http://schemas.openxmlformats.org/officeDocument/2006/relationships/chart" Target="../charts/chart112.xml"/><Relationship Id="rId113" Type="http://schemas.openxmlformats.org/officeDocument/2006/relationships/chart" Target="../charts/chart113.xml"/><Relationship Id="rId114" Type="http://schemas.openxmlformats.org/officeDocument/2006/relationships/chart" Target="../charts/chart114.xml"/><Relationship Id="rId115" Type="http://schemas.openxmlformats.org/officeDocument/2006/relationships/chart" Target="../charts/chart115.xml"/><Relationship Id="rId116" Type="http://schemas.openxmlformats.org/officeDocument/2006/relationships/chart" Target="../charts/chart116.xml"/><Relationship Id="rId117" Type="http://schemas.openxmlformats.org/officeDocument/2006/relationships/chart" Target="../charts/chart117.xml"/><Relationship Id="rId118" Type="http://schemas.openxmlformats.org/officeDocument/2006/relationships/chart" Target="../charts/chart118.xml"/><Relationship Id="rId119" Type="http://schemas.openxmlformats.org/officeDocument/2006/relationships/chart" Target="../charts/chart119.xml"/><Relationship Id="rId30" Type="http://schemas.openxmlformats.org/officeDocument/2006/relationships/chart" Target="../charts/chart30.xml"/><Relationship Id="rId31" Type="http://schemas.openxmlformats.org/officeDocument/2006/relationships/chart" Target="../charts/chart31.xml"/><Relationship Id="rId32" Type="http://schemas.openxmlformats.org/officeDocument/2006/relationships/chart" Target="../charts/chart32.xml"/><Relationship Id="rId33" Type="http://schemas.openxmlformats.org/officeDocument/2006/relationships/chart" Target="../charts/chart33.xml"/><Relationship Id="rId34" Type="http://schemas.openxmlformats.org/officeDocument/2006/relationships/chart" Target="../charts/chart34.xml"/><Relationship Id="rId35" Type="http://schemas.openxmlformats.org/officeDocument/2006/relationships/chart" Target="../charts/chart35.xml"/><Relationship Id="rId36" Type="http://schemas.openxmlformats.org/officeDocument/2006/relationships/chart" Target="../charts/chart36.xml"/><Relationship Id="rId37" Type="http://schemas.openxmlformats.org/officeDocument/2006/relationships/chart" Target="../charts/chart37.xml"/><Relationship Id="rId38" Type="http://schemas.openxmlformats.org/officeDocument/2006/relationships/chart" Target="../charts/chart38.xml"/><Relationship Id="rId39" Type="http://schemas.openxmlformats.org/officeDocument/2006/relationships/chart" Target="../charts/chart39.xml"/><Relationship Id="rId80" Type="http://schemas.openxmlformats.org/officeDocument/2006/relationships/chart" Target="../charts/chart80.xml"/><Relationship Id="rId81" Type="http://schemas.openxmlformats.org/officeDocument/2006/relationships/chart" Target="../charts/chart81.xml"/><Relationship Id="rId82" Type="http://schemas.openxmlformats.org/officeDocument/2006/relationships/chart" Target="../charts/chart82.xml"/><Relationship Id="rId83" Type="http://schemas.openxmlformats.org/officeDocument/2006/relationships/chart" Target="../charts/chart83.xml"/><Relationship Id="rId84" Type="http://schemas.openxmlformats.org/officeDocument/2006/relationships/chart" Target="../charts/chart84.xml"/><Relationship Id="rId85" Type="http://schemas.openxmlformats.org/officeDocument/2006/relationships/chart" Target="../charts/chart85.xml"/><Relationship Id="rId86" Type="http://schemas.openxmlformats.org/officeDocument/2006/relationships/chart" Target="../charts/chart86.xml"/><Relationship Id="rId87" Type="http://schemas.openxmlformats.org/officeDocument/2006/relationships/chart" Target="../charts/chart87.xml"/><Relationship Id="rId88" Type="http://schemas.openxmlformats.org/officeDocument/2006/relationships/chart" Target="../charts/chart88.xml"/><Relationship Id="rId89" Type="http://schemas.openxmlformats.org/officeDocument/2006/relationships/chart" Target="../charts/chart89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1.xml"/><Relationship Id="rId4" Type="http://schemas.openxmlformats.org/officeDocument/2006/relationships/chart" Target="../charts/chart132.xml"/><Relationship Id="rId1" Type="http://schemas.openxmlformats.org/officeDocument/2006/relationships/chart" Target="../charts/chart129.xml"/><Relationship Id="rId2" Type="http://schemas.openxmlformats.org/officeDocument/2006/relationships/chart" Target="../charts/chart13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5.xml"/><Relationship Id="rId4" Type="http://schemas.openxmlformats.org/officeDocument/2006/relationships/chart" Target="../charts/chart136.xml"/><Relationship Id="rId1" Type="http://schemas.openxmlformats.org/officeDocument/2006/relationships/chart" Target="../charts/chart133.xml"/><Relationship Id="rId2" Type="http://schemas.openxmlformats.org/officeDocument/2006/relationships/chart" Target="../charts/chart13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9.xml"/><Relationship Id="rId4" Type="http://schemas.openxmlformats.org/officeDocument/2006/relationships/chart" Target="../charts/chart140.xml"/><Relationship Id="rId5" Type="http://schemas.openxmlformats.org/officeDocument/2006/relationships/chart" Target="../charts/chart141.xml"/><Relationship Id="rId1" Type="http://schemas.openxmlformats.org/officeDocument/2006/relationships/chart" Target="../charts/chart137.xml"/><Relationship Id="rId2" Type="http://schemas.openxmlformats.org/officeDocument/2006/relationships/chart" Target="../charts/chart13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19</xdr:row>
      <xdr:rowOff>0</xdr:rowOff>
    </xdr:from>
    <xdr:to>
      <xdr:col>12</xdr:col>
      <xdr:colOff>190500</xdr:colOff>
      <xdr:row>36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190500</xdr:colOff>
      <xdr:row>86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119</xdr:row>
      <xdr:rowOff>0</xdr:rowOff>
    </xdr:from>
    <xdr:to>
      <xdr:col>12</xdr:col>
      <xdr:colOff>190500</xdr:colOff>
      <xdr:row>136</xdr:row>
      <xdr:rowOff>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169</xdr:row>
      <xdr:rowOff>0</xdr:rowOff>
    </xdr:from>
    <xdr:to>
      <xdr:col>12</xdr:col>
      <xdr:colOff>190500</xdr:colOff>
      <xdr:row>186</xdr:row>
      <xdr:rowOff>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0</xdr:colOff>
      <xdr:row>219</xdr:row>
      <xdr:rowOff>0</xdr:rowOff>
    </xdr:from>
    <xdr:to>
      <xdr:col>12</xdr:col>
      <xdr:colOff>190500</xdr:colOff>
      <xdr:row>236</xdr:row>
      <xdr:rowOff>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269</xdr:row>
      <xdr:rowOff>0</xdr:rowOff>
    </xdr:from>
    <xdr:to>
      <xdr:col>12</xdr:col>
      <xdr:colOff>190500</xdr:colOff>
      <xdr:row>286</xdr:row>
      <xdr:rowOff>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319</xdr:row>
      <xdr:rowOff>0</xdr:rowOff>
    </xdr:from>
    <xdr:to>
      <xdr:col>12</xdr:col>
      <xdr:colOff>190500</xdr:colOff>
      <xdr:row>336</xdr:row>
      <xdr:rowOff>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0</xdr:colOff>
      <xdr:row>369</xdr:row>
      <xdr:rowOff>0</xdr:rowOff>
    </xdr:from>
    <xdr:to>
      <xdr:col>12</xdr:col>
      <xdr:colOff>190500</xdr:colOff>
      <xdr:row>386</xdr:row>
      <xdr:rowOff>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0</xdr:colOff>
      <xdr:row>419</xdr:row>
      <xdr:rowOff>0</xdr:rowOff>
    </xdr:from>
    <xdr:to>
      <xdr:col>12</xdr:col>
      <xdr:colOff>190500</xdr:colOff>
      <xdr:row>436</xdr:row>
      <xdr:rowOff>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0</xdr:colOff>
      <xdr:row>469</xdr:row>
      <xdr:rowOff>0</xdr:rowOff>
    </xdr:from>
    <xdr:to>
      <xdr:col>12</xdr:col>
      <xdr:colOff>190500</xdr:colOff>
      <xdr:row>486</xdr:row>
      <xdr:rowOff>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519</xdr:row>
      <xdr:rowOff>0</xdr:rowOff>
    </xdr:from>
    <xdr:to>
      <xdr:col>12</xdr:col>
      <xdr:colOff>190500</xdr:colOff>
      <xdr:row>536</xdr:row>
      <xdr:rowOff>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569</xdr:row>
      <xdr:rowOff>0</xdr:rowOff>
    </xdr:from>
    <xdr:to>
      <xdr:col>12</xdr:col>
      <xdr:colOff>190500</xdr:colOff>
      <xdr:row>586</xdr:row>
      <xdr:rowOff>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0</xdr:colOff>
      <xdr:row>619</xdr:row>
      <xdr:rowOff>0</xdr:rowOff>
    </xdr:from>
    <xdr:to>
      <xdr:col>12</xdr:col>
      <xdr:colOff>190500</xdr:colOff>
      <xdr:row>636</xdr:row>
      <xdr:rowOff>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0</xdr:colOff>
      <xdr:row>669</xdr:row>
      <xdr:rowOff>0</xdr:rowOff>
    </xdr:from>
    <xdr:to>
      <xdr:col>12</xdr:col>
      <xdr:colOff>190500</xdr:colOff>
      <xdr:row>686</xdr:row>
      <xdr:rowOff>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0</xdr:colOff>
      <xdr:row>719</xdr:row>
      <xdr:rowOff>0</xdr:rowOff>
    </xdr:from>
    <xdr:to>
      <xdr:col>12</xdr:col>
      <xdr:colOff>190500</xdr:colOff>
      <xdr:row>736</xdr:row>
      <xdr:rowOff>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769</xdr:row>
      <xdr:rowOff>0</xdr:rowOff>
    </xdr:from>
    <xdr:to>
      <xdr:col>12</xdr:col>
      <xdr:colOff>190500</xdr:colOff>
      <xdr:row>786</xdr:row>
      <xdr:rowOff>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819</xdr:row>
      <xdr:rowOff>0</xdr:rowOff>
    </xdr:from>
    <xdr:to>
      <xdr:col>12</xdr:col>
      <xdr:colOff>190500</xdr:colOff>
      <xdr:row>836</xdr:row>
      <xdr:rowOff>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869</xdr:row>
      <xdr:rowOff>0</xdr:rowOff>
    </xdr:from>
    <xdr:to>
      <xdr:col>12</xdr:col>
      <xdr:colOff>190500</xdr:colOff>
      <xdr:row>886</xdr:row>
      <xdr:rowOff>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919</xdr:row>
      <xdr:rowOff>0</xdr:rowOff>
    </xdr:from>
    <xdr:to>
      <xdr:col>12</xdr:col>
      <xdr:colOff>190500</xdr:colOff>
      <xdr:row>936</xdr:row>
      <xdr:rowOff>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969</xdr:row>
      <xdr:rowOff>0</xdr:rowOff>
    </xdr:from>
    <xdr:to>
      <xdr:col>12</xdr:col>
      <xdr:colOff>190500</xdr:colOff>
      <xdr:row>986</xdr:row>
      <xdr:rowOff>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1019</xdr:row>
      <xdr:rowOff>0</xdr:rowOff>
    </xdr:from>
    <xdr:to>
      <xdr:col>12</xdr:col>
      <xdr:colOff>190500</xdr:colOff>
      <xdr:row>1036</xdr:row>
      <xdr:rowOff>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1069</xdr:row>
      <xdr:rowOff>0</xdr:rowOff>
    </xdr:from>
    <xdr:to>
      <xdr:col>12</xdr:col>
      <xdr:colOff>190500</xdr:colOff>
      <xdr:row>1086</xdr:row>
      <xdr:rowOff>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1119</xdr:row>
      <xdr:rowOff>0</xdr:rowOff>
    </xdr:from>
    <xdr:to>
      <xdr:col>12</xdr:col>
      <xdr:colOff>190500</xdr:colOff>
      <xdr:row>1136</xdr:row>
      <xdr:rowOff>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1169</xdr:row>
      <xdr:rowOff>0</xdr:rowOff>
    </xdr:from>
    <xdr:to>
      <xdr:col>12</xdr:col>
      <xdr:colOff>190500</xdr:colOff>
      <xdr:row>1186</xdr:row>
      <xdr:rowOff>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1219</xdr:row>
      <xdr:rowOff>0</xdr:rowOff>
    </xdr:from>
    <xdr:to>
      <xdr:col>12</xdr:col>
      <xdr:colOff>190500</xdr:colOff>
      <xdr:row>1236</xdr:row>
      <xdr:rowOff>0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1269</xdr:row>
      <xdr:rowOff>0</xdr:rowOff>
    </xdr:from>
    <xdr:to>
      <xdr:col>12</xdr:col>
      <xdr:colOff>190500</xdr:colOff>
      <xdr:row>1286</xdr:row>
      <xdr:rowOff>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1319</xdr:row>
      <xdr:rowOff>0</xdr:rowOff>
    </xdr:from>
    <xdr:to>
      <xdr:col>12</xdr:col>
      <xdr:colOff>190500</xdr:colOff>
      <xdr:row>1336</xdr:row>
      <xdr:rowOff>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7</xdr:col>
      <xdr:colOff>0</xdr:colOff>
      <xdr:row>1369</xdr:row>
      <xdr:rowOff>0</xdr:rowOff>
    </xdr:from>
    <xdr:to>
      <xdr:col>12</xdr:col>
      <xdr:colOff>190500</xdr:colOff>
      <xdr:row>1386</xdr:row>
      <xdr:rowOff>0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1419</xdr:row>
      <xdr:rowOff>0</xdr:rowOff>
    </xdr:from>
    <xdr:to>
      <xdr:col>12</xdr:col>
      <xdr:colOff>190500</xdr:colOff>
      <xdr:row>1436</xdr:row>
      <xdr:rowOff>0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</xdr:col>
      <xdr:colOff>0</xdr:colOff>
      <xdr:row>1469</xdr:row>
      <xdr:rowOff>0</xdr:rowOff>
    </xdr:from>
    <xdr:to>
      <xdr:col>12</xdr:col>
      <xdr:colOff>190500</xdr:colOff>
      <xdr:row>1486</xdr:row>
      <xdr:rowOff>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</xdr:col>
      <xdr:colOff>0</xdr:colOff>
      <xdr:row>1519</xdr:row>
      <xdr:rowOff>0</xdr:rowOff>
    </xdr:from>
    <xdr:to>
      <xdr:col>12</xdr:col>
      <xdr:colOff>190500</xdr:colOff>
      <xdr:row>1536</xdr:row>
      <xdr:rowOff>0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7</xdr:col>
      <xdr:colOff>0</xdr:colOff>
      <xdr:row>1569</xdr:row>
      <xdr:rowOff>0</xdr:rowOff>
    </xdr:from>
    <xdr:to>
      <xdr:col>12</xdr:col>
      <xdr:colOff>190500</xdr:colOff>
      <xdr:row>1586</xdr:row>
      <xdr:rowOff>0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7</xdr:col>
      <xdr:colOff>0</xdr:colOff>
      <xdr:row>1619</xdr:row>
      <xdr:rowOff>0</xdr:rowOff>
    </xdr:from>
    <xdr:to>
      <xdr:col>12</xdr:col>
      <xdr:colOff>190500</xdr:colOff>
      <xdr:row>1636</xdr:row>
      <xdr:rowOff>0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7</xdr:col>
      <xdr:colOff>0</xdr:colOff>
      <xdr:row>1669</xdr:row>
      <xdr:rowOff>0</xdr:rowOff>
    </xdr:from>
    <xdr:to>
      <xdr:col>12</xdr:col>
      <xdr:colOff>190500</xdr:colOff>
      <xdr:row>1686</xdr:row>
      <xdr:rowOff>0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7</xdr:col>
      <xdr:colOff>0</xdr:colOff>
      <xdr:row>1719</xdr:row>
      <xdr:rowOff>0</xdr:rowOff>
    </xdr:from>
    <xdr:to>
      <xdr:col>12</xdr:col>
      <xdr:colOff>190500</xdr:colOff>
      <xdr:row>1736</xdr:row>
      <xdr:rowOff>0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7</xdr:col>
      <xdr:colOff>0</xdr:colOff>
      <xdr:row>1769</xdr:row>
      <xdr:rowOff>0</xdr:rowOff>
    </xdr:from>
    <xdr:to>
      <xdr:col>12</xdr:col>
      <xdr:colOff>190500</xdr:colOff>
      <xdr:row>1786</xdr:row>
      <xdr:rowOff>0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7</xdr:col>
      <xdr:colOff>0</xdr:colOff>
      <xdr:row>1819</xdr:row>
      <xdr:rowOff>0</xdr:rowOff>
    </xdr:from>
    <xdr:to>
      <xdr:col>12</xdr:col>
      <xdr:colOff>190500</xdr:colOff>
      <xdr:row>1836</xdr:row>
      <xdr:rowOff>0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7</xdr:col>
      <xdr:colOff>0</xdr:colOff>
      <xdr:row>1869</xdr:row>
      <xdr:rowOff>0</xdr:rowOff>
    </xdr:from>
    <xdr:to>
      <xdr:col>12</xdr:col>
      <xdr:colOff>190500</xdr:colOff>
      <xdr:row>1886</xdr:row>
      <xdr:rowOff>0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7</xdr:col>
      <xdr:colOff>0</xdr:colOff>
      <xdr:row>1919</xdr:row>
      <xdr:rowOff>0</xdr:rowOff>
    </xdr:from>
    <xdr:to>
      <xdr:col>12</xdr:col>
      <xdr:colOff>190500</xdr:colOff>
      <xdr:row>1936</xdr:row>
      <xdr:rowOff>0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7</xdr:col>
      <xdr:colOff>0</xdr:colOff>
      <xdr:row>1969</xdr:row>
      <xdr:rowOff>0</xdr:rowOff>
    </xdr:from>
    <xdr:to>
      <xdr:col>12</xdr:col>
      <xdr:colOff>190500</xdr:colOff>
      <xdr:row>1986</xdr:row>
      <xdr:rowOff>0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0</xdr:colOff>
      <xdr:row>2019</xdr:row>
      <xdr:rowOff>0</xdr:rowOff>
    </xdr:from>
    <xdr:to>
      <xdr:col>12</xdr:col>
      <xdr:colOff>190500</xdr:colOff>
      <xdr:row>2036</xdr:row>
      <xdr:rowOff>0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0</xdr:colOff>
      <xdr:row>2069</xdr:row>
      <xdr:rowOff>0</xdr:rowOff>
    </xdr:from>
    <xdr:to>
      <xdr:col>12</xdr:col>
      <xdr:colOff>190500</xdr:colOff>
      <xdr:row>2086</xdr:row>
      <xdr:rowOff>0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0</xdr:colOff>
      <xdr:row>2119</xdr:row>
      <xdr:rowOff>0</xdr:rowOff>
    </xdr:from>
    <xdr:to>
      <xdr:col>12</xdr:col>
      <xdr:colOff>190500</xdr:colOff>
      <xdr:row>2136</xdr:row>
      <xdr:rowOff>0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0</xdr:colOff>
      <xdr:row>2169</xdr:row>
      <xdr:rowOff>0</xdr:rowOff>
    </xdr:from>
    <xdr:to>
      <xdr:col>12</xdr:col>
      <xdr:colOff>190500</xdr:colOff>
      <xdr:row>2186</xdr:row>
      <xdr:rowOff>0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0</xdr:colOff>
      <xdr:row>2219</xdr:row>
      <xdr:rowOff>0</xdr:rowOff>
    </xdr:from>
    <xdr:to>
      <xdr:col>12</xdr:col>
      <xdr:colOff>190500</xdr:colOff>
      <xdr:row>2236</xdr:row>
      <xdr:rowOff>0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0</xdr:colOff>
      <xdr:row>2269</xdr:row>
      <xdr:rowOff>0</xdr:rowOff>
    </xdr:from>
    <xdr:to>
      <xdr:col>12</xdr:col>
      <xdr:colOff>190500</xdr:colOff>
      <xdr:row>2286</xdr:row>
      <xdr:rowOff>0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0</xdr:colOff>
      <xdr:row>2319</xdr:row>
      <xdr:rowOff>0</xdr:rowOff>
    </xdr:from>
    <xdr:to>
      <xdr:col>12</xdr:col>
      <xdr:colOff>190500</xdr:colOff>
      <xdr:row>2336</xdr:row>
      <xdr:rowOff>0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7</xdr:col>
      <xdr:colOff>0</xdr:colOff>
      <xdr:row>2369</xdr:row>
      <xdr:rowOff>0</xdr:rowOff>
    </xdr:from>
    <xdr:to>
      <xdr:col>12</xdr:col>
      <xdr:colOff>190500</xdr:colOff>
      <xdr:row>2386</xdr:row>
      <xdr:rowOff>0</xdr:rowOff>
    </xdr:to>
    <xdr:graphicFrame macro="">
      <xdr:nvGraphicFramePr>
        <xdr:cNvPr id="49" name="Chart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7</xdr:col>
      <xdr:colOff>0</xdr:colOff>
      <xdr:row>2419</xdr:row>
      <xdr:rowOff>0</xdr:rowOff>
    </xdr:from>
    <xdr:to>
      <xdr:col>12</xdr:col>
      <xdr:colOff>190500</xdr:colOff>
      <xdr:row>2436</xdr:row>
      <xdr:rowOff>0</xdr:rowOff>
    </xdr:to>
    <xdr:graphicFrame macro="">
      <xdr:nvGraphicFramePr>
        <xdr:cNvPr id="50" name="Chart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7</xdr:col>
      <xdr:colOff>0</xdr:colOff>
      <xdr:row>2469</xdr:row>
      <xdr:rowOff>0</xdr:rowOff>
    </xdr:from>
    <xdr:to>
      <xdr:col>12</xdr:col>
      <xdr:colOff>190500</xdr:colOff>
      <xdr:row>2486</xdr:row>
      <xdr:rowOff>0</xdr:rowOff>
    </xdr:to>
    <xdr:graphicFrame macro="">
      <xdr:nvGraphicFramePr>
        <xdr:cNvPr id="51" name="Chart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7</xdr:col>
      <xdr:colOff>0</xdr:colOff>
      <xdr:row>2519</xdr:row>
      <xdr:rowOff>0</xdr:rowOff>
    </xdr:from>
    <xdr:to>
      <xdr:col>12</xdr:col>
      <xdr:colOff>190500</xdr:colOff>
      <xdr:row>2536</xdr:row>
      <xdr:rowOff>0</xdr:rowOff>
    </xdr:to>
    <xdr:graphicFrame macro="">
      <xdr:nvGraphicFramePr>
        <xdr:cNvPr id="52" name="Chart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7</xdr:col>
      <xdr:colOff>0</xdr:colOff>
      <xdr:row>2569</xdr:row>
      <xdr:rowOff>0</xdr:rowOff>
    </xdr:from>
    <xdr:to>
      <xdr:col>12</xdr:col>
      <xdr:colOff>190500</xdr:colOff>
      <xdr:row>2586</xdr:row>
      <xdr:rowOff>0</xdr:rowOff>
    </xdr:to>
    <xdr:graphicFrame macro="">
      <xdr:nvGraphicFramePr>
        <xdr:cNvPr id="53" name="Chart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7</xdr:col>
      <xdr:colOff>0</xdr:colOff>
      <xdr:row>2619</xdr:row>
      <xdr:rowOff>0</xdr:rowOff>
    </xdr:from>
    <xdr:to>
      <xdr:col>12</xdr:col>
      <xdr:colOff>190500</xdr:colOff>
      <xdr:row>2636</xdr:row>
      <xdr:rowOff>0</xdr:rowOff>
    </xdr:to>
    <xdr:graphicFrame macro="">
      <xdr:nvGraphicFramePr>
        <xdr:cNvPr id="54" name="Chart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7</xdr:col>
      <xdr:colOff>0</xdr:colOff>
      <xdr:row>2669</xdr:row>
      <xdr:rowOff>0</xdr:rowOff>
    </xdr:from>
    <xdr:to>
      <xdr:col>12</xdr:col>
      <xdr:colOff>190500</xdr:colOff>
      <xdr:row>2686</xdr:row>
      <xdr:rowOff>0</xdr:rowOff>
    </xdr:to>
    <xdr:graphicFrame macro="">
      <xdr:nvGraphicFramePr>
        <xdr:cNvPr id="55" name="Chart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7</xdr:col>
      <xdr:colOff>0</xdr:colOff>
      <xdr:row>2719</xdr:row>
      <xdr:rowOff>0</xdr:rowOff>
    </xdr:from>
    <xdr:to>
      <xdr:col>12</xdr:col>
      <xdr:colOff>190500</xdr:colOff>
      <xdr:row>2736</xdr:row>
      <xdr:rowOff>0</xdr:rowOff>
    </xdr:to>
    <xdr:graphicFrame macro="">
      <xdr:nvGraphicFramePr>
        <xdr:cNvPr id="56" name="Chart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0</xdr:colOff>
      <xdr:row>2769</xdr:row>
      <xdr:rowOff>0</xdr:rowOff>
    </xdr:from>
    <xdr:to>
      <xdr:col>12</xdr:col>
      <xdr:colOff>190500</xdr:colOff>
      <xdr:row>2786</xdr:row>
      <xdr:rowOff>0</xdr:rowOff>
    </xdr:to>
    <xdr:graphicFrame macro="">
      <xdr:nvGraphicFramePr>
        <xdr:cNvPr id="57" name="Chart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7</xdr:col>
      <xdr:colOff>0</xdr:colOff>
      <xdr:row>2819</xdr:row>
      <xdr:rowOff>0</xdr:rowOff>
    </xdr:from>
    <xdr:to>
      <xdr:col>12</xdr:col>
      <xdr:colOff>190500</xdr:colOff>
      <xdr:row>2836</xdr:row>
      <xdr:rowOff>0</xdr:rowOff>
    </xdr:to>
    <xdr:graphicFrame macro="">
      <xdr:nvGraphicFramePr>
        <xdr:cNvPr id="58" name="Chart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7</xdr:col>
      <xdr:colOff>0</xdr:colOff>
      <xdr:row>2869</xdr:row>
      <xdr:rowOff>0</xdr:rowOff>
    </xdr:from>
    <xdr:to>
      <xdr:col>12</xdr:col>
      <xdr:colOff>190500</xdr:colOff>
      <xdr:row>2886</xdr:row>
      <xdr:rowOff>0</xdr:rowOff>
    </xdr:to>
    <xdr:graphicFrame macro="">
      <xdr:nvGraphicFramePr>
        <xdr:cNvPr id="59" name="Chart 5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7</xdr:col>
      <xdr:colOff>0</xdr:colOff>
      <xdr:row>2919</xdr:row>
      <xdr:rowOff>0</xdr:rowOff>
    </xdr:from>
    <xdr:to>
      <xdr:col>12</xdr:col>
      <xdr:colOff>190500</xdr:colOff>
      <xdr:row>2936</xdr:row>
      <xdr:rowOff>0</xdr:rowOff>
    </xdr:to>
    <xdr:graphicFrame macro="">
      <xdr:nvGraphicFramePr>
        <xdr:cNvPr id="60" name="Chart 5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7</xdr:col>
      <xdr:colOff>0</xdr:colOff>
      <xdr:row>2969</xdr:row>
      <xdr:rowOff>0</xdr:rowOff>
    </xdr:from>
    <xdr:to>
      <xdr:col>12</xdr:col>
      <xdr:colOff>190500</xdr:colOff>
      <xdr:row>2986</xdr:row>
      <xdr:rowOff>0</xdr:rowOff>
    </xdr:to>
    <xdr:graphicFrame macro="">
      <xdr:nvGraphicFramePr>
        <xdr:cNvPr id="61" name="Chart 6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7</xdr:col>
      <xdr:colOff>0</xdr:colOff>
      <xdr:row>3019</xdr:row>
      <xdr:rowOff>0</xdr:rowOff>
    </xdr:from>
    <xdr:to>
      <xdr:col>12</xdr:col>
      <xdr:colOff>190500</xdr:colOff>
      <xdr:row>3036</xdr:row>
      <xdr:rowOff>0</xdr:rowOff>
    </xdr:to>
    <xdr:graphicFrame macro="">
      <xdr:nvGraphicFramePr>
        <xdr:cNvPr id="62" name="Chart 6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7</xdr:col>
      <xdr:colOff>0</xdr:colOff>
      <xdr:row>3069</xdr:row>
      <xdr:rowOff>0</xdr:rowOff>
    </xdr:from>
    <xdr:to>
      <xdr:col>12</xdr:col>
      <xdr:colOff>190500</xdr:colOff>
      <xdr:row>3086</xdr:row>
      <xdr:rowOff>0</xdr:rowOff>
    </xdr:to>
    <xdr:graphicFrame macro="">
      <xdr:nvGraphicFramePr>
        <xdr:cNvPr id="63" name="Chart 6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7</xdr:col>
      <xdr:colOff>0</xdr:colOff>
      <xdr:row>3119</xdr:row>
      <xdr:rowOff>0</xdr:rowOff>
    </xdr:from>
    <xdr:to>
      <xdr:col>12</xdr:col>
      <xdr:colOff>190500</xdr:colOff>
      <xdr:row>3136</xdr:row>
      <xdr:rowOff>0</xdr:rowOff>
    </xdr:to>
    <xdr:graphicFrame macro="">
      <xdr:nvGraphicFramePr>
        <xdr:cNvPr id="64" name="Chart 6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7</xdr:col>
      <xdr:colOff>0</xdr:colOff>
      <xdr:row>3169</xdr:row>
      <xdr:rowOff>0</xdr:rowOff>
    </xdr:from>
    <xdr:to>
      <xdr:col>12</xdr:col>
      <xdr:colOff>190500</xdr:colOff>
      <xdr:row>3186</xdr:row>
      <xdr:rowOff>0</xdr:rowOff>
    </xdr:to>
    <xdr:graphicFrame macro="">
      <xdr:nvGraphicFramePr>
        <xdr:cNvPr id="65" name="Chart 6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7</xdr:col>
      <xdr:colOff>0</xdr:colOff>
      <xdr:row>3219</xdr:row>
      <xdr:rowOff>0</xdr:rowOff>
    </xdr:from>
    <xdr:to>
      <xdr:col>12</xdr:col>
      <xdr:colOff>190500</xdr:colOff>
      <xdr:row>3236</xdr:row>
      <xdr:rowOff>0</xdr:rowOff>
    </xdr:to>
    <xdr:graphicFrame macro="">
      <xdr:nvGraphicFramePr>
        <xdr:cNvPr id="66" name="Chart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7</xdr:col>
      <xdr:colOff>0</xdr:colOff>
      <xdr:row>3269</xdr:row>
      <xdr:rowOff>0</xdr:rowOff>
    </xdr:from>
    <xdr:to>
      <xdr:col>12</xdr:col>
      <xdr:colOff>190500</xdr:colOff>
      <xdr:row>3286</xdr:row>
      <xdr:rowOff>0</xdr:rowOff>
    </xdr:to>
    <xdr:graphicFrame macro="">
      <xdr:nvGraphicFramePr>
        <xdr:cNvPr id="67" name="Chart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7</xdr:col>
      <xdr:colOff>0</xdr:colOff>
      <xdr:row>3319</xdr:row>
      <xdr:rowOff>0</xdr:rowOff>
    </xdr:from>
    <xdr:to>
      <xdr:col>12</xdr:col>
      <xdr:colOff>190500</xdr:colOff>
      <xdr:row>3336</xdr:row>
      <xdr:rowOff>0</xdr:rowOff>
    </xdr:to>
    <xdr:graphicFrame macro="">
      <xdr:nvGraphicFramePr>
        <xdr:cNvPr id="68" name="Chart 6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7</xdr:col>
      <xdr:colOff>0</xdr:colOff>
      <xdr:row>3369</xdr:row>
      <xdr:rowOff>0</xdr:rowOff>
    </xdr:from>
    <xdr:to>
      <xdr:col>12</xdr:col>
      <xdr:colOff>190500</xdr:colOff>
      <xdr:row>3386</xdr:row>
      <xdr:rowOff>0</xdr:rowOff>
    </xdr:to>
    <xdr:graphicFrame macro="">
      <xdr:nvGraphicFramePr>
        <xdr:cNvPr id="69" name="Chart 6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7</xdr:col>
      <xdr:colOff>0</xdr:colOff>
      <xdr:row>3419</xdr:row>
      <xdr:rowOff>0</xdr:rowOff>
    </xdr:from>
    <xdr:to>
      <xdr:col>12</xdr:col>
      <xdr:colOff>190500</xdr:colOff>
      <xdr:row>3436</xdr:row>
      <xdr:rowOff>0</xdr:rowOff>
    </xdr:to>
    <xdr:graphicFrame macro="">
      <xdr:nvGraphicFramePr>
        <xdr:cNvPr id="70" name="Chart 6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7</xdr:col>
      <xdr:colOff>0</xdr:colOff>
      <xdr:row>3469</xdr:row>
      <xdr:rowOff>0</xdr:rowOff>
    </xdr:from>
    <xdr:to>
      <xdr:col>12</xdr:col>
      <xdr:colOff>190500</xdr:colOff>
      <xdr:row>3486</xdr:row>
      <xdr:rowOff>0</xdr:rowOff>
    </xdr:to>
    <xdr:graphicFrame macro="">
      <xdr:nvGraphicFramePr>
        <xdr:cNvPr id="71" name="Chart 7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7</xdr:col>
      <xdr:colOff>0</xdr:colOff>
      <xdr:row>3519</xdr:row>
      <xdr:rowOff>0</xdr:rowOff>
    </xdr:from>
    <xdr:to>
      <xdr:col>12</xdr:col>
      <xdr:colOff>190500</xdr:colOff>
      <xdr:row>3536</xdr:row>
      <xdr:rowOff>0</xdr:rowOff>
    </xdr:to>
    <xdr:graphicFrame macro="">
      <xdr:nvGraphicFramePr>
        <xdr:cNvPr id="72" name="Chart 7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7</xdr:col>
      <xdr:colOff>0</xdr:colOff>
      <xdr:row>3569</xdr:row>
      <xdr:rowOff>0</xdr:rowOff>
    </xdr:from>
    <xdr:to>
      <xdr:col>12</xdr:col>
      <xdr:colOff>190500</xdr:colOff>
      <xdr:row>3586</xdr:row>
      <xdr:rowOff>0</xdr:rowOff>
    </xdr:to>
    <xdr:graphicFrame macro="">
      <xdr:nvGraphicFramePr>
        <xdr:cNvPr id="73" name="Chart 7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7</xdr:col>
      <xdr:colOff>0</xdr:colOff>
      <xdr:row>3619</xdr:row>
      <xdr:rowOff>0</xdr:rowOff>
    </xdr:from>
    <xdr:to>
      <xdr:col>12</xdr:col>
      <xdr:colOff>190500</xdr:colOff>
      <xdr:row>3636</xdr:row>
      <xdr:rowOff>0</xdr:rowOff>
    </xdr:to>
    <xdr:graphicFrame macro="">
      <xdr:nvGraphicFramePr>
        <xdr:cNvPr id="74" name="Chart 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7</xdr:col>
      <xdr:colOff>0</xdr:colOff>
      <xdr:row>3669</xdr:row>
      <xdr:rowOff>0</xdr:rowOff>
    </xdr:from>
    <xdr:to>
      <xdr:col>12</xdr:col>
      <xdr:colOff>190500</xdr:colOff>
      <xdr:row>3686</xdr:row>
      <xdr:rowOff>0</xdr:rowOff>
    </xdr:to>
    <xdr:graphicFrame macro="">
      <xdr:nvGraphicFramePr>
        <xdr:cNvPr id="75" name="Chart 7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7</xdr:col>
      <xdr:colOff>0</xdr:colOff>
      <xdr:row>3719</xdr:row>
      <xdr:rowOff>0</xdr:rowOff>
    </xdr:from>
    <xdr:to>
      <xdr:col>12</xdr:col>
      <xdr:colOff>190500</xdr:colOff>
      <xdr:row>3736</xdr:row>
      <xdr:rowOff>0</xdr:rowOff>
    </xdr:to>
    <xdr:graphicFrame macro="">
      <xdr:nvGraphicFramePr>
        <xdr:cNvPr id="76" name="Chart 7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7</xdr:col>
      <xdr:colOff>0</xdr:colOff>
      <xdr:row>3769</xdr:row>
      <xdr:rowOff>0</xdr:rowOff>
    </xdr:from>
    <xdr:to>
      <xdr:col>12</xdr:col>
      <xdr:colOff>190500</xdr:colOff>
      <xdr:row>3786</xdr:row>
      <xdr:rowOff>0</xdr:rowOff>
    </xdr:to>
    <xdr:graphicFrame macro="">
      <xdr:nvGraphicFramePr>
        <xdr:cNvPr id="77" name="Chart 7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7</xdr:col>
      <xdr:colOff>0</xdr:colOff>
      <xdr:row>3819</xdr:row>
      <xdr:rowOff>0</xdr:rowOff>
    </xdr:from>
    <xdr:to>
      <xdr:col>12</xdr:col>
      <xdr:colOff>190500</xdr:colOff>
      <xdr:row>3836</xdr:row>
      <xdr:rowOff>0</xdr:rowOff>
    </xdr:to>
    <xdr:graphicFrame macro="">
      <xdr:nvGraphicFramePr>
        <xdr:cNvPr id="78" name="Chart 7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7</xdr:col>
      <xdr:colOff>0</xdr:colOff>
      <xdr:row>3869</xdr:row>
      <xdr:rowOff>0</xdr:rowOff>
    </xdr:from>
    <xdr:to>
      <xdr:col>12</xdr:col>
      <xdr:colOff>190500</xdr:colOff>
      <xdr:row>3886</xdr:row>
      <xdr:rowOff>0</xdr:rowOff>
    </xdr:to>
    <xdr:graphicFrame macro="">
      <xdr:nvGraphicFramePr>
        <xdr:cNvPr id="79" name="Chart 7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7</xdr:col>
      <xdr:colOff>0</xdr:colOff>
      <xdr:row>3919</xdr:row>
      <xdr:rowOff>0</xdr:rowOff>
    </xdr:from>
    <xdr:to>
      <xdr:col>12</xdr:col>
      <xdr:colOff>190500</xdr:colOff>
      <xdr:row>3936</xdr:row>
      <xdr:rowOff>0</xdr:rowOff>
    </xdr:to>
    <xdr:graphicFrame macro="">
      <xdr:nvGraphicFramePr>
        <xdr:cNvPr id="80" name="Chart 7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7</xdr:col>
      <xdr:colOff>0</xdr:colOff>
      <xdr:row>3969</xdr:row>
      <xdr:rowOff>0</xdr:rowOff>
    </xdr:from>
    <xdr:to>
      <xdr:col>12</xdr:col>
      <xdr:colOff>190500</xdr:colOff>
      <xdr:row>3986</xdr:row>
      <xdr:rowOff>0</xdr:rowOff>
    </xdr:to>
    <xdr:graphicFrame macro="">
      <xdr:nvGraphicFramePr>
        <xdr:cNvPr id="81" name="Chart 8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7</xdr:col>
      <xdr:colOff>0</xdr:colOff>
      <xdr:row>4019</xdr:row>
      <xdr:rowOff>0</xdr:rowOff>
    </xdr:from>
    <xdr:to>
      <xdr:col>12</xdr:col>
      <xdr:colOff>190500</xdr:colOff>
      <xdr:row>4036</xdr:row>
      <xdr:rowOff>0</xdr:rowOff>
    </xdr:to>
    <xdr:graphicFrame macro="">
      <xdr:nvGraphicFramePr>
        <xdr:cNvPr id="82" name="Chart 8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7</xdr:col>
      <xdr:colOff>0</xdr:colOff>
      <xdr:row>4069</xdr:row>
      <xdr:rowOff>0</xdr:rowOff>
    </xdr:from>
    <xdr:to>
      <xdr:col>12</xdr:col>
      <xdr:colOff>190500</xdr:colOff>
      <xdr:row>4086</xdr:row>
      <xdr:rowOff>0</xdr:rowOff>
    </xdr:to>
    <xdr:graphicFrame macro="">
      <xdr:nvGraphicFramePr>
        <xdr:cNvPr id="83" name="Chart 8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7</xdr:col>
      <xdr:colOff>0</xdr:colOff>
      <xdr:row>4119</xdr:row>
      <xdr:rowOff>0</xdr:rowOff>
    </xdr:from>
    <xdr:to>
      <xdr:col>12</xdr:col>
      <xdr:colOff>190500</xdr:colOff>
      <xdr:row>4136</xdr:row>
      <xdr:rowOff>0</xdr:rowOff>
    </xdr:to>
    <xdr:graphicFrame macro="">
      <xdr:nvGraphicFramePr>
        <xdr:cNvPr id="84" name="Chart 8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7</xdr:col>
      <xdr:colOff>0</xdr:colOff>
      <xdr:row>4169</xdr:row>
      <xdr:rowOff>0</xdr:rowOff>
    </xdr:from>
    <xdr:to>
      <xdr:col>12</xdr:col>
      <xdr:colOff>190500</xdr:colOff>
      <xdr:row>4186</xdr:row>
      <xdr:rowOff>0</xdr:rowOff>
    </xdr:to>
    <xdr:graphicFrame macro="">
      <xdr:nvGraphicFramePr>
        <xdr:cNvPr id="85" name="Chart 8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7</xdr:col>
      <xdr:colOff>0</xdr:colOff>
      <xdr:row>4219</xdr:row>
      <xdr:rowOff>0</xdr:rowOff>
    </xdr:from>
    <xdr:to>
      <xdr:col>12</xdr:col>
      <xdr:colOff>190500</xdr:colOff>
      <xdr:row>4236</xdr:row>
      <xdr:rowOff>0</xdr:rowOff>
    </xdr:to>
    <xdr:graphicFrame macro="">
      <xdr:nvGraphicFramePr>
        <xdr:cNvPr id="86" name="Chart 8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7</xdr:col>
      <xdr:colOff>0</xdr:colOff>
      <xdr:row>4269</xdr:row>
      <xdr:rowOff>0</xdr:rowOff>
    </xdr:from>
    <xdr:to>
      <xdr:col>12</xdr:col>
      <xdr:colOff>190500</xdr:colOff>
      <xdr:row>4286</xdr:row>
      <xdr:rowOff>0</xdr:rowOff>
    </xdr:to>
    <xdr:graphicFrame macro="">
      <xdr:nvGraphicFramePr>
        <xdr:cNvPr id="87" name="Chart 8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7</xdr:col>
      <xdr:colOff>0</xdr:colOff>
      <xdr:row>4319</xdr:row>
      <xdr:rowOff>0</xdr:rowOff>
    </xdr:from>
    <xdr:to>
      <xdr:col>12</xdr:col>
      <xdr:colOff>190500</xdr:colOff>
      <xdr:row>4336</xdr:row>
      <xdr:rowOff>0</xdr:rowOff>
    </xdr:to>
    <xdr:graphicFrame macro="">
      <xdr:nvGraphicFramePr>
        <xdr:cNvPr id="88" name="Chart 8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7</xdr:col>
      <xdr:colOff>0</xdr:colOff>
      <xdr:row>4369</xdr:row>
      <xdr:rowOff>0</xdr:rowOff>
    </xdr:from>
    <xdr:to>
      <xdr:col>12</xdr:col>
      <xdr:colOff>190500</xdr:colOff>
      <xdr:row>4386</xdr:row>
      <xdr:rowOff>0</xdr:rowOff>
    </xdr:to>
    <xdr:graphicFrame macro="">
      <xdr:nvGraphicFramePr>
        <xdr:cNvPr id="89" name="Chart 8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7</xdr:col>
      <xdr:colOff>0</xdr:colOff>
      <xdr:row>4419</xdr:row>
      <xdr:rowOff>0</xdr:rowOff>
    </xdr:from>
    <xdr:to>
      <xdr:col>12</xdr:col>
      <xdr:colOff>190500</xdr:colOff>
      <xdr:row>4436</xdr:row>
      <xdr:rowOff>0</xdr:rowOff>
    </xdr:to>
    <xdr:graphicFrame macro="">
      <xdr:nvGraphicFramePr>
        <xdr:cNvPr id="90" name="Chart 8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7</xdr:col>
      <xdr:colOff>0</xdr:colOff>
      <xdr:row>4469</xdr:row>
      <xdr:rowOff>0</xdr:rowOff>
    </xdr:from>
    <xdr:to>
      <xdr:col>12</xdr:col>
      <xdr:colOff>190500</xdr:colOff>
      <xdr:row>4486</xdr:row>
      <xdr:rowOff>0</xdr:rowOff>
    </xdr:to>
    <xdr:graphicFrame macro="">
      <xdr:nvGraphicFramePr>
        <xdr:cNvPr id="91" name="Chart 9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7</xdr:col>
      <xdr:colOff>0</xdr:colOff>
      <xdr:row>4519</xdr:row>
      <xdr:rowOff>0</xdr:rowOff>
    </xdr:from>
    <xdr:to>
      <xdr:col>12</xdr:col>
      <xdr:colOff>190500</xdr:colOff>
      <xdr:row>4536</xdr:row>
      <xdr:rowOff>0</xdr:rowOff>
    </xdr:to>
    <xdr:graphicFrame macro="">
      <xdr:nvGraphicFramePr>
        <xdr:cNvPr id="92" name="Chart 9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7</xdr:col>
      <xdr:colOff>0</xdr:colOff>
      <xdr:row>4569</xdr:row>
      <xdr:rowOff>0</xdr:rowOff>
    </xdr:from>
    <xdr:to>
      <xdr:col>12</xdr:col>
      <xdr:colOff>190500</xdr:colOff>
      <xdr:row>4586</xdr:row>
      <xdr:rowOff>0</xdr:rowOff>
    </xdr:to>
    <xdr:graphicFrame macro="">
      <xdr:nvGraphicFramePr>
        <xdr:cNvPr id="93" name="Chart 9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7</xdr:col>
      <xdr:colOff>0</xdr:colOff>
      <xdr:row>4619</xdr:row>
      <xdr:rowOff>0</xdr:rowOff>
    </xdr:from>
    <xdr:to>
      <xdr:col>12</xdr:col>
      <xdr:colOff>190500</xdr:colOff>
      <xdr:row>4636</xdr:row>
      <xdr:rowOff>0</xdr:rowOff>
    </xdr:to>
    <xdr:graphicFrame macro="">
      <xdr:nvGraphicFramePr>
        <xdr:cNvPr id="94" name="Chart 9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7</xdr:col>
      <xdr:colOff>0</xdr:colOff>
      <xdr:row>4669</xdr:row>
      <xdr:rowOff>0</xdr:rowOff>
    </xdr:from>
    <xdr:to>
      <xdr:col>12</xdr:col>
      <xdr:colOff>190500</xdr:colOff>
      <xdr:row>4686</xdr:row>
      <xdr:rowOff>0</xdr:rowOff>
    </xdr:to>
    <xdr:graphicFrame macro="">
      <xdr:nvGraphicFramePr>
        <xdr:cNvPr id="95" name="Chart 9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7</xdr:col>
      <xdr:colOff>0</xdr:colOff>
      <xdr:row>4719</xdr:row>
      <xdr:rowOff>0</xdr:rowOff>
    </xdr:from>
    <xdr:to>
      <xdr:col>12</xdr:col>
      <xdr:colOff>190500</xdr:colOff>
      <xdr:row>4736</xdr:row>
      <xdr:rowOff>0</xdr:rowOff>
    </xdr:to>
    <xdr:graphicFrame macro="">
      <xdr:nvGraphicFramePr>
        <xdr:cNvPr id="96" name="Chart 9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7</xdr:col>
      <xdr:colOff>0</xdr:colOff>
      <xdr:row>4769</xdr:row>
      <xdr:rowOff>0</xdr:rowOff>
    </xdr:from>
    <xdr:to>
      <xdr:col>12</xdr:col>
      <xdr:colOff>190500</xdr:colOff>
      <xdr:row>4786</xdr:row>
      <xdr:rowOff>0</xdr:rowOff>
    </xdr:to>
    <xdr:graphicFrame macro="">
      <xdr:nvGraphicFramePr>
        <xdr:cNvPr id="97" name="Chart 9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7</xdr:col>
      <xdr:colOff>0</xdr:colOff>
      <xdr:row>4819</xdr:row>
      <xdr:rowOff>0</xdr:rowOff>
    </xdr:from>
    <xdr:to>
      <xdr:col>12</xdr:col>
      <xdr:colOff>190500</xdr:colOff>
      <xdr:row>4836</xdr:row>
      <xdr:rowOff>0</xdr:rowOff>
    </xdr:to>
    <xdr:graphicFrame macro="">
      <xdr:nvGraphicFramePr>
        <xdr:cNvPr id="98" name="Chart 9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  <xdr:twoCellAnchor>
    <xdr:from>
      <xdr:col>7</xdr:col>
      <xdr:colOff>0</xdr:colOff>
      <xdr:row>4869</xdr:row>
      <xdr:rowOff>0</xdr:rowOff>
    </xdr:from>
    <xdr:to>
      <xdr:col>12</xdr:col>
      <xdr:colOff>190500</xdr:colOff>
      <xdr:row>4886</xdr:row>
      <xdr:rowOff>0</xdr:rowOff>
    </xdr:to>
    <xdr:graphicFrame macro="">
      <xdr:nvGraphicFramePr>
        <xdr:cNvPr id="99" name="Chart 9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8"/>
        </a:graphicData>
      </a:graphic>
    </xdr:graphicFrame>
    <xdr:clientData/>
  </xdr:twoCellAnchor>
  <xdr:twoCellAnchor>
    <xdr:from>
      <xdr:col>7</xdr:col>
      <xdr:colOff>0</xdr:colOff>
      <xdr:row>4919</xdr:row>
      <xdr:rowOff>0</xdr:rowOff>
    </xdr:from>
    <xdr:to>
      <xdr:col>12</xdr:col>
      <xdr:colOff>190500</xdr:colOff>
      <xdr:row>4936</xdr:row>
      <xdr:rowOff>0</xdr:rowOff>
    </xdr:to>
    <xdr:graphicFrame macro="">
      <xdr:nvGraphicFramePr>
        <xdr:cNvPr id="100" name="Chart 9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9"/>
        </a:graphicData>
      </a:graphic>
    </xdr:graphicFrame>
    <xdr:clientData/>
  </xdr:twoCellAnchor>
  <xdr:twoCellAnchor>
    <xdr:from>
      <xdr:col>7</xdr:col>
      <xdr:colOff>0</xdr:colOff>
      <xdr:row>4969</xdr:row>
      <xdr:rowOff>0</xdr:rowOff>
    </xdr:from>
    <xdr:to>
      <xdr:col>12</xdr:col>
      <xdr:colOff>190500</xdr:colOff>
      <xdr:row>4986</xdr:row>
      <xdr:rowOff>0</xdr:rowOff>
    </xdr:to>
    <xdr:graphicFrame macro="">
      <xdr:nvGraphicFramePr>
        <xdr:cNvPr id="101" name="Chart 10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0"/>
        </a:graphicData>
      </a:graphic>
    </xdr:graphicFrame>
    <xdr:clientData/>
  </xdr:twoCellAnchor>
  <xdr:twoCellAnchor>
    <xdr:from>
      <xdr:col>7</xdr:col>
      <xdr:colOff>0</xdr:colOff>
      <xdr:row>5019</xdr:row>
      <xdr:rowOff>0</xdr:rowOff>
    </xdr:from>
    <xdr:to>
      <xdr:col>12</xdr:col>
      <xdr:colOff>190500</xdr:colOff>
      <xdr:row>5036</xdr:row>
      <xdr:rowOff>0</xdr:rowOff>
    </xdr:to>
    <xdr:graphicFrame macro="">
      <xdr:nvGraphicFramePr>
        <xdr:cNvPr id="102" name="Chart 10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1"/>
        </a:graphicData>
      </a:graphic>
    </xdr:graphicFrame>
    <xdr:clientData/>
  </xdr:twoCellAnchor>
  <xdr:twoCellAnchor>
    <xdr:from>
      <xdr:col>7</xdr:col>
      <xdr:colOff>0</xdr:colOff>
      <xdr:row>5069</xdr:row>
      <xdr:rowOff>0</xdr:rowOff>
    </xdr:from>
    <xdr:to>
      <xdr:col>12</xdr:col>
      <xdr:colOff>190500</xdr:colOff>
      <xdr:row>5086</xdr:row>
      <xdr:rowOff>0</xdr:rowOff>
    </xdr:to>
    <xdr:graphicFrame macro="">
      <xdr:nvGraphicFramePr>
        <xdr:cNvPr id="103" name="Chart 10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2"/>
        </a:graphicData>
      </a:graphic>
    </xdr:graphicFrame>
    <xdr:clientData/>
  </xdr:twoCellAnchor>
  <xdr:twoCellAnchor>
    <xdr:from>
      <xdr:col>7</xdr:col>
      <xdr:colOff>0</xdr:colOff>
      <xdr:row>5119</xdr:row>
      <xdr:rowOff>0</xdr:rowOff>
    </xdr:from>
    <xdr:to>
      <xdr:col>12</xdr:col>
      <xdr:colOff>190500</xdr:colOff>
      <xdr:row>5136</xdr:row>
      <xdr:rowOff>0</xdr:rowOff>
    </xdr:to>
    <xdr:graphicFrame macro="">
      <xdr:nvGraphicFramePr>
        <xdr:cNvPr id="104" name="Chart 10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3"/>
        </a:graphicData>
      </a:graphic>
    </xdr:graphicFrame>
    <xdr:clientData/>
  </xdr:twoCellAnchor>
  <xdr:twoCellAnchor>
    <xdr:from>
      <xdr:col>7</xdr:col>
      <xdr:colOff>0</xdr:colOff>
      <xdr:row>5169</xdr:row>
      <xdr:rowOff>0</xdr:rowOff>
    </xdr:from>
    <xdr:to>
      <xdr:col>12</xdr:col>
      <xdr:colOff>190500</xdr:colOff>
      <xdr:row>5186</xdr:row>
      <xdr:rowOff>0</xdr:rowOff>
    </xdr:to>
    <xdr:graphicFrame macro="">
      <xdr:nvGraphicFramePr>
        <xdr:cNvPr id="105" name="Chart 10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4"/>
        </a:graphicData>
      </a:graphic>
    </xdr:graphicFrame>
    <xdr:clientData/>
  </xdr:twoCellAnchor>
  <xdr:twoCellAnchor>
    <xdr:from>
      <xdr:col>7</xdr:col>
      <xdr:colOff>0</xdr:colOff>
      <xdr:row>5219</xdr:row>
      <xdr:rowOff>0</xdr:rowOff>
    </xdr:from>
    <xdr:to>
      <xdr:col>12</xdr:col>
      <xdr:colOff>190500</xdr:colOff>
      <xdr:row>5236</xdr:row>
      <xdr:rowOff>0</xdr:rowOff>
    </xdr:to>
    <xdr:graphicFrame macro="">
      <xdr:nvGraphicFramePr>
        <xdr:cNvPr id="106" name="Chart 10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5"/>
        </a:graphicData>
      </a:graphic>
    </xdr:graphicFrame>
    <xdr:clientData/>
  </xdr:twoCellAnchor>
  <xdr:twoCellAnchor>
    <xdr:from>
      <xdr:col>7</xdr:col>
      <xdr:colOff>0</xdr:colOff>
      <xdr:row>5269</xdr:row>
      <xdr:rowOff>0</xdr:rowOff>
    </xdr:from>
    <xdr:to>
      <xdr:col>12</xdr:col>
      <xdr:colOff>190500</xdr:colOff>
      <xdr:row>5286</xdr:row>
      <xdr:rowOff>0</xdr:rowOff>
    </xdr:to>
    <xdr:graphicFrame macro="">
      <xdr:nvGraphicFramePr>
        <xdr:cNvPr id="107" name="Chart 10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6"/>
        </a:graphicData>
      </a:graphic>
    </xdr:graphicFrame>
    <xdr:clientData/>
  </xdr:twoCellAnchor>
  <xdr:twoCellAnchor>
    <xdr:from>
      <xdr:col>7</xdr:col>
      <xdr:colOff>0</xdr:colOff>
      <xdr:row>5319</xdr:row>
      <xdr:rowOff>0</xdr:rowOff>
    </xdr:from>
    <xdr:to>
      <xdr:col>12</xdr:col>
      <xdr:colOff>190500</xdr:colOff>
      <xdr:row>5336</xdr:row>
      <xdr:rowOff>0</xdr:rowOff>
    </xdr:to>
    <xdr:graphicFrame macro="">
      <xdr:nvGraphicFramePr>
        <xdr:cNvPr id="108" name="Chart 10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7"/>
        </a:graphicData>
      </a:graphic>
    </xdr:graphicFrame>
    <xdr:clientData/>
  </xdr:twoCellAnchor>
  <xdr:twoCellAnchor>
    <xdr:from>
      <xdr:col>7</xdr:col>
      <xdr:colOff>0</xdr:colOff>
      <xdr:row>5369</xdr:row>
      <xdr:rowOff>0</xdr:rowOff>
    </xdr:from>
    <xdr:to>
      <xdr:col>12</xdr:col>
      <xdr:colOff>190500</xdr:colOff>
      <xdr:row>5386</xdr:row>
      <xdr:rowOff>0</xdr:rowOff>
    </xdr:to>
    <xdr:graphicFrame macro="">
      <xdr:nvGraphicFramePr>
        <xdr:cNvPr id="109" name="Chart 10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8"/>
        </a:graphicData>
      </a:graphic>
    </xdr:graphicFrame>
    <xdr:clientData/>
  </xdr:twoCellAnchor>
  <xdr:twoCellAnchor>
    <xdr:from>
      <xdr:col>7</xdr:col>
      <xdr:colOff>0</xdr:colOff>
      <xdr:row>5419</xdr:row>
      <xdr:rowOff>0</xdr:rowOff>
    </xdr:from>
    <xdr:to>
      <xdr:col>12</xdr:col>
      <xdr:colOff>190500</xdr:colOff>
      <xdr:row>5436</xdr:row>
      <xdr:rowOff>0</xdr:rowOff>
    </xdr:to>
    <xdr:graphicFrame macro="">
      <xdr:nvGraphicFramePr>
        <xdr:cNvPr id="110" name="Chart 10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9"/>
        </a:graphicData>
      </a:graphic>
    </xdr:graphicFrame>
    <xdr:clientData/>
  </xdr:twoCellAnchor>
  <xdr:twoCellAnchor>
    <xdr:from>
      <xdr:col>7</xdr:col>
      <xdr:colOff>0</xdr:colOff>
      <xdr:row>5469</xdr:row>
      <xdr:rowOff>0</xdr:rowOff>
    </xdr:from>
    <xdr:to>
      <xdr:col>12</xdr:col>
      <xdr:colOff>190500</xdr:colOff>
      <xdr:row>5486</xdr:row>
      <xdr:rowOff>0</xdr:rowOff>
    </xdr:to>
    <xdr:graphicFrame macro="">
      <xdr:nvGraphicFramePr>
        <xdr:cNvPr id="111" name="Chart 1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0"/>
        </a:graphicData>
      </a:graphic>
    </xdr:graphicFrame>
    <xdr:clientData/>
  </xdr:twoCellAnchor>
  <xdr:twoCellAnchor>
    <xdr:from>
      <xdr:col>7</xdr:col>
      <xdr:colOff>0</xdr:colOff>
      <xdr:row>5519</xdr:row>
      <xdr:rowOff>0</xdr:rowOff>
    </xdr:from>
    <xdr:to>
      <xdr:col>12</xdr:col>
      <xdr:colOff>190500</xdr:colOff>
      <xdr:row>5536</xdr:row>
      <xdr:rowOff>0</xdr:rowOff>
    </xdr:to>
    <xdr:graphicFrame macro="">
      <xdr:nvGraphicFramePr>
        <xdr:cNvPr id="112" name="Chart 1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1"/>
        </a:graphicData>
      </a:graphic>
    </xdr:graphicFrame>
    <xdr:clientData/>
  </xdr:twoCellAnchor>
  <xdr:twoCellAnchor>
    <xdr:from>
      <xdr:col>7</xdr:col>
      <xdr:colOff>0</xdr:colOff>
      <xdr:row>5569</xdr:row>
      <xdr:rowOff>0</xdr:rowOff>
    </xdr:from>
    <xdr:to>
      <xdr:col>12</xdr:col>
      <xdr:colOff>190500</xdr:colOff>
      <xdr:row>5586</xdr:row>
      <xdr:rowOff>0</xdr:rowOff>
    </xdr:to>
    <xdr:graphicFrame macro="">
      <xdr:nvGraphicFramePr>
        <xdr:cNvPr id="113" name="Chart 1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2"/>
        </a:graphicData>
      </a:graphic>
    </xdr:graphicFrame>
    <xdr:clientData/>
  </xdr:twoCellAnchor>
  <xdr:twoCellAnchor>
    <xdr:from>
      <xdr:col>7</xdr:col>
      <xdr:colOff>0</xdr:colOff>
      <xdr:row>5619</xdr:row>
      <xdr:rowOff>0</xdr:rowOff>
    </xdr:from>
    <xdr:to>
      <xdr:col>12</xdr:col>
      <xdr:colOff>190500</xdr:colOff>
      <xdr:row>5636</xdr:row>
      <xdr:rowOff>0</xdr:rowOff>
    </xdr:to>
    <xdr:graphicFrame macro="">
      <xdr:nvGraphicFramePr>
        <xdr:cNvPr id="114" name="Chart 1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3"/>
        </a:graphicData>
      </a:graphic>
    </xdr:graphicFrame>
    <xdr:clientData/>
  </xdr:twoCellAnchor>
  <xdr:twoCellAnchor>
    <xdr:from>
      <xdr:col>7</xdr:col>
      <xdr:colOff>0</xdr:colOff>
      <xdr:row>5669</xdr:row>
      <xdr:rowOff>0</xdr:rowOff>
    </xdr:from>
    <xdr:to>
      <xdr:col>12</xdr:col>
      <xdr:colOff>190500</xdr:colOff>
      <xdr:row>5686</xdr:row>
      <xdr:rowOff>0</xdr:rowOff>
    </xdr:to>
    <xdr:graphicFrame macro="">
      <xdr:nvGraphicFramePr>
        <xdr:cNvPr id="115" name="Chart 1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4"/>
        </a:graphicData>
      </a:graphic>
    </xdr:graphicFrame>
    <xdr:clientData/>
  </xdr:twoCellAnchor>
  <xdr:twoCellAnchor>
    <xdr:from>
      <xdr:col>7</xdr:col>
      <xdr:colOff>0</xdr:colOff>
      <xdr:row>5719</xdr:row>
      <xdr:rowOff>0</xdr:rowOff>
    </xdr:from>
    <xdr:to>
      <xdr:col>12</xdr:col>
      <xdr:colOff>190500</xdr:colOff>
      <xdr:row>5736</xdr:row>
      <xdr:rowOff>0</xdr:rowOff>
    </xdr:to>
    <xdr:graphicFrame macro="">
      <xdr:nvGraphicFramePr>
        <xdr:cNvPr id="116" name="Chart 1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5"/>
        </a:graphicData>
      </a:graphic>
    </xdr:graphicFrame>
    <xdr:clientData/>
  </xdr:twoCellAnchor>
  <xdr:twoCellAnchor>
    <xdr:from>
      <xdr:col>7</xdr:col>
      <xdr:colOff>0</xdr:colOff>
      <xdr:row>5769</xdr:row>
      <xdr:rowOff>0</xdr:rowOff>
    </xdr:from>
    <xdr:to>
      <xdr:col>12</xdr:col>
      <xdr:colOff>190500</xdr:colOff>
      <xdr:row>5786</xdr:row>
      <xdr:rowOff>0</xdr:rowOff>
    </xdr:to>
    <xdr:graphicFrame macro="">
      <xdr:nvGraphicFramePr>
        <xdr:cNvPr id="117" name="Chart 1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6"/>
        </a:graphicData>
      </a:graphic>
    </xdr:graphicFrame>
    <xdr:clientData/>
  </xdr:twoCellAnchor>
  <xdr:twoCellAnchor>
    <xdr:from>
      <xdr:col>7</xdr:col>
      <xdr:colOff>0</xdr:colOff>
      <xdr:row>5819</xdr:row>
      <xdr:rowOff>0</xdr:rowOff>
    </xdr:from>
    <xdr:to>
      <xdr:col>12</xdr:col>
      <xdr:colOff>190500</xdr:colOff>
      <xdr:row>5836</xdr:row>
      <xdr:rowOff>0</xdr:rowOff>
    </xdr:to>
    <xdr:graphicFrame macro="">
      <xdr:nvGraphicFramePr>
        <xdr:cNvPr id="118" name="Chart 1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7"/>
        </a:graphicData>
      </a:graphic>
    </xdr:graphicFrame>
    <xdr:clientData/>
  </xdr:twoCellAnchor>
  <xdr:twoCellAnchor>
    <xdr:from>
      <xdr:col>7</xdr:col>
      <xdr:colOff>0</xdr:colOff>
      <xdr:row>5869</xdr:row>
      <xdr:rowOff>0</xdr:rowOff>
    </xdr:from>
    <xdr:to>
      <xdr:col>12</xdr:col>
      <xdr:colOff>190500</xdr:colOff>
      <xdr:row>5886</xdr:row>
      <xdr:rowOff>0</xdr:rowOff>
    </xdr:to>
    <xdr:graphicFrame macro="">
      <xdr:nvGraphicFramePr>
        <xdr:cNvPr id="119" name="Chart 1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8"/>
        </a:graphicData>
      </a:graphic>
    </xdr:graphicFrame>
    <xdr:clientData/>
  </xdr:twoCellAnchor>
  <xdr:twoCellAnchor>
    <xdr:from>
      <xdr:col>7</xdr:col>
      <xdr:colOff>0</xdr:colOff>
      <xdr:row>5919</xdr:row>
      <xdr:rowOff>0</xdr:rowOff>
    </xdr:from>
    <xdr:to>
      <xdr:col>12</xdr:col>
      <xdr:colOff>190500</xdr:colOff>
      <xdr:row>5936</xdr:row>
      <xdr:rowOff>0</xdr:rowOff>
    </xdr:to>
    <xdr:graphicFrame macro="">
      <xdr:nvGraphicFramePr>
        <xdr:cNvPr id="120" name="Chart 1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9"/>
        </a:graphicData>
      </a:graphic>
    </xdr:graphicFrame>
    <xdr:clientData/>
  </xdr:twoCellAnchor>
  <xdr:twoCellAnchor>
    <xdr:from>
      <xdr:col>7</xdr:col>
      <xdr:colOff>0</xdr:colOff>
      <xdr:row>5969</xdr:row>
      <xdr:rowOff>0</xdr:rowOff>
    </xdr:from>
    <xdr:to>
      <xdr:col>12</xdr:col>
      <xdr:colOff>190500</xdr:colOff>
      <xdr:row>5986</xdr:row>
      <xdr:rowOff>0</xdr:rowOff>
    </xdr:to>
    <xdr:graphicFrame macro="">
      <xdr:nvGraphicFramePr>
        <xdr:cNvPr id="121" name="Chart 1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0"/>
        </a:graphicData>
      </a:graphic>
    </xdr:graphicFrame>
    <xdr:clientData/>
  </xdr:twoCellAnchor>
  <xdr:twoCellAnchor>
    <xdr:from>
      <xdr:col>7</xdr:col>
      <xdr:colOff>0</xdr:colOff>
      <xdr:row>6019</xdr:row>
      <xdr:rowOff>0</xdr:rowOff>
    </xdr:from>
    <xdr:to>
      <xdr:col>12</xdr:col>
      <xdr:colOff>190500</xdr:colOff>
      <xdr:row>6036</xdr:row>
      <xdr:rowOff>0</xdr:rowOff>
    </xdr:to>
    <xdr:graphicFrame macro="">
      <xdr:nvGraphicFramePr>
        <xdr:cNvPr id="122" name="Chart 1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1"/>
        </a:graphicData>
      </a:graphic>
    </xdr:graphicFrame>
    <xdr:clientData/>
  </xdr:twoCellAnchor>
  <xdr:twoCellAnchor>
    <xdr:from>
      <xdr:col>7</xdr:col>
      <xdr:colOff>0</xdr:colOff>
      <xdr:row>6069</xdr:row>
      <xdr:rowOff>0</xdr:rowOff>
    </xdr:from>
    <xdr:to>
      <xdr:col>12</xdr:col>
      <xdr:colOff>190500</xdr:colOff>
      <xdr:row>6086</xdr:row>
      <xdr:rowOff>0</xdr:rowOff>
    </xdr:to>
    <xdr:graphicFrame macro="">
      <xdr:nvGraphicFramePr>
        <xdr:cNvPr id="123" name="Chart 1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2"/>
        </a:graphicData>
      </a:graphic>
    </xdr:graphicFrame>
    <xdr:clientData/>
  </xdr:twoCellAnchor>
  <xdr:twoCellAnchor>
    <xdr:from>
      <xdr:col>7</xdr:col>
      <xdr:colOff>0</xdr:colOff>
      <xdr:row>6119</xdr:row>
      <xdr:rowOff>0</xdr:rowOff>
    </xdr:from>
    <xdr:to>
      <xdr:col>12</xdr:col>
      <xdr:colOff>190500</xdr:colOff>
      <xdr:row>6136</xdr:row>
      <xdr:rowOff>0</xdr:rowOff>
    </xdr:to>
    <xdr:graphicFrame macro="">
      <xdr:nvGraphicFramePr>
        <xdr:cNvPr id="124" name="Chart 1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3"/>
        </a:graphicData>
      </a:graphic>
    </xdr:graphicFrame>
    <xdr:clientData/>
  </xdr:twoCellAnchor>
  <xdr:twoCellAnchor>
    <xdr:from>
      <xdr:col>7</xdr:col>
      <xdr:colOff>0</xdr:colOff>
      <xdr:row>6169</xdr:row>
      <xdr:rowOff>0</xdr:rowOff>
    </xdr:from>
    <xdr:to>
      <xdr:col>12</xdr:col>
      <xdr:colOff>190500</xdr:colOff>
      <xdr:row>6186</xdr:row>
      <xdr:rowOff>0</xdr:rowOff>
    </xdr:to>
    <xdr:graphicFrame macro="">
      <xdr:nvGraphicFramePr>
        <xdr:cNvPr id="125" name="Chart 1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4"/>
        </a:graphicData>
      </a:graphic>
    </xdr:graphicFrame>
    <xdr:clientData/>
  </xdr:twoCellAnchor>
  <xdr:twoCellAnchor>
    <xdr:from>
      <xdr:col>7</xdr:col>
      <xdr:colOff>0</xdr:colOff>
      <xdr:row>6219</xdr:row>
      <xdr:rowOff>0</xdr:rowOff>
    </xdr:from>
    <xdr:to>
      <xdr:col>12</xdr:col>
      <xdr:colOff>190500</xdr:colOff>
      <xdr:row>6236</xdr:row>
      <xdr:rowOff>0</xdr:rowOff>
    </xdr:to>
    <xdr:graphicFrame macro="">
      <xdr:nvGraphicFramePr>
        <xdr:cNvPr id="126" name="Chart 1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5"/>
        </a:graphicData>
      </a:graphic>
    </xdr:graphicFrame>
    <xdr:clientData/>
  </xdr:twoCellAnchor>
  <xdr:twoCellAnchor>
    <xdr:from>
      <xdr:col>7</xdr:col>
      <xdr:colOff>0</xdr:colOff>
      <xdr:row>6269</xdr:row>
      <xdr:rowOff>0</xdr:rowOff>
    </xdr:from>
    <xdr:to>
      <xdr:col>12</xdr:col>
      <xdr:colOff>190500</xdr:colOff>
      <xdr:row>6286</xdr:row>
      <xdr:rowOff>0</xdr:rowOff>
    </xdr:to>
    <xdr:graphicFrame macro="">
      <xdr:nvGraphicFramePr>
        <xdr:cNvPr id="127" name="Chart 1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6"/>
        </a:graphicData>
      </a:graphic>
    </xdr:graphicFrame>
    <xdr:clientData/>
  </xdr:twoCellAnchor>
  <xdr:twoCellAnchor>
    <xdr:from>
      <xdr:col>7</xdr:col>
      <xdr:colOff>0</xdr:colOff>
      <xdr:row>6319</xdr:row>
      <xdr:rowOff>0</xdr:rowOff>
    </xdr:from>
    <xdr:to>
      <xdr:col>12</xdr:col>
      <xdr:colOff>190500</xdr:colOff>
      <xdr:row>6336</xdr:row>
      <xdr:rowOff>0</xdr:rowOff>
    </xdr:to>
    <xdr:graphicFrame macro="">
      <xdr:nvGraphicFramePr>
        <xdr:cNvPr id="128" name="Chart 1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7"/>
        </a:graphicData>
      </a:graphic>
    </xdr:graphicFrame>
    <xdr:clientData/>
  </xdr:twoCellAnchor>
  <xdr:twoCellAnchor>
    <xdr:from>
      <xdr:col>7</xdr:col>
      <xdr:colOff>0</xdr:colOff>
      <xdr:row>6369</xdr:row>
      <xdr:rowOff>0</xdr:rowOff>
    </xdr:from>
    <xdr:to>
      <xdr:col>12</xdr:col>
      <xdr:colOff>190500</xdr:colOff>
      <xdr:row>6386</xdr:row>
      <xdr:rowOff>0</xdr:rowOff>
    </xdr:to>
    <xdr:graphicFrame macro="">
      <xdr:nvGraphicFramePr>
        <xdr:cNvPr id="129" name="Chart 1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8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47</xdr:col>
      <xdr:colOff>0</xdr:colOff>
      <xdr:row>6</xdr:row>
      <xdr:rowOff>0</xdr:rowOff>
    </xdr:from>
    <xdr:to>
      <xdr:col>61</xdr:col>
      <xdr:colOff>19050</xdr:colOff>
      <xdr:row>30</xdr:row>
      <xdr:rowOff>114301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50346</xdr:colOff>
      <xdr:row>32</xdr:row>
      <xdr:rowOff>104776</xdr:rowOff>
    </xdr:from>
    <xdr:to>
      <xdr:col>61</xdr:col>
      <xdr:colOff>66675</xdr:colOff>
      <xdr:row>57</xdr:row>
      <xdr:rowOff>28577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74036</xdr:colOff>
      <xdr:row>60</xdr:row>
      <xdr:rowOff>58448</xdr:rowOff>
    </xdr:from>
    <xdr:to>
      <xdr:col>60</xdr:col>
      <xdr:colOff>450088</xdr:colOff>
      <xdr:row>88</xdr:row>
      <xdr:rowOff>153699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0</xdr:colOff>
      <xdr:row>1</xdr:row>
      <xdr:rowOff>0</xdr:rowOff>
    </xdr:from>
    <xdr:to>
      <xdr:col>80</xdr:col>
      <xdr:colOff>241300</xdr:colOff>
      <xdr:row>34</xdr:row>
      <xdr:rowOff>63500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47</xdr:col>
      <xdr:colOff>0</xdr:colOff>
      <xdr:row>6</xdr:row>
      <xdr:rowOff>0</xdr:rowOff>
    </xdr:from>
    <xdr:to>
      <xdr:col>61</xdr:col>
      <xdr:colOff>19050</xdr:colOff>
      <xdr:row>30</xdr:row>
      <xdr:rowOff>114301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50346</xdr:colOff>
      <xdr:row>32</xdr:row>
      <xdr:rowOff>104776</xdr:rowOff>
    </xdr:from>
    <xdr:to>
      <xdr:col>61</xdr:col>
      <xdr:colOff>66675</xdr:colOff>
      <xdr:row>57</xdr:row>
      <xdr:rowOff>28577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74036</xdr:colOff>
      <xdr:row>60</xdr:row>
      <xdr:rowOff>58448</xdr:rowOff>
    </xdr:from>
    <xdr:to>
      <xdr:col>60</xdr:col>
      <xdr:colOff>450088</xdr:colOff>
      <xdr:row>88</xdr:row>
      <xdr:rowOff>153699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0</xdr:colOff>
      <xdr:row>1</xdr:row>
      <xdr:rowOff>0</xdr:rowOff>
    </xdr:from>
    <xdr:to>
      <xdr:col>80</xdr:col>
      <xdr:colOff>241300</xdr:colOff>
      <xdr:row>34</xdr:row>
      <xdr:rowOff>63500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47</xdr:col>
      <xdr:colOff>0</xdr:colOff>
      <xdr:row>6</xdr:row>
      <xdr:rowOff>0</xdr:rowOff>
    </xdr:from>
    <xdr:to>
      <xdr:col>61</xdr:col>
      <xdr:colOff>19050</xdr:colOff>
      <xdr:row>30</xdr:row>
      <xdr:rowOff>114301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50346</xdr:colOff>
      <xdr:row>32</xdr:row>
      <xdr:rowOff>104776</xdr:rowOff>
    </xdr:from>
    <xdr:to>
      <xdr:col>61</xdr:col>
      <xdr:colOff>66675</xdr:colOff>
      <xdr:row>57</xdr:row>
      <xdr:rowOff>28577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74036</xdr:colOff>
      <xdr:row>60</xdr:row>
      <xdr:rowOff>58448</xdr:rowOff>
    </xdr:from>
    <xdr:to>
      <xdr:col>60</xdr:col>
      <xdr:colOff>450088</xdr:colOff>
      <xdr:row>88</xdr:row>
      <xdr:rowOff>153699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63</xdr:col>
      <xdr:colOff>0</xdr:colOff>
      <xdr:row>1</xdr:row>
      <xdr:rowOff>0</xdr:rowOff>
    </xdr:from>
    <xdr:to>
      <xdr:col>80</xdr:col>
      <xdr:colOff>241300</xdr:colOff>
      <xdr:row>34</xdr:row>
      <xdr:rowOff>63500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47</xdr:col>
      <xdr:colOff>279400</xdr:colOff>
      <xdr:row>90</xdr:row>
      <xdr:rowOff>88900</xdr:rowOff>
    </xdr:from>
    <xdr:to>
      <xdr:col>69</xdr:col>
      <xdr:colOff>368300</xdr:colOff>
      <xdr:row>137</xdr:row>
      <xdr:rowOff>50800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9"/>
  <sheetViews>
    <sheetView workbookViewId="0"/>
  </sheetViews>
  <sheetFormatPr baseColWidth="10" defaultColWidth="8.83203125" defaultRowHeight="14" x14ac:dyDescent="0"/>
  <sheetData>
    <row r="1" spans="1:15">
      <c r="A1" t="s">
        <v>112</v>
      </c>
      <c r="B1">
        <v>980032</v>
      </c>
      <c r="E1" t="s">
        <v>80</v>
      </c>
      <c r="F1" t="s">
        <v>81</v>
      </c>
      <c r="G1" t="s">
        <v>82</v>
      </c>
      <c r="H1" t="s">
        <v>83</v>
      </c>
      <c r="I1" t="s">
        <v>84</v>
      </c>
      <c r="J1" t="s">
        <v>85</v>
      </c>
      <c r="K1" t="s">
        <v>86</v>
      </c>
      <c r="L1" t="s">
        <v>87</v>
      </c>
      <c r="M1" t="s">
        <v>88</v>
      </c>
      <c r="N1" t="s">
        <v>89</v>
      </c>
      <c r="O1" t="s">
        <v>90</v>
      </c>
    </row>
    <row r="2" spans="1:15">
      <c r="A2" t="s">
        <v>123</v>
      </c>
      <c r="B2">
        <v>128</v>
      </c>
      <c r="E2">
        <v>1</v>
      </c>
      <c r="F2">
        <v>5</v>
      </c>
      <c r="G2">
        <v>15</v>
      </c>
      <c r="H2">
        <v>19</v>
      </c>
      <c r="I2">
        <v>50</v>
      </c>
      <c r="J2">
        <v>2</v>
      </c>
      <c r="K2">
        <v>5</v>
      </c>
      <c r="L2">
        <v>4</v>
      </c>
      <c r="M2">
        <v>3</v>
      </c>
      <c r="N2" t="s">
        <v>85</v>
      </c>
      <c r="O2">
        <v>8</v>
      </c>
    </row>
    <row r="3" spans="1:15">
      <c r="A3" t="s">
        <v>113</v>
      </c>
      <c r="B3" t="s">
        <v>114</v>
      </c>
      <c r="E3">
        <v>2</v>
      </c>
      <c r="F3">
        <v>55</v>
      </c>
      <c r="G3">
        <v>65</v>
      </c>
      <c r="H3">
        <v>69</v>
      </c>
      <c r="I3">
        <v>100</v>
      </c>
      <c r="J3">
        <v>2</v>
      </c>
      <c r="K3">
        <v>5</v>
      </c>
      <c r="L3">
        <v>4</v>
      </c>
      <c r="M3">
        <v>3</v>
      </c>
      <c r="N3" t="s">
        <v>85</v>
      </c>
      <c r="O3">
        <v>8</v>
      </c>
    </row>
    <row r="4" spans="1:15">
      <c r="A4" t="s">
        <v>121</v>
      </c>
      <c r="B4">
        <v>6400</v>
      </c>
      <c r="E4">
        <v>3</v>
      </c>
      <c r="F4">
        <v>105</v>
      </c>
      <c r="G4">
        <v>115</v>
      </c>
      <c r="H4">
        <v>119</v>
      </c>
      <c r="I4">
        <v>150</v>
      </c>
      <c r="J4">
        <v>2</v>
      </c>
      <c r="K4">
        <v>5</v>
      </c>
      <c r="L4">
        <v>4</v>
      </c>
      <c r="M4">
        <v>3</v>
      </c>
      <c r="N4" t="s">
        <v>85</v>
      </c>
      <c r="O4">
        <v>8</v>
      </c>
    </row>
    <row r="5" spans="1:15">
      <c r="A5" t="s">
        <v>115</v>
      </c>
      <c r="B5">
        <v>19</v>
      </c>
      <c r="E5">
        <v>4</v>
      </c>
      <c r="F5">
        <v>155</v>
      </c>
      <c r="G5">
        <v>165</v>
      </c>
      <c r="H5">
        <v>169</v>
      </c>
      <c r="I5">
        <v>200</v>
      </c>
      <c r="J5">
        <v>2</v>
      </c>
      <c r="K5">
        <v>5</v>
      </c>
      <c r="L5">
        <v>4</v>
      </c>
      <c r="M5">
        <v>3</v>
      </c>
      <c r="N5" t="s">
        <v>85</v>
      </c>
      <c r="O5">
        <v>8</v>
      </c>
    </row>
    <row r="6" spans="1:15">
      <c r="A6" t="s">
        <v>116</v>
      </c>
      <c r="B6">
        <v>5</v>
      </c>
      <c r="E6">
        <v>5</v>
      </c>
      <c r="F6">
        <v>205</v>
      </c>
      <c r="G6">
        <v>215</v>
      </c>
      <c r="H6">
        <v>219</v>
      </c>
      <c r="I6">
        <v>250</v>
      </c>
      <c r="J6">
        <v>2</v>
      </c>
      <c r="K6">
        <v>5</v>
      </c>
      <c r="L6">
        <v>4</v>
      </c>
      <c r="M6">
        <v>3</v>
      </c>
      <c r="N6" t="s">
        <v>85</v>
      </c>
      <c r="O6">
        <v>8</v>
      </c>
    </row>
    <row r="7" spans="1:15">
      <c r="A7" t="s">
        <v>117</v>
      </c>
      <c r="B7">
        <v>13</v>
      </c>
      <c r="E7">
        <v>6</v>
      </c>
      <c r="F7">
        <v>255</v>
      </c>
      <c r="G7">
        <v>265</v>
      </c>
      <c r="H7">
        <v>269</v>
      </c>
      <c r="I7">
        <v>300</v>
      </c>
      <c r="J7">
        <v>2</v>
      </c>
      <c r="K7">
        <v>5</v>
      </c>
      <c r="L7">
        <v>4</v>
      </c>
      <c r="M7">
        <v>3</v>
      </c>
      <c r="N7" t="s">
        <v>85</v>
      </c>
      <c r="O7">
        <v>8</v>
      </c>
    </row>
    <row r="8" spans="1:15">
      <c r="A8" t="s">
        <v>118</v>
      </c>
      <c r="B8">
        <v>0</v>
      </c>
      <c r="E8">
        <v>7</v>
      </c>
      <c r="F8">
        <v>305</v>
      </c>
      <c r="G8">
        <v>315</v>
      </c>
      <c r="H8">
        <v>319</v>
      </c>
      <c r="I8">
        <v>350</v>
      </c>
      <c r="J8">
        <v>2</v>
      </c>
      <c r="K8">
        <v>5</v>
      </c>
      <c r="L8">
        <v>4</v>
      </c>
      <c r="M8">
        <v>3</v>
      </c>
      <c r="N8" t="s">
        <v>85</v>
      </c>
      <c r="O8">
        <v>8</v>
      </c>
    </row>
    <row r="9" spans="1:15">
      <c r="A9" t="s">
        <v>119</v>
      </c>
      <c r="B9" t="s">
        <v>120</v>
      </c>
      <c r="E9">
        <v>8</v>
      </c>
      <c r="F9">
        <v>355</v>
      </c>
      <c r="G9">
        <v>365</v>
      </c>
      <c r="H9">
        <v>369</v>
      </c>
      <c r="I9">
        <v>400</v>
      </c>
      <c r="J9">
        <v>2</v>
      </c>
      <c r="K9">
        <v>5</v>
      </c>
      <c r="L9">
        <v>4</v>
      </c>
      <c r="M9">
        <v>3</v>
      </c>
      <c r="N9" t="s">
        <v>85</v>
      </c>
      <c r="O9">
        <v>8</v>
      </c>
    </row>
    <row r="10" spans="1:15">
      <c r="E10">
        <v>9</v>
      </c>
      <c r="F10">
        <v>405</v>
      </c>
      <c r="G10">
        <v>415</v>
      </c>
      <c r="H10">
        <v>419</v>
      </c>
      <c r="I10">
        <v>450</v>
      </c>
      <c r="J10">
        <v>2</v>
      </c>
      <c r="K10">
        <v>5</v>
      </c>
      <c r="L10">
        <v>4</v>
      </c>
      <c r="M10">
        <v>3</v>
      </c>
      <c r="N10" t="s">
        <v>85</v>
      </c>
      <c r="O10">
        <v>8</v>
      </c>
    </row>
    <row r="11" spans="1:15">
      <c r="E11">
        <v>10</v>
      </c>
      <c r="F11">
        <v>455</v>
      </c>
      <c r="G11">
        <v>465</v>
      </c>
      <c r="H11">
        <v>469</v>
      </c>
      <c r="I11">
        <v>500</v>
      </c>
      <c r="J11">
        <v>2</v>
      </c>
      <c r="K11">
        <v>5</v>
      </c>
      <c r="L11">
        <v>4</v>
      </c>
      <c r="M11">
        <v>3</v>
      </c>
      <c r="N11" t="s">
        <v>85</v>
      </c>
      <c r="O11">
        <v>8</v>
      </c>
    </row>
    <row r="12" spans="1:15">
      <c r="E12">
        <v>11</v>
      </c>
      <c r="F12">
        <v>505</v>
      </c>
      <c r="G12">
        <v>515</v>
      </c>
      <c r="H12">
        <v>519</v>
      </c>
      <c r="I12">
        <v>550</v>
      </c>
      <c r="J12">
        <v>2</v>
      </c>
      <c r="K12">
        <v>5</v>
      </c>
      <c r="L12">
        <v>4</v>
      </c>
      <c r="M12">
        <v>3</v>
      </c>
      <c r="N12" t="s">
        <v>85</v>
      </c>
      <c r="O12">
        <v>8</v>
      </c>
    </row>
    <row r="13" spans="1:15">
      <c r="E13">
        <v>12</v>
      </c>
      <c r="F13">
        <v>555</v>
      </c>
      <c r="G13">
        <v>565</v>
      </c>
      <c r="H13">
        <v>569</v>
      </c>
      <c r="I13">
        <v>600</v>
      </c>
      <c r="J13">
        <v>2</v>
      </c>
      <c r="K13">
        <v>5</v>
      </c>
      <c r="L13">
        <v>4</v>
      </c>
      <c r="M13">
        <v>3</v>
      </c>
      <c r="N13" t="s">
        <v>85</v>
      </c>
      <c r="O13">
        <v>8</v>
      </c>
    </row>
    <row r="14" spans="1:15">
      <c r="E14">
        <v>13</v>
      </c>
      <c r="F14">
        <v>605</v>
      </c>
      <c r="G14">
        <v>615</v>
      </c>
      <c r="H14">
        <v>619</v>
      </c>
      <c r="I14">
        <v>650</v>
      </c>
      <c r="J14">
        <v>2</v>
      </c>
      <c r="K14">
        <v>5</v>
      </c>
      <c r="L14">
        <v>4</v>
      </c>
      <c r="M14">
        <v>3</v>
      </c>
      <c r="N14" t="s">
        <v>85</v>
      </c>
      <c r="O14">
        <v>8</v>
      </c>
    </row>
    <row r="15" spans="1:15">
      <c r="E15">
        <v>14</v>
      </c>
      <c r="F15">
        <v>655</v>
      </c>
      <c r="G15">
        <v>665</v>
      </c>
      <c r="H15">
        <v>669</v>
      </c>
      <c r="I15">
        <v>700</v>
      </c>
      <c r="J15">
        <v>2</v>
      </c>
      <c r="K15">
        <v>5</v>
      </c>
      <c r="L15">
        <v>4</v>
      </c>
      <c r="M15">
        <v>3</v>
      </c>
      <c r="N15" t="s">
        <v>85</v>
      </c>
      <c r="O15">
        <v>8</v>
      </c>
    </row>
    <row r="16" spans="1:15">
      <c r="E16">
        <v>15</v>
      </c>
      <c r="F16">
        <v>705</v>
      </c>
      <c r="G16">
        <v>715</v>
      </c>
      <c r="H16">
        <v>719</v>
      </c>
      <c r="I16">
        <v>750</v>
      </c>
      <c r="J16">
        <v>2</v>
      </c>
      <c r="K16">
        <v>5</v>
      </c>
      <c r="L16">
        <v>4</v>
      </c>
      <c r="M16">
        <v>3</v>
      </c>
      <c r="N16" t="s">
        <v>85</v>
      </c>
      <c r="O16">
        <v>8</v>
      </c>
    </row>
    <row r="17" spans="5:15">
      <c r="E17">
        <v>16</v>
      </c>
      <c r="F17">
        <v>755</v>
      </c>
      <c r="G17">
        <v>765</v>
      </c>
      <c r="H17">
        <v>769</v>
      </c>
      <c r="I17">
        <v>800</v>
      </c>
      <c r="J17">
        <v>2</v>
      </c>
      <c r="K17">
        <v>5</v>
      </c>
      <c r="L17">
        <v>4</v>
      </c>
      <c r="M17">
        <v>3</v>
      </c>
      <c r="N17" t="s">
        <v>85</v>
      </c>
      <c r="O17">
        <v>8</v>
      </c>
    </row>
    <row r="18" spans="5:15">
      <c r="E18">
        <v>17</v>
      </c>
      <c r="F18">
        <v>805</v>
      </c>
      <c r="G18">
        <v>815</v>
      </c>
      <c r="H18">
        <v>819</v>
      </c>
      <c r="I18">
        <v>850</v>
      </c>
      <c r="J18">
        <v>2</v>
      </c>
      <c r="K18">
        <v>5</v>
      </c>
      <c r="L18">
        <v>4</v>
      </c>
      <c r="M18">
        <v>3</v>
      </c>
      <c r="N18" t="s">
        <v>85</v>
      </c>
      <c r="O18">
        <v>8</v>
      </c>
    </row>
    <row r="19" spans="5:15">
      <c r="E19">
        <v>18</v>
      </c>
      <c r="F19">
        <v>855</v>
      </c>
      <c r="G19">
        <v>865</v>
      </c>
      <c r="H19">
        <v>869</v>
      </c>
      <c r="I19">
        <v>900</v>
      </c>
      <c r="J19">
        <v>2</v>
      </c>
      <c r="K19">
        <v>5</v>
      </c>
      <c r="L19">
        <v>4</v>
      </c>
      <c r="M19">
        <v>3</v>
      </c>
      <c r="N19" t="s">
        <v>85</v>
      </c>
      <c r="O19">
        <v>8</v>
      </c>
    </row>
    <row r="20" spans="5:15">
      <c r="E20">
        <v>19</v>
      </c>
      <c r="F20">
        <v>905</v>
      </c>
      <c r="G20">
        <v>915</v>
      </c>
      <c r="H20">
        <v>919</v>
      </c>
      <c r="I20">
        <v>950</v>
      </c>
      <c r="J20">
        <v>2</v>
      </c>
      <c r="K20">
        <v>5</v>
      </c>
      <c r="L20">
        <v>4</v>
      </c>
      <c r="M20">
        <v>3</v>
      </c>
      <c r="N20" t="s">
        <v>85</v>
      </c>
      <c r="O20">
        <v>8</v>
      </c>
    </row>
    <row r="21" spans="5:15">
      <c r="E21">
        <v>20</v>
      </c>
      <c r="F21">
        <v>955</v>
      </c>
      <c r="G21">
        <v>965</v>
      </c>
      <c r="H21">
        <v>969</v>
      </c>
      <c r="I21">
        <v>1000</v>
      </c>
      <c r="J21">
        <v>2</v>
      </c>
      <c r="K21">
        <v>5</v>
      </c>
      <c r="L21">
        <v>4</v>
      </c>
      <c r="M21">
        <v>3</v>
      </c>
      <c r="N21" t="s">
        <v>85</v>
      </c>
      <c r="O21">
        <v>8</v>
      </c>
    </row>
    <row r="22" spans="5:15">
      <c r="E22">
        <v>21</v>
      </c>
      <c r="F22">
        <v>1005</v>
      </c>
      <c r="G22">
        <v>1015</v>
      </c>
      <c r="H22">
        <v>1019</v>
      </c>
      <c r="I22">
        <v>1050</v>
      </c>
      <c r="J22">
        <v>2</v>
      </c>
      <c r="K22">
        <v>5</v>
      </c>
      <c r="L22">
        <v>4</v>
      </c>
      <c r="M22">
        <v>3</v>
      </c>
      <c r="N22" t="s">
        <v>85</v>
      </c>
      <c r="O22">
        <v>8</v>
      </c>
    </row>
    <row r="23" spans="5:15">
      <c r="E23">
        <v>22</v>
      </c>
      <c r="F23">
        <v>1055</v>
      </c>
      <c r="G23">
        <v>1065</v>
      </c>
      <c r="H23">
        <v>1069</v>
      </c>
      <c r="I23">
        <v>1100</v>
      </c>
      <c r="J23">
        <v>2</v>
      </c>
      <c r="K23">
        <v>5</v>
      </c>
      <c r="L23">
        <v>4</v>
      </c>
      <c r="M23">
        <v>3</v>
      </c>
      <c r="N23" t="s">
        <v>85</v>
      </c>
      <c r="O23">
        <v>8</v>
      </c>
    </row>
    <row r="24" spans="5:15">
      <c r="E24">
        <v>23</v>
      </c>
      <c r="F24">
        <v>1105</v>
      </c>
      <c r="G24">
        <v>1115</v>
      </c>
      <c r="H24">
        <v>1119</v>
      </c>
      <c r="I24">
        <v>1150</v>
      </c>
      <c r="J24">
        <v>2</v>
      </c>
      <c r="K24">
        <v>5</v>
      </c>
      <c r="L24">
        <v>4</v>
      </c>
      <c r="M24">
        <v>3</v>
      </c>
      <c r="N24" t="s">
        <v>85</v>
      </c>
      <c r="O24">
        <v>8</v>
      </c>
    </row>
    <row r="25" spans="5:15">
      <c r="E25">
        <v>24</v>
      </c>
      <c r="F25">
        <v>1155</v>
      </c>
      <c r="G25">
        <v>1165</v>
      </c>
      <c r="H25">
        <v>1169</v>
      </c>
      <c r="I25">
        <v>1200</v>
      </c>
      <c r="J25">
        <v>2</v>
      </c>
      <c r="K25">
        <v>5</v>
      </c>
      <c r="L25">
        <v>4</v>
      </c>
      <c r="M25">
        <v>3</v>
      </c>
      <c r="N25" t="s">
        <v>85</v>
      </c>
      <c r="O25">
        <v>8</v>
      </c>
    </row>
    <row r="26" spans="5:15">
      <c r="E26">
        <v>25</v>
      </c>
      <c r="F26">
        <v>1205</v>
      </c>
      <c r="G26">
        <v>1215</v>
      </c>
      <c r="H26">
        <v>1219</v>
      </c>
      <c r="I26">
        <v>1250</v>
      </c>
      <c r="J26">
        <v>2</v>
      </c>
      <c r="K26">
        <v>5</v>
      </c>
      <c r="L26">
        <v>4</v>
      </c>
      <c r="M26">
        <v>3</v>
      </c>
      <c r="N26" t="s">
        <v>85</v>
      </c>
      <c r="O26">
        <v>8</v>
      </c>
    </row>
    <row r="27" spans="5:15">
      <c r="E27">
        <v>26</v>
      </c>
      <c r="F27">
        <v>1255</v>
      </c>
      <c r="G27">
        <v>1265</v>
      </c>
      <c r="H27">
        <v>1269</v>
      </c>
      <c r="I27">
        <v>1300</v>
      </c>
      <c r="J27">
        <v>2</v>
      </c>
      <c r="K27">
        <v>5</v>
      </c>
      <c r="L27">
        <v>4</v>
      </c>
      <c r="M27">
        <v>3</v>
      </c>
      <c r="N27" t="s">
        <v>85</v>
      </c>
      <c r="O27">
        <v>8</v>
      </c>
    </row>
    <row r="28" spans="5:15">
      <c r="E28">
        <v>27</v>
      </c>
      <c r="F28">
        <v>1305</v>
      </c>
      <c r="G28">
        <v>1315</v>
      </c>
      <c r="H28">
        <v>1319</v>
      </c>
      <c r="I28">
        <v>1350</v>
      </c>
      <c r="J28">
        <v>2</v>
      </c>
      <c r="K28">
        <v>5</v>
      </c>
      <c r="L28">
        <v>4</v>
      </c>
      <c r="M28">
        <v>3</v>
      </c>
      <c r="N28" t="s">
        <v>85</v>
      </c>
      <c r="O28">
        <v>8</v>
      </c>
    </row>
    <row r="29" spans="5:15">
      <c r="E29">
        <v>28</v>
      </c>
      <c r="F29">
        <v>1355</v>
      </c>
      <c r="G29">
        <v>1365</v>
      </c>
      <c r="H29">
        <v>1369</v>
      </c>
      <c r="I29">
        <v>1400</v>
      </c>
      <c r="J29">
        <v>2</v>
      </c>
      <c r="K29">
        <v>5</v>
      </c>
      <c r="L29">
        <v>4</v>
      </c>
      <c r="M29">
        <v>3</v>
      </c>
      <c r="N29" t="s">
        <v>85</v>
      </c>
      <c r="O29">
        <v>8</v>
      </c>
    </row>
    <row r="30" spans="5:15">
      <c r="E30">
        <v>29</v>
      </c>
      <c r="F30">
        <v>1405</v>
      </c>
      <c r="G30">
        <v>1415</v>
      </c>
      <c r="H30">
        <v>1419</v>
      </c>
      <c r="I30">
        <v>1450</v>
      </c>
      <c r="J30">
        <v>2</v>
      </c>
      <c r="K30">
        <v>5</v>
      </c>
      <c r="L30">
        <v>4</v>
      </c>
      <c r="M30">
        <v>3</v>
      </c>
      <c r="N30" t="s">
        <v>85</v>
      </c>
      <c r="O30">
        <v>8</v>
      </c>
    </row>
    <row r="31" spans="5:15">
      <c r="E31">
        <v>30</v>
      </c>
      <c r="F31">
        <v>1455</v>
      </c>
      <c r="G31">
        <v>1465</v>
      </c>
      <c r="H31">
        <v>1469</v>
      </c>
      <c r="I31">
        <v>1500</v>
      </c>
      <c r="J31">
        <v>2</v>
      </c>
      <c r="K31">
        <v>5</v>
      </c>
      <c r="L31">
        <v>4</v>
      </c>
      <c r="M31">
        <v>3</v>
      </c>
      <c r="N31" t="s">
        <v>85</v>
      </c>
      <c r="O31">
        <v>8</v>
      </c>
    </row>
    <row r="32" spans="5:15">
      <c r="E32">
        <v>31</v>
      </c>
      <c r="F32">
        <v>1505</v>
      </c>
      <c r="G32">
        <v>1515</v>
      </c>
      <c r="H32">
        <v>1519</v>
      </c>
      <c r="I32">
        <v>1550</v>
      </c>
      <c r="J32">
        <v>2</v>
      </c>
      <c r="K32">
        <v>5</v>
      </c>
      <c r="L32">
        <v>4</v>
      </c>
      <c r="M32">
        <v>3</v>
      </c>
      <c r="N32" t="s">
        <v>85</v>
      </c>
      <c r="O32">
        <v>8</v>
      </c>
    </row>
    <row r="33" spans="5:15">
      <c r="E33">
        <v>32</v>
      </c>
      <c r="F33">
        <v>1555</v>
      </c>
      <c r="G33">
        <v>1565</v>
      </c>
      <c r="H33">
        <v>1569</v>
      </c>
      <c r="I33">
        <v>1600</v>
      </c>
      <c r="J33">
        <v>2</v>
      </c>
      <c r="K33">
        <v>5</v>
      </c>
      <c r="L33">
        <v>4</v>
      </c>
      <c r="M33">
        <v>3</v>
      </c>
      <c r="N33" t="s">
        <v>85</v>
      </c>
      <c r="O33">
        <v>8</v>
      </c>
    </row>
    <row r="34" spans="5:15">
      <c r="E34">
        <v>33</v>
      </c>
      <c r="F34">
        <v>1605</v>
      </c>
      <c r="G34">
        <v>1615</v>
      </c>
      <c r="H34">
        <v>1619</v>
      </c>
      <c r="I34">
        <v>1650</v>
      </c>
      <c r="J34">
        <v>2</v>
      </c>
      <c r="K34">
        <v>5</v>
      </c>
      <c r="L34">
        <v>4</v>
      </c>
      <c r="M34">
        <v>3</v>
      </c>
      <c r="N34" t="s">
        <v>85</v>
      </c>
      <c r="O34">
        <v>8</v>
      </c>
    </row>
    <row r="35" spans="5:15">
      <c r="E35">
        <v>34</v>
      </c>
      <c r="F35">
        <v>1655</v>
      </c>
      <c r="G35">
        <v>1665</v>
      </c>
      <c r="H35">
        <v>1669</v>
      </c>
      <c r="I35">
        <v>1700</v>
      </c>
      <c r="J35">
        <v>2</v>
      </c>
      <c r="K35">
        <v>5</v>
      </c>
      <c r="L35">
        <v>4</v>
      </c>
      <c r="M35">
        <v>3</v>
      </c>
      <c r="N35" t="s">
        <v>85</v>
      </c>
      <c r="O35">
        <v>8</v>
      </c>
    </row>
    <row r="36" spans="5:15">
      <c r="E36">
        <v>35</v>
      </c>
      <c r="F36">
        <v>1705</v>
      </c>
      <c r="G36">
        <v>1715</v>
      </c>
      <c r="H36">
        <v>1719</v>
      </c>
      <c r="I36">
        <v>1750</v>
      </c>
      <c r="J36">
        <v>2</v>
      </c>
      <c r="K36">
        <v>5</v>
      </c>
      <c r="L36">
        <v>4</v>
      </c>
      <c r="M36">
        <v>3</v>
      </c>
      <c r="N36" t="s">
        <v>85</v>
      </c>
      <c r="O36">
        <v>8</v>
      </c>
    </row>
    <row r="37" spans="5:15">
      <c r="E37">
        <v>36</v>
      </c>
      <c r="F37">
        <v>1755</v>
      </c>
      <c r="G37">
        <v>1765</v>
      </c>
      <c r="H37">
        <v>1769</v>
      </c>
      <c r="I37">
        <v>1800</v>
      </c>
      <c r="J37">
        <v>2</v>
      </c>
      <c r="K37">
        <v>5</v>
      </c>
      <c r="L37">
        <v>4</v>
      </c>
      <c r="M37">
        <v>3</v>
      </c>
      <c r="N37" t="s">
        <v>85</v>
      </c>
      <c r="O37">
        <v>8</v>
      </c>
    </row>
    <row r="38" spans="5:15">
      <c r="E38">
        <v>37</v>
      </c>
      <c r="F38">
        <v>1805</v>
      </c>
      <c r="G38">
        <v>1815</v>
      </c>
      <c r="H38">
        <v>1819</v>
      </c>
      <c r="I38">
        <v>1850</v>
      </c>
      <c r="J38">
        <v>2</v>
      </c>
      <c r="K38">
        <v>5</v>
      </c>
      <c r="L38">
        <v>4</v>
      </c>
      <c r="M38">
        <v>3</v>
      </c>
      <c r="N38" t="s">
        <v>85</v>
      </c>
      <c r="O38">
        <v>8</v>
      </c>
    </row>
    <row r="39" spans="5:15">
      <c r="E39">
        <v>38</v>
      </c>
      <c r="F39">
        <v>1855</v>
      </c>
      <c r="G39">
        <v>1865</v>
      </c>
      <c r="H39">
        <v>1869</v>
      </c>
      <c r="I39">
        <v>1900</v>
      </c>
      <c r="J39">
        <v>2</v>
      </c>
      <c r="K39">
        <v>5</v>
      </c>
      <c r="L39">
        <v>4</v>
      </c>
      <c r="M39">
        <v>3</v>
      </c>
      <c r="N39" t="s">
        <v>85</v>
      </c>
      <c r="O39">
        <v>8</v>
      </c>
    </row>
    <row r="40" spans="5:15">
      <c r="E40">
        <v>39</v>
      </c>
      <c r="F40">
        <v>1905</v>
      </c>
      <c r="G40">
        <v>1915</v>
      </c>
      <c r="H40">
        <v>1919</v>
      </c>
      <c r="I40">
        <v>1950</v>
      </c>
      <c r="J40">
        <v>2</v>
      </c>
      <c r="K40">
        <v>5</v>
      </c>
      <c r="L40">
        <v>4</v>
      </c>
      <c r="M40">
        <v>3</v>
      </c>
      <c r="N40" t="s">
        <v>85</v>
      </c>
      <c r="O40">
        <v>8</v>
      </c>
    </row>
    <row r="41" spans="5:15">
      <c r="E41">
        <v>40</v>
      </c>
      <c r="F41">
        <v>1955</v>
      </c>
      <c r="G41">
        <v>1965</v>
      </c>
      <c r="H41">
        <v>1969</v>
      </c>
      <c r="I41">
        <v>2000</v>
      </c>
      <c r="J41">
        <v>2</v>
      </c>
      <c r="K41">
        <v>5</v>
      </c>
      <c r="L41">
        <v>4</v>
      </c>
      <c r="M41">
        <v>3</v>
      </c>
      <c r="N41" t="s">
        <v>85</v>
      </c>
      <c r="O41">
        <v>8</v>
      </c>
    </row>
    <row r="42" spans="5:15">
      <c r="E42">
        <v>41</v>
      </c>
      <c r="F42">
        <v>2005</v>
      </c>
      <c r="G42">
        <v>2015</v>
      </c>
      <c r="H42">
        <v>2019</v>
      </c>
      <c r="I42">
        <v>2050</v>
      </c>
      <c r="J42">
        <v>2</v>
      </c>
      <c r="K42">
        <v>5</v>
      </c>
      <c r="L42">
        <v>4</v>
      </c>
      <c r="M42">
        <v>3</v>
      </c>
      <c r="N42" t="s">
        <v>85</v>
      </c>
      <c r="O42">
        <v>8</v>
      </c>
    </row>
    <row r="43" spans="5:15">
      <c r="E43">
        <v>42</v>
      </c>
      <c r="F43">
        <v>2055</v>
      </c>
      <c r="G43">
        <v>2065</v>
      </c>
      <c r="H43">
        <v>2069</v>
      </c>
      <c r="I43">
        <v>2100</v>
      </c>
      <c r="J43">
        <v>2</v>
      </c>
      <c r="K43">
        <v>5</v>
      </c>
      <c r="L43">
        <v>4</v>
      </c>
      <c r="M43">
        <v>3</v>
      </c>
      <c r="N43" t="s">
        <v>85</v>
      </c>
      <c r="O43">
        <v>8</v>
      </c>
    </row>
    <row r="44" spans="5:15">
      <c r="E44">
        <v>43</v>
      </c>
      <c r="F44">
        <v>2105</v>
      </c>
      <c r="G44">
        <v>2115</v>
      </c>
      <c r="H44">
        <v>2119</v>
      </c>
      <c r="I44">
        <v>2150</v>
      </c>
      <c r="J44">
        <v>2</v>
      </c>
      <c r="K44">
        <v>5</v>
      </c>
      <c r="L44">
        <v>4</v>
      </c>
      <c r="M44">
        <v>3</v>
      </c>
      <c r="N44" t="s">
        <v>85</v>
      </c>
      <c r="O44">
        <v>8</v>
      </c>
    </row>
    <row r="45" spans="5:15">
      <c r="E45">
        <v>44</v>
      </c>
      <c r="F45">
        <v>2155</v>
      </c>
      <c r="G45">
        <v>2165</v>
      </c>
      <c r="H45">
        <v>2169</v>
      </c>
      <c r="I45">
        <v>2200</v>
      </c>
      <c r="J45">
        <v>2</v>
      </c>
      <c r="K45">
        <v>5</v>
      </c>
      <c r="L45">
        <v>4</v>
      </c>
      <c r="M45">
        <v>3</v>
      </c>
      <c r="N45" t="s">
        <v>85</v>
      </c>
      <c r="O45">
        <v>8</v>
      </c>
    </row>
    <row r="46" spans="5:15">
      <c r="E46">
        <v>45</v>
      </c>
      <c r="F46">
        <v>2205</v>
      </c>
      <c r="G46">
        <v>2215</v>
      </c>
      <c r="H46">
        <v>2219</v>
      </c>
      <c r="I46">
        <v>2250</v>
      </c>
      <c r="J46">
        <v>2</v>
      </c>
      <c r="K46">
        <v>5</v>
      </c>
      <c r="L46">
        <v>4</v>
      </c>
      <c r="M46">
        <v>3</v>
      </c>
      <c r="N46" t="s">
        <v>85</v>
      </c>
      <c r="O46">
        <v>8</v>
      </c>
    </row>
    <row r="47" spans="5:15">
      <c r="E47">
        <v>46</v>
      </c>
      <c r="F47">
        <v>2255</v>
      </c>
      <c r="G47">
        <v>2265</v>
      </c>
      <c r="H47">
        <v>2269</v>
      </c>
      <c r="I47">
        <v>2300</v>
      </c>
      <c r="J47">
        <v>2</v>
      </c>
      <c r="K47">
        <v>5</v>
      </c>
      <c r="L47">
        <v>4</v>
      </c>
      <c r="M47">
        <v>3</v>
      </c>
      <c r="N47" t="s">
        <v>85</v>
      </c>
      <c r="O47">
        <v>8</v>
      </c>
    </row>
    <row r="48" spans="5:15">
      <c r="E48">
        <v>47</v>
      </c>
      <c r="F48">
        <v>2305</v>
      </c>
      <c r="G48">
        <v>2315</v>
      </c>
      <c r="H48">
        <v>2319</v>
      </c>
      <c r="I48">
        <v>2350</v>
      </c>
      <c r="J48">
        <v>2</v>
      </c>
      <c r="K48">
        <v>5</v>
      </c>
      <c r="L48">
        <v>4</v>
      </c>
      <c r="M48">
        <v>3</v>
      </c>
      <c r="N48" t="s">
        <v>85</v>
      </c>
      <c r="O48">
        <v>8</v>
      </c>
    </row>
    <row r="49" spans="5:15">
      <c r="E49">
        <v>48</v>
      </c>
      <c r="F49">
        <v>2355</v>
      </c>
      <c r="G49">
        <v>2365</v>
      </c>
      <c r="H49">
        <v>2369</v>
      </c>
      <c r="I49">
        <v>2400</v>
      </c>
      <c r="J49">
        <v>2</v>
      </c>
      <c r="K49">
        <v>5</v>
      </c>
      <c r="L49">
        <v>4</v>
      </c>
      <c r="M49">
        <v>3</v>
      </c>
      <c r="N49" t="s">
        <v>85</v>
      </c>
      <c r="O49">
        <v>8</v>
      </c>
    </row>
    <row r="50" spans="5:15">
      <c r="E50">
        <v>49</v>
      </c>
      <c r="F50">
        <v>2405</v>
      </c>
      <c r="G50">
        <v>2415</v>
      </c>
      <c r="H50">
        <v>2419</v>
      </c>
      <c r="I50">
        <v>2450</v>
      </c>
      <c r="J50">
        <v>2</v>
      </c>
      <c r="K50">
        <v>5</v>
      </c>
      <c r="L50">
        <v>4</v>
      </c>
      <c r="M50">
        <v>3</v>
      </c>
      <c r="N50" t="s">
        <v>85</v>
      </c>
      <c r="O50">
        <v>8</v>
      </c>
    </row>
    <row r="51" spans="5:15">
      <c r="E51">
        <v>50</v>
      </c>
      <c r="F51">
        <v>2455</v>
      </c>
      <c r="G51">
        <v>2465</v>
      </c>
      <c r="H51">
        <v>2469</v>
      </c>
      <c r="I51">
        <v>2500</v>
      </c>
      <c r="J51">
        <v>2</v>
      </c>
      <c r="K51">
        <v>5</v>
      </c>
      <c r="L51">
        <v>4</v>
      </c>
      <c r="M51">
        <v>3</v>
      </c>
      <c r="N51" t="s">
        <v>85</v>
      </c>
      <c r="O51">
        <v>8</v>
      </c>
    </row>
    <row r="52" spans="5:15">
      <c r="E52">
        <v>51</v>
      </c>
      <c r="F52">
        <v>2505</v>
      </c>
      <c r="G52">
        <v>2515</v>
      </c>
      <c r="H52">
        <v>2519</v>
      </c>
      <c r="I52">
        <v>2550</v>
      </c>
      <c r="J52">
        <v>2</v>
      </c>
      <c r="K52">
        <v>5</v>
      </c>
      <c r="L52">
        <v>4</v>
      </c>
      <c r="M52">
        <v>3</v>
      </c>
      <c r="N52" t="s">
        <v>85</v>
      </c>
      <c r="O52">
        <v>8</v>
      </c>
    </row>
    <row r="53" spans="5:15">
      <c r="E53">
        <v>52</v>
      </c>
      <c r="F53">
        <v>2555</v>
      </c>
      <c r="G53">
        <v>2565</v>
      </c>
      <c r="H53">
        <v>2569</v>
      </c>
      <c r="I53">
        <v>2600</v>
      </c>
      <c r="J53">
        <v>2</v>
      </c>
      <c r="K53">
        <v>5</v>
      </c>
      <c r="L53">
        <v>4</v>
      </c>
      <c r="M53">
        <v>3</v>
      </c>
      <c r="N53" t="s">
        <v>85</v>
      </c>
      <c r="O53">
        <v>8</v>
      </c>
    </row>
    <row r="54" spans="5:15">
      <c r="E54">
        <v>53</v>
      </c>
      <c r="F54">
        <v>2605</v>
      </c>
      <c r="G54">
        <v>2615</v>
      </c>
      <c r="H54">
        <v>2619</v>
      </c>
      <c r="I54">
        <v>2650</v>
      </c>
      <c r="J54">
        <v>2</v>
      </c>
      <c r="K54">
        <v>5</v>
      </c>
      <c r="L54">
        <v>4</v>
      </c>
      <c r="M54">
        <v>3</v>
      </c>
      <c r="N54" t="s">
        <v>85</v>
      </c>
      <c r="O54">
        <v>8</v>
      </c>
    </row>
    <row r="55" spans="5:15">
      <c r="E55">
        <v>54</v>
      </c>
      <c r="F55">
        <v>2655</v>
      </c>
      <c r="G55">
        <v>2665</v>
      </c>
      <c r="H55">
        <v>2669</v>
      </c>
      <c r="I55">
        <v>2700</v>
      </c>
      <c r="J55">
        <v>2</v>
      </c>
      <c r="K55">
        <v>5</v>
      </c>
      <c r="L55">
        <v>4</v>
      </c>
      <c r="M55">
        <v>3</v>
      </c>
      <c r="N55" t="s">
        <v>85</v>
      </c>
      <c r="O55">
        <v>8</v>
      </c>
    </row>
    <row r="56" spans="5:15">
      <c r="E56">
        <v>55</v>
      </c>
      <c r="F56">
        <v>2705</v>
      </c>
      <c r="G56">
        <v>2715</v>
      </c>
      <c r="H56">
        <v>2719</v>
      </c>
      <c r="I56">
        <v>2750</v>
      </c>
      <c r="J56">
        <v>2</v>
      </c>
      <c r="K56">
        <v>5</v>
      </c>
      <c r="L56">
        <v>4</v>
      </c>
      <c r="M56">
        <v>3</v>
      </c>
      <c r="N56" t="s">
        <v>85</v>
      </c>
      <c r="O56">
        <v>8</v>
      </c>
    </row>
    <row r="57" spans="5:15">
      <c r="E57">
        <v>56</v>
      </c>
      <c r="F57">
        <v>2755</v>
      </c>
      <c r="G57">
        <v>2765</v>
      </c>
      <c r="H57">
        <v>2769</v>
      </c>
      <c r="I57">
        <v>2800</v>
      </c>
      <c r="J57">
        <v>2</v>
      </c>
      <c r="K57">
        <v>5</v>
      </c>
      <c r="L57">
        <v>4</v>
      </c>
      <c r="M57">
        <v>3</v>
      </c>
      <c r="N57" t="s">
        <v>85</v>
      </c>
      <c r="O57">
        <v>8</v>
      </c>
    </row>
    <row r="58" spans="5:15">
      <c r="E58">
        <v>57</v>
      </c>
      <c r="F58">
        <v>2805</v>
      </c>
      <c r="G58">
        <v>2815</v>
      </c>
      <c r="H58">
        <v>2819</v>
      </c>
      <c r="I58">
        <v>2850</v>
      </c>
      <c r="J58">
        <v>2</v>
      </c>
      <c r="K58">
        <v>5</v>
      </c>
      <c r="L58">
        <v>4</v>
      </c>
      <c r="M58">
        <v>3</v>
      </c>
      <c r="N58" t="s">
        <v>85</v>
      </c>
      <c r="O58">
        <v>8</v>
      </c>
    </row>
    <row r="59" spans="5:15">
      <c r="E59">
        <v>58</v>
      </c>
      <c r="F59">
        <v>2855</v>
      </c>
      <c r="G59">
        <v>2865</v>
      </c>
      <c r="H59">
        <v>2869</v>
      </c>
      <c r="I59">
        <v>2900</v>
      </c>
      <c r="J59">
        <v>2</v>
      </c>
      <c r="K59">
        <v>5</v>
      </c>
      <c r="L59">
        <v>4</v>
      </c>
      <c r="M59">
        <v>3</v>
      </c>
      <c r="N59" t="s">
        <v>85</v>
      </c>
      <c r="O59">
        <v>8</v>
      </c>
    </row>
    <row r="60" spans="5:15">
      <c r="E60">
        <v>59</v>
      </c>
      <c r="F60">
        <v>2905</v>
      </c>
      <c r="G60">
        <v>2915</v>
      </c>
      <c r="H60">
        <v>2919</v>
      </c>
      <c r="I60">
        <v>2950</v>
      </c>
      <c r="J60">
        <v>2</v>
      </c>
      <c r="K60">
        <v>5</v>
      </c>
      <c r="L60">
        <v>4</v>
      </c>
      <c r="M60">
        <v>3</v>
      </c>
      <c r="N60" t="s">
        <v>85</v>
      </c>
      <c r="O60">
        <v>8</v>
      </c>
    </row>
    <row r="61" spans="5:15">
      <c r="E61">
        <v>60</v>
      </c>
      <c r="F61">
        <v>2955</v>
      </c>
      <c r="G61">
        <v>2965</v>
      </c>
      <c r="H61">
        <v>2969</v>
      </c>
      <c r="I61">
        <v>3000</v>
      </c>
      <c r="J61">
        <v>2</v>
      </c>
      <c r="K61">
        <v>5</v>
      </c>
      <c r="L61">
        <v>4</v>
      </c>
      <c r="M61">
        <v>3</v>
      </c>
      <c r="N61" t="s">
        <v>85</v>
      </c>
      <c r="O61">
        <v>8</v>
      </c>
    </row>
    <row r="62" spans="5:15">
      <c r="E62">
        <v>61</v>
      </c>
      <c r="F62">
        <v>3005</v>
      </c>
      <c r="G62">
        <v>3015</v>
      </c>
      <c r="H62">
        <v>3019</v>
      </c>
      <c r="I62">
        <v>3050</v>
      </c>
      <c r="J62">
        <v>2</v>
      </c>
      <c r="K62">
        <v>5</v>
      </c>
      <c r="L62">
        <v>4</v>
      </c>
      <c r="M62">
        <v>3</v>
      </c>
      <c r="N62" t="s">
        <v>85</v>
      </c>
      <c r="O62">
        <v>8</v>
      </c>
    </row>
    <row r="63" spans="5:15">
      <c r="E63">
        <v>62</v>
      </c>
      <c r="F63">
        <v>3055</v>
      </c>
      <c r="G63">
        <v>3065</v>
      </c>
      <c r="H63">
        <v>3069</v>
      </c>
      <c r="I63">
        <v>3100</v>
      </c>
      <c r="J63">
        <v>2</v>
      </c>
      <c r="K63">
        <v>5</v>
      </c>
      <c r="L63">
        <v>4</v>
      </c>
      <c r="M63">
        <v>3</v>
      </c>
      <c r="N63" t="s">
        <v>85</v>
      </c>
      <c r="O63">
        <v>8</v>
      </c>
    </row>
    <row r="64" spans="5:15">
      <c r="E64">
        <v>63</v>
      </c>
      <c r="F64">
        <v>3105</v>
      </c>
      <c r="G64">
        <v>3115</v>
      </c>
      <c r="H64">
        <v>3119</v>
      </c>
      <c r="I64">
        <v>3150</v>
      </c>
      <c r="J64">
        <v>2</v>
      </c>
      <c r="K64">
        <v>5</v>
      </c>
      <c r="L64">
        <v>4</v>
      </c>
      <c r="M64">
        <v>3</v>
      </c>
      <c r="N64" t="s">
        <v>85</v>
      </c>
      <c r="O64">
        <v>8</v>
      </c>
    </row>
    <row r="65" spans="5:15">
      <c r="E65">
        <v>64</v>
      </c>
      <c r="F65">
        <v>3155</v>
      </c>
      <c r="G65">
        <v>3165</v>
      </c>
      <c r="H65">
        <v>3169</v>
      </c>
      <c r="I65">
        <v>3200</v>
      </c>
      <c r="J65">
        <v>2</v>
      </c>
      <c r="K65">
        <v>5</v>
      </c>
      <c r="L65">
        <v>4</v>
      </c>
      <c r="M65">
        <v>3</v>
      </c>
      <c r="N65" t="s">
        <v>85</v>
      </c>
      <c r="O65">
        <v>8</v>
      </c>
    </row>
    <row r="66" spans="5:15">
      <c r="E66">
        <v>65</v>
      </c>
      <c r="F66">
        <v>3205</v>
      </c>
      <c r="G66">
        <v>3215</v>
      </c>
      <c r="H66">
        <v>3219</v>
      </c>
      <c r="I66">
        <v>3250</v>
      </c>
      <c r="J66">
        <v>2</v>
      </c>
      <c r="K66">
        <v>5</v>
      </c>
      <c r="L66">
        <v>4</v>
      </c>
      <c r="M66">
        <v>3</v>
      </c>
      <c r="N66" t="s">
        <v>85</v>
      </c>
      <c r="O66">
        <v>8</v>
      </c>
    </row>
    <row r="67" spans="5:15">
      <c r="E67">
        <v>66</v>
      </c>
      <c r="F67">
        <v>3255</v>
      </c>
      <c r="G67">
        <v>3265</v>
      </c>
      <c r="H67">
        <v>3269</v>
      </c>
      <c r="I67">
        <v>3300</v>
      </c>
      <c r="J67">
        <v>2</v>
      </c>
      <c r="K67">
        <v>5</v>
      </c>
      <c r="L67">
        <v>4</v>
      </c>
      <c r="M67">
        <v>3</v>
      </c>
      <c r="N67" t="s">
        <v>85</v>
      </c>
      <c r="O67">
        <v>8</v>
      </c>
    </row>
    <row r="68" spans="5:15">
      <c r="E68">
        <v>67</v>
      </c>
      <c r="F68">
        <v>3305</v>
      </c>
      <c r="G68">
        <v>3315</v>
      </c>
      <c r="H68">
        <v>3319</v>
      </c>
      <c r="I68">
        <v>3350</v>
      </c>
      <c r="J68">
        <v>2</v>
      </c>
      <c r="K68">
        <v>5</v>
      </c>
      <c r="L68">
        <v>4</v>
      </c>
      <c r="M68">
        <v>3</v>
      </c>
      <c r="N68" t="s">
        <v>85</v>
      </c>
      <c r="O68">
        <v>8</v>
      </c>
    </row>
    <row r="69" spans="5:15">
      <c r="E69">
        <v>68</v>
      </c>
      <c r="F69">
        <v>3355</v>
      </c>
      <c r="G69">
        <v>3365</v>
      </c>
      <c r="H69">
        <v>3369</v>
      </c>
      <c r="I69">
        <v>3400</v>
      </c>
      <c r="J69">
        <v>2</v>
      </c>
      <c r="K69">
        <v>5</v>
      </c>
      <c r="L69">
        <v>4</v>
      </c>
      <c r="M69">
        <v>3</v>
      </c>
      <c r="N69" t="s">
        <v>85</v>
      </c>
      <c r="O69">
        <v>8</v>
      </c>
    </row>
    <row r="70" spans="5:15">
      <c r="E70">
        <v>69</v>
      </c>
      <c r="F70">
        <v>3405</v>
      </c>
      <c r="G70">
        <v>3415</v>
      </c>
      <c r="H70">
        <v>3419</v>
      </c>
      <c r="I70">
        <v>3450</v>
      </c>
      <c r="J70">
        <v>2</v>
      </c>
      <c r="K70">
        <v>5</v>
      </c>
      <c r="L70">
        <v>4</v>
      </c>
      <c r="M70">
        <v>3</v>
      </c>
      <c r="N70" t="s">
        <v>85</v>
      </c>
      <c r="O70">
        <v>8</v>
      </c>
    </row>
    <row r="71" spans="5:15">
      <c r="E71">
        <v>70</v>
      </c>
      <c r="F71">
        <v>3455</v>
      </c>
      <c r="G71">
        <v>3465</v>
      </c>
      <c r="H71">
        <v>3469</v>
      </c>
      <c r="I71">
        <v>3500</v>
      </c>
      <c r="J71">
        <v>2</v>
      </c>
      <c r="K71">
        <v>5</v>
      </c>
      <c r="L71">
        <v>4</v>
      </c>
      <c r="M71">
        <v>3</v>
      </c>
      <c r="N71" t="s">
        <v>85</v>
      </c>
      <c r="O71">
        <v>8</v>
      </c>
    </row>
    <row r="72" spans="5:15">
      <c r="E72">
        <v>71</v>
      </c>
      <c r="F72">
        <v>3505</v>
      </c>
      <c r="G72">
        <v>3515</v>
      </c>
      <c r="H72">
        <v>3519</v>
      </c>
      <c r="I72">
        <v>3550</v>
      </c>
      <c r="J72">
        <v>2</v>
      </c>
      <c r="K72">
        <v>5</v>
      </c>
      <c r="L72">
        <v>4</v>
      </c>
      <c r="M72">
        <v>3</v>
      </c>
      <c r="N72" t="s">
        <v>85</v>
      </c>
      <c r="O72">
        <v>8</v>
      </c>
    </row>
    <row r="73" spans="5:15">
      <c r="E73">
        <v>72</v>
      </c>
      <c r="F73">
        <v>3555</v>
      </c>
      <c r="G73">
        <v>3565</v>
      </c>
      <c r="H73">
        <v>3569</v>
      </c>
      <c r="I73">
        <v>3600</v>
      </c>
      <c r="J73">
        <v>2</v>
      </c>
      <c r="K73">
        <v>5</v>
      </c>
      <c r="L73">
        <v>4</v>
      </c>
      <c r="M73">
        <v>3</v>
      </c>
      <c r="N73" t="s">
        <v>85</v>
      </c>
      <c r="O73">
        <v>8</v>
      </c>
    </row>
    <row r="74" spans="5:15">
      <c r="E74">
        <v>73</v>
      </c>
      <c r="F74">
        <v>3605</v>
      </c>
      <c r="G74">
        <v>3615</v>
      </c>
      <c r="H74">
        <v>3619</v>
      </c>
      <c r="I74">
        <v>3650</v>
      </c>
      <c r="J74">
        <v>2</v>
      </c>
      <c r="K74">
        <v>5</v>
      </c>
      <c r="L74">
        <v>4</v>
      </c>
      <c r="M74">
        <v>3</v>
      </c>
      <c r="N74" t="s">
        <v>85</v>
      </c>
      <c r="O74">
        <v>8</v>
      </c>
    </row>
    <row r="75" spans="5:15">
      <c r="E75">
        <v>74</v>
      </c>
      <c r="F75">
        <v>3655</v>
      </c>
      <c r="G75">
        <v>3665</v>
      </c>
      <c r="H75">
        <v>3669</v>
      </c>
      <c r="I75">
        <v>3700</v>
      </c>
      <c r="J75">
        <v>2</v>
      </c>
      <c r="K75">
        <v>5</v>
      </c>
      <c r="L75">
        <v>4</v>
      </c>
      <c r="M75">
        <v>3</v>
      </c>
      <c r="N75" t="s">
        <v>85</v>
      </c>
      <c r="O75">
        <v>8</v>
      </c>
    </row>
    <row r="76" spans="5:15">
      <c r="E76">
        <v>75</v>
      </c>
      <c r="F76">
        <v>3705</v>
      </c>
      <c r="G76">
        <v>3715</v>
      </c>
      <c r="H76">
        <v>3719</v>
      </c>
      <c r="I76">
        <v>3750</v>
      </c>
      <c r="J76">
        <v>2</v>
      </c>
      <c r="K76">
        <v>5</v>
      </c>
      <c r="L76">
        <v>4</v>
      </c>
      <c r="M76">
        <v>3</v>
      </c>
      <c r="N76" t="s">
        <v>85</v>
      </c>
      <c r="O76">
        <v>8</v>
      </c>
    </row>
    <row r="77" spans="5:15">
      <c r="E77">
        <v>76</v>
      </c>
      <c r="F77">
        <v>3755</v>
      </c>
      <c r="G77">
        <v>3765</v>
      </c>
      <c r="H77">
        <v>3769</v>
      </c>
      <c r="I77">
        <v>3800</v>
      </c>
      <c r="J77">
        <v>2</v>
      </c>
      <c r="K77">
        <v>5</v>
      </c>
      <c r="L77">
        <v>4</v>
      </c>
      <c r="M77">
        <v>3</v>
      </c>
      <c r="N77" t="s">
        <v>85</v>
      </c>
      <c r="O77">
        <v>8</v>
      </c>
    </row>
    <row r="78" spans="5:15">
      <c r="E78">
        <v>77</v>
      </c>
      <c r="F78">
        <v>3805</v>
      </c>
      <c r="G78">
        <v>3815</v>
      </c>
      <c r="H78">
        <v>3819</v>
      </c>
      <c r="I78">
        <v>3850</v>
      </c>
      <c r="J78">
        <v>2</v>
      </c>
      <c r="K78">
        <v>5</v>
      </c>
      <c r="L78">
        <v>4</v>
      </c>
      <c r="M78">
        <v>3</v>
      </c>
      <c r="N78" t="s">
        <v>85</v>
      </c>
      <c r="O78">
        <v>8</v>
      </c>
    </row>
    <row r="79" spans="5:15">
      <c r="E79">
        <v>78</v>
      </c>
      <c r="F79">
        <v>3855</v>
      </c>
      <c r="G79">
        <v>3865</v>
      </c>
      <c r="H79">
        <v>3869</v>
      </c>
      <c r="I79">
        <v>3900</v>
      </c>
      <c r="J79">
        <v>2</v>
      </c>
      <c r="K79">
        <v>5</v>
      </c>
      <c r="L79">
        <v>4</v>
      </c>
      <c r="M79">
        <v>3</v>
      </c>
      <c r="N79" t="s">
        <v>85</v>
      </c>
      <c r="O79">
        <v>8</v>
      </c>
    </row>
    <row r="80" spans="5:15">
      <c r="E80">
        <v>79</v>
      </c>
      <c r="F80">
        <v>3905</v>
      </c>
      <c r="G80">
        <v>3915</v>
      </c>
      <c r="H80">
        <v>3919</v>
      </c>
      <c r="I80">
        <v>3950</v>
      </c>
      <c r="J80">
        <v>2</v>
      </c>
      <c r="K80">
        <v>5</v>
      </c>
      <c r="L80">
        <v>4</v>
      </c>
      <c r="M80">
        <v>3</v>
      </c>
      <c r="N80" t="s">
        <v>85</v>
      </c>
      <c r="O80">
        <v>8</v>
      </c>
    </row>
    <row r="81" spans="5:15">
      <c r="E81">
        <v>80</v>
      </c>
      <c r="F81">
        <v>3955</v>
      </c>
      <c r="G81">
        <v>3965</v>
      </c>
      <c r="H81">
        <v>3969</v>
      </c>
      <c r="I81">
        <v>4000</v>
      </c>
      <c r="J81">
        <v>2</v>
      </c>
      <c r="K81">
        <v>5</v>
      </c>
      <c r="L81">
        <v>4</v>
      </c>
      <c r="M81">
        <v>3</v>
      </c>
      <c r="N81" t="s">
        <v>85</v>
      </c>
      <c r="O81">
        <v>8</v>
      </c>
    </row>
    <row r="82" spans="5:15">
      <c r="E82">
        <v>81</v>
      </c>
      <c r="F82">
        <v>4005</v>
      </c>
      <c r="G82">
        <v>4015</v>
      </c>
      <c r="H82">
        <v>4019</v>
      </c>
      <c r="I82">
        <v>4050</v>
      </c>
      <c r="J82">
        <v>2</v>
      </c>
      <c r="K82">
        <v>5</v>
      </c>
      <c r="L82">
        <v>4</v>
      </c>
      <c r="M82">
        <v>3</v>
      </c>
      <c r="N82" t="s">
        <v>85</v>
      </c>
      <c r="O82">
        <v>8</v>
      </c>
    </row>
    <row r="83" spans="5:15">
      <c r="E83">
        <v>82</v>
      </c>
      <c r="F83">
        <v>4055</v>
      </c>
      <c r="G83">
        <v>4065</v>
      </c>
      <c r="H83">
        <v>4069</v>
      </c>
      <c r="I83">
        <v>4100</v>
      </c>
      <c r="J83">
        <v>2</v>
      </c>
      <c r="K83">
        <v>5</v>
      </c>
      <c r="L83">
        <v>4</v>
      </c>
      <c r="M83">
        <v>3</v>
      </c>
      <c r="N83" t="s">
        <v>85</v>
      </c>
      <c r="O83">
        <v>8</v>
      </c>
    </row>
    <row r="84" spans="5:15">
      <c r="E84">
        <v>83</v>
      </c>
      <c r="F84">
        <v>4105</v>
      </c>
      <c r="G84">
        <v>4115</v>
      </c>
      <c r="H84">
        <v>4119</v>
      </c>
      <c r="I84">
        <v>4150</v>
      </c>
      <c r="J84">
        <v>2</v>
      </c>
      <c r="K84">
        <v>5</v>
      </c>
      <c r="L84">
        <v>4</v>
      </c>
      <c r="M84">
        <v>3</v>
      </c>
      <c r="N84" t="s">
        <v>85</v>
      </c>
      <c r="O84">
        <v>8</v>
      </c>
    </row>
    <row r="85" spans="5:15">
      <c r="E85">
        <v>84</v>
      </c>
      <c r="F85">
        <v>4155</v>
      </c>
      <c r="G85">
        <v>4165</v>
      </c>
      <c r="H85">
        <v>4169</v>
      </c>
      <c r="I85">
        <v>4200</v>
      </c>
      <c r="J85">
        <v>2</v>
      </c>
      <c r="K85">
        <v>5</v>
      </c>
      <c r="L85">
        <v>4</v>
      </c>
      <c r="M85">
        <v>3</v>
      </c>
      <c r="N85" t="s">
        <v>85</v>
      </c>
      <c r="O85">
        <v>8</v>
      </c>
    </row>
    <row r="86" spans="5:15">
      <c r="E86">
        <v>85</v>
      </c>
      <c r="F86">
        <v>4205</v>
      </c>
      <c r="G86">
        <v>4215</v>
      </c>
      <c r="H86">
        <v>4219</v>
      </c>
      <c r="I86">
        <v>4250</v>
      </c>
      <c r="J86">
        <v>2</v>
      </c>
      <c r="K86">
        <v>5</v>
      </c>
      <c r="L86">
        <v>4</v>
      </c>
      <c r="M86">
        <v>3</v>
      </c>
      <c r="N86" t="s">
        <v>85</v>
      </c>
      <c r="O86">
        <v>8</v>
      </c>
    </row>
    <row r="87" spans="5:15">
      <c r="E87">
        <v>86</v>
      </c>
      <c r="F87">
        <v>4255</v>
      </c>
      <c r="G87">
        <v>4265</v>
      </c>
      <c r="H87">
        <v>4269</v>
      </c>
      <c r="I87">
        <v>4300</v>
      </c>
      <c r="J87">
        <v>2</v>
      </c>
      <c r="K87">
        <v>5</v>
      </c>
      <c r="L87">
        <v>4</v>
      </c>
      <c r="M87">
        <v>3</v>
      </c>
      <c r="N87" t="s">
        <v>85</v>
      </c>
      <c r="O87">
        <v>8</v>
      </c>
    </row>
    <row r="88" spans="5:15">
      <c r="E88">
        <v>87</v>
      </c>
      <c r="F88">
        <v>4305</v>
      </c>
      <c r="G88">
        <v>4315</v>
      </c>
      <c r="H88">
        <v>4319</v>
      </c>
      <c r="I88">
        <v>4350</v>
      </c>
      <c r="J88">
        <v>2</v>
      </c>
      <c r="K88">
        <v>5</v>
      </c>
      <c r="L88">
        <v>4</v>
      </c>
      <c r="M88">
        <v>3</v>
      </c>
      <c r="N88" t="s">
        <v>85</v>
      </c>
      <c r="O88">
        <v>8</v>
      </c>
    </row>
    <row r="89" spans="5:15">
      <c r="E89">
        <v>88</v>
      </c>
      <c r="F89">
        <v>4355</v>
      </c>
      <c r="G89">
        <v>4365</v>
      </c>
      <c r="H89">
        <v>4369</v>
      </c>
      <c r="I89">
        <v>4400</v>
      </c>
      <c r="J89">
        <v>2</v>
      </c>
      <c r="K89">
        <v>5</v>
      </c>
      <c r="L89">
        <v>4</v>
      </c>
      <c r="M89">
        <v>3</v>
      </c>
      <c r="N89" t="s">
        <v>85</v>
      </c>
      <c r="O89">
        <v>8</v>
      </c>
    </row>
    <row r="90" spans="5:15">
      <c r="E90">
        <v>89</v>
      </c>
      <c r="F90">
        <v>4405</v>
      </c>
      <c r="G90">
        <v>4415</v>
      </c>
      <c r="H90">
        <v>4419</v>
      </c>
      <c r="I90">
        <v>4450</v>
      </c>
      <c r="J90">
        <v>2</v>
      </c>
      <c r="K90">
        <v>5</v>
      </c>
      <c r="L90">
        <v>4</v>
      </c>
      <c r="M90">
        <v>3</v>
      </c>
      <c r="N90" t="s">
        <v>85</v>
      </c>
      <c r="O90">
        <v>8</v>
      </c>
    </row>
    <row r="91" spans="5:15">
      <c r="E91">
        <v>90</v>
      </c>
      <c r="F91">
        <v>4455</v>
      </c>
      <c r="G91">
        <v>4465</v>
      </c>
      <c r="H91">
        <v>4469</v>
      </c>
      <c r="I91">
        <v>4500</v>
      </c>
      <c r="J91">
        <v>2</v>
      </c>
      <c r="K91">
        <v>5</v>
      </c>
      <c r="L91">
        <v>4</v>
      </c>
      <c r="M91">
        <v>3</v>
      </c>
      <c r="N91" t="s">
        <v>85</v>
      </c>
      <c r="O91">
        <v>8</v>
      </c>
    </row>
    <row r="92" spans="5:15">
      <c r="E92">
        <v>91</v>
      </c>
      <c r="F92">
        <v>4505</v>
      </c>
      <c r="G92">
        <v>4515</v>
      </c>
      <c r="H92">
        <v>4519</v>
      </c>
      <c r="I92">
        <v>4550</v>
      </c>
      <c r="J92">
        <v>2</v>
      </c>
      <c r="K92">
        <v>5</v>
      </c>
      <c r="L92">
        <v>4</v>
      </c>
      <c r="M92">
        <v>3</v>
      </c>
      <c r="N92" t="s">
        <v>85</v>
      </c>
      <c r="O92">
        <v>8</v>
      </c>
    </row>
    <row r="93" spans="5:15">
      <c r="E93">
        <v>92</v>
      </c>
      <c r="F93">
        <v>4555</v>
      </c>
      <c r="G93">
        <v>4565</v>
      </c>
      <c r="H93">
        <v>4569</v>
      </c>
      <c r="I93">
        <v>4600</v>
      </c>
      <c r="J93">
        <v>2</v>
      </c>
      <c r="K93">
        <v>5</v>
      </c>
      <c r="L93">
        <v>4</v>
      </c>
      <c r="M93">
        <v>3</v>
      </c>
      <c r="N93" t="s">
        <v>85</v>
      </c>
      <c r="O93">
        <v>8</v>
      </c>
    </row>
    <row r="94" spans="5:15">
      <c r="E94">
        <v>93</v>
      </c>
      <c r="F94">
        <v>4605</v>
      </c>
      <c r="G94">
        <v>4615</v>
      </c>
      <c r="H94">
        <v>4619</v>
      </c>
      <c r="I94">
        <v>4650</v>
      </c>
      <c r="J94">
        <v>2</v>
      </c>
      <c r="K94">
        <v>5</v>
      </c>
      <c r="L94">
        <v>4</v>
      </c>
      <c r="M94">
        <v>3</v>
      </c>
      <c r="N94" t="s">
        <v>85</v>
      </c>
      <c r="O94">
        <v>8</v>
      </c>
    </row>
    <row r="95" spans="5:15">
      <c r="E95">
        <v>94</v>
      </c>
      <c r="F95">
        <v>4655</v>
      </c>
      <c r="G95">
        <v>4665</v>
      </c>
      <c r="H95">
        <v>4669</v>
      </c>
      <c r="I95">
        <v>4700</v>
      </c>
      <c r="J95">
        <v>2</v>
      </c>
      <c r="K95">
        <v>5</v>
      </c>
      <c r="L95">
        <v>4</v>
      </c>
      <c r="M95">
        <v>3</v>
      </c>
      <c r="N95" t="s">
        <v>85</v>
      </c>
      <c r="O95">
        <v>8</v>
      </c>
    </row>
    <row r="96" spans="5:15">
      <c r="E96">
        <v>95</v>
      </c>
      <c r="F96">
        <v>4705</v>
      </c>
      <c r="G96">
        <v>4715</v>
      </c>
      <c r="H96">
        <v>4719</v>
      </c>
      <c r="I96">
        <v>4750</v>
      </c>
      <c r="J96">
        <v>2</v>
      </c>
      <c r="K96">
        <v>5</v>
      </c>
      <c r="L96">
        <v>4</v>
      </c>
      <c r="M96">
        <v>3</v>
      </c>
      <c r="N96" t="s">
        <v>85</v>
      </c>
      <c r="O96">
        <v>8</v>
      </c>
    </row>
    <row r="97" spans="5:15">
      <c r="E97">
        <v>96</v>
      </c>
      <c r="F97">
        <v>4755</v>
      </c>
      <c r="G97">
        <v>4765</v>
      </c>
      <c r="H97">
        <v>4769</v>
      </c>
      <c r="I97">
        <v>4800</v>
      </c>
      <c r="J97">
        <v>2</v>
      </c>
      <c r="K97">
        <v>5</v>
      </c>
      <c r="L97">
        <v>4</v>
      </c>
      <c r="M97">
        <v>3</v>
      </c>
      <c r="N97" t="s">
        <v>85</v>
      </c>
      <c r="O97">
        <v>8</v>
      </c>
    </row>
    <row r="98" spans="5:15">
      <c r="E98">
        <v>97</v>
      </c>
      <c r="F98">
        <v>4805</v>
      </c>
      <c r="G98">
        <v>4815</v>
      </c>
      <c r="H98">
        <v>4819</v>
      </c>
      <c r="I98">
        <v>4850</v>
      </c>
      <c r="J98">
        <v>2</v>
      </c>
      <c r="K98">
        <v>5</v>
      </c>
      <c r="L98">
        <v>4</v>
      </c>
      <c r="M98">
        <v>3</v>
      </c>
      <c r="N98" t="s">
        <v>85</v>
      </c>
      <c r="O98">
        <v>8</v>
      </c>
    </row>
    <row r="99" spans="5:15">
      <c r="E99">
        <v>98</v>
      </c>
      <c r="F99">
        <v>4855</v>
      </c>
      <c r="G99">
        <v>4865</v>
      </c>
      <c r="H99">
        <v>4869</v>
      </c>
      <c r="I99">
        <v>4900</v>
      </c>
      <c r="J99">
        <v>2</v>
      </c>
      <c r="K99">
        <v>5</v>
      </c>
      <c r="L99">
        <v>4</v>
      </c>
      <c r="M99">
        <v>3</v>
      </c>
      <c r="N99" t="s">
        <v>85</v>
      </c>
      <c r="O99">
        <v>8</v>
      </c>
    </row>
    <row r="100" spans="5:15">
      <c r="E100">
        <v>99</v>
      </c>
      <c r="F100">
        <v>4905</v>
      </c>
      <c r="G100">
        <v>4915</v>
      </c>
      <c r="H100">
        <v>4919</v>
      </c>
      <c r="I100">
        <v>4950</v>
      </c>
      <c r="J100">
        <v>2</v>
      </c>
      <c r="K100">
        <v>5</v>
      </c>
      <c r="L100">
        <v>4</v>
      </c>
      <c r="M100">
        <v>3</v>
      </c>
      <c r="N100" t="s">
        <v>85</v>
      </c>
      <c r="O100">
        <v>8</v>
      </c>
    </row>
    <row r="101" spans="5:15">
      <c r="E101">
        <v>100</v>
      </c>
      <c r="F101">
        <v>4955</v>
      </c>
      <c r="G101">
        <v>4965</v>
      </c>
      <c r="H101">
        <v>4969</v>
      </c>
      <c r="I101">
        <v>5000</v>
      </c>
      <c r="J101">
        <v>2</v>
      </c>
      <c r="K101">
        <v>5</v>
      </c>
      <c r="L101">
        <v>4</v>
      </c>
      <c r="M101">
        <v>3</v>
      </c>
      <c r="N101" t="s">
        <v>85</v>
      </c>
      <c r="O101">
        <v>8</v>
      </c>
    </row>
    <row r="102" spans="5:15">
      <c r="E102">
        <v>101</v>
      </c>
      <c r="F102">
        <v>5005</v>
      </c>
      <c r="G102">
        <v>5015</v>
      </c>
      <c r="H102">
        <v>5019</v>
      </c>
      <c r="I102">
        <v>5050</v>
      </c>
      <c r="J102">
        <v>2</v>
      </c>
      <c r="K102">
        <v>5</v>
      </c>
      <c r="L102">
        <v>4</v>
      </c>
      <c r="M102">
        <v>3</v>
      </c>
      <c r="N102" t="s">
        <v>85</v>
      </c>
      <c r="O102">
        <v>8</v>
      </c>
    </row>
    <row r="103" spans="5:15">
      <c r="E103">
        <v>102</v>
      </c>
      <c r="F103">
        <v>5055</v>
      </c>
      <c r="G103">
        <v>5065</v>
      </c>
      <c r="H103">
        <v>5069</v>
      </c>
      <c r="I103">
        <v>5100</v>
      </c>
      <c r="J103">
        <v>2</v>
      </c>
      <c r="K103">
        <v>5</v>
      </c>
      <c r="L103">
        <v>4</v>
      </c>
      <c r="M103">
        <v>3</v>
      </c>
      <c r="N103" t="s">
        <v>85</v>
      </c>
      <c r="O103">
        <v>8</v>
      </c>
    </row>
    <row r="104" spans="5:15">
      <c r="E104">
        <v>103</v>
      </c>
      <c r="F104">
        <v>5105</v>
      </c>
      <c r="G104">
        <v>5115</v>
      </c>
      <c r="H104">
        <v>5119</v>
      </c>
      <c r="I104">
        <v>5150</v>
      </c>
      <c r="J104">
        <v>2</v>
      </c>
      <c r="K104">
        <v>5</v>
      </c>
      <c r="L104">
        <v>4</v>
      </c>
      <c r="M104">
        <v>3</v>
      </c>
      <c r="N104" t="s">
        <v>85</v>
      </c>
      <c r="O104">
        <v>8</v>
      </c>
    </row>
    <row r="105" spans="5:15">
      <c r="E105">
        <v>104</v>
      </c>
      <c r="F105">
        <v>5155</v>
      </c>
      <c r="G105">
        <v>5165</v>
      </c>
      <c r="H105">
        <v>5169</v>
      </c>
      <c r="I105">
        <v>5200</v>
      </c>
      <c r="J105">
        <v>2</v>
      </c>
      <c r="K105">
        <v>5</v>
      </c>
      <c r="L105">
        <v>4</v>
      </c>
      <c r="M105">
        <v>3</v>
      </c>
      <c r="N105" t="s">
        <v>85</v>
      </c>
      <c r="O105">
        <v>8</v>
      </c>
    </row>
    <row r="106" spans="5:15">
      <c r="E106">
        <v>105</v>
      </c>
      <c r="F106">
        <v>5205</v>
      </c>
      <c r="G106">
        <v>5215</v>
      </c>
      <c r="H106">
        <v>5219</v>
      </c>
      <c r="I106">
        <v>5250</v>
      </c>
      <c r="J106">
        <v>2</v>
      </c>
      <c r="K106">
        <v>5</v>
      </c>
      <c r="L106">
        <v>4</v>
      </c>
      <c r="M106">
        <v>3</v>
      </c>
      <c r="N106" t="s">
        <v>85</v>
      </c>
      <c r="O106">
        <v>8</v>
      </c>
    </row>
    <row r="107" spans="5:15">
      <c r="E107">
        <v>106</v>
      </c>
      <c r="F107">
        <v>5255</v>
      </c>
      <c r="G107">
        <v>5265</v>
      </c>
      <c r="H107">
        <v>5269</v>
      </c>
      <c r="I107">
        <v>5300</v>
      </c>
      <c r="J107">
        <v>2</v>
      </c>
      <c r="K107">
        <v>5</v>
      </c>
      <c r="L107">
        <v>4</v>
      </c>
      <c r="M107">
        <v>3</v>
      </c>
      <c r="N107" t="s">
        <v>85</v>
      </c>
      <c r="O107">
        <v>8</v>
      </c>
    </row>
    <row r="108" spans="5:15">
      <c r="E108">
        <v>107</v>
      </c>
      <c r="F108">
        <v>5305</v>
      </c>
      <c r="G108">
        <v>5315</v>
      </c>
      <c r="H108">
        <v>5319</v>
      </c>
      <c r="I108">
        <v>5350</v>
      </c>
      <c r="J108">
        <v>2</v>
      </c>
      <c r="K108">
        <v>5</v>
      </c>
      <c r="L108">
        <v>4</v>
      </c>
      <c r="M108">
        <v>3</v>
      </c>
      <c r="N108" t="s">
        <v>85</v>
      </c>
      <c r="O108">
        <v>8</v>
      </c>
    </row>
    <row r="109" spans="5:15">
      <c r="E109">
        <v>108</v>
      </c>
      <c r="F109">
        <v>5355</v>
      </c>
      <c r="G109">
        <v>5365</v>
      </c>
      <c r="H109">
        <v>5369</v>
      </c>
      <c r="I109">
        <v>5400</v>
      </c>
      <c r="J109">
        <v>2</v>
      </c>
      <c r="K109">
        <v>5</v>
      </c>
      <c r="L109">
        <v>4</v>
      </c>
      <c r="M109">
        <v>3</v>
      </c>
      <c r="N109" t="s">
        <v>85</v>
      </c>
      <c r="O109">
        <v>8</v>
      </c>
    </row>
    <row r="110" spans="5:15">
      <c r="E110">
        <v>109</v>
      </c>
      <c r="F110">
        <v>5405</v>
      </c>
      <c r="G110">
        <v>5415</v>
      </c>
      <c r="H110">
        <v>5419</v>
      </c>
      <c r="I110">
        <v>5450</v>
      </c>
      <c r="J110">
        <v>2</v>
      </c>
      <c r="K110">
        <v>5</v>
      </c>
      <c r="L110">
        <v>4</v>
      </c>
      <c r="M110">
        <v>3</v>
      </c>
      <c r="N110" t="s">
        <v>85</v>
      </c>
      <c r="O110">
        <v>8</v>
      </c>
    </row>
    <row r="111" spans="5:15">
      <c r="E111">
        <v>110</v>
      </c>
      <c r="F111">
        <v>5455</v>
      </c>
      <c r="G111">
        <v>5465</v>
      </c>
      <c r="H111">
        <v>5469</v>
      </c>
      <c r="I111">
        <v>5500</v>
      </c>
      <c r="J111">
        <v>2</v>
      </c>
      <c r="K111">
        <v>5</v>
      </c>
      <c r="L111">
        <v>4</v>
      </c>
      <c r="M111">
        <v>3</v>
      </c>
      <c r="N111" t="s">
        <v>85</v>
      </c>
      <c r="O111">
        <v>8</v>
      </c>
    </row>
    <row r="112" spans="5:15">
      <c r="E112">
        <v>111</v>
      </c>
      <c r="F112">
        <v>5505</v>
      </c>
      <c r="G112">
        <v>5515</v>
      </c>
      <c r="H112">
        <v>5519</v>
      </c>
      <c r="I112">
        <v>5550</v>
      </c>
      <c r="J112">
        <v>2</v>
      </c>
      <c r="K112">
        <v>5</v>
      </c>
      <c r="L112">
        <v>4</v>
      </c>
      <c r="M112">
        <v>3</v>
      </c>
      <c r="N112" t="s">
        <v>85</v>
      </c>
      <c r="O112">
        <v>8</v>
      </c>
    </row>
    <row r="113" spans="5:15">
      <c r="E113">
        <v>112</v>
      </c>
      <c r="F113">
        <v>5555</v>
      </c>
      <c r="G113">
        <v>5565</v>
      </c>
      <c r="H113">
        <v>5569</v>
      </c>
      <c r="I113">
        <v>5600</v>
      </c>
      <c r="J113">
        <v>2</v>
      </c>
      <c r="K113">
        <v>5</v>
      </c>
      <c r="L113">
        <v>4</v>
      </c>
      <c r="M113">
        <v>3</v>
      </c>
      <c r="N113" t="s">
        <v>85</v>
      </c>
      <c r="O113">
        <v>8</v>
      </c>
    </row>
    <row r="114" spans="5:15">
      <c r="E114">
        <v>113</v>
      </c>
      <c r="F114">
        <v>5605</v>
      </c>
      <c r="G114">
        <v>5615</v>
      </c>
      <c r="H114">
        <v>5619</v>
      </c>
      <c r="I114">
        <v>5650</v>
      </c>
      <c r="J114">
        <v>2</v>
      </c>
      <c r="K114">
        <v>5</v>
      </c>
      <c r="L114">
        <v>4</v>
      </c>
      <c r="M114">
        <v>3</v>
      </c>
      <c r="N114" t="s">
        <v>85</v>
      </c>
      <c r="O114">
        <v>8</v>
      </c>
    </row>
    <row r="115" spans="5:15">
      <c r="E115">
        <v>114</v>
      </c>
      <c r="F115">
        <v>5655</v>
      </c>
      <c r="G115">
        <v>5665</v>
      </c>
      <c r="H115">
        <v>5669</v>
      </c>
      <c r="I115">
        <v>5700</v>
      </c>
      <c r="J115">
        <v>2</v>
      </c>
      <c r="K115">
        <v>5</v>
      </c>
      <c r="L115">
        <v>4</v>
      </c>
      <c r="M115">
        <v>3</v>
      </c>
      <c r="N115" t="s">
        <v>85</v>
      </c>
      <c r="O115">
        <v>8</v>
      </c>
    </row>
    <row r="116" spans="5:15">
      <c r="E116">
        <v>115</v>
      </c>
      <c r="F116">
        <v>5705</v>
      </c>
      <c r="G116">
        <v>5715</v>
      </c>
      <c r="H116">
        <v>5719</v>
      </c>
      <c r="I116">
        <v>5750</v>
      </c>
      <c r="J116">
        <v>2</v>
      </c>
      <c r="K116">
        <v>5</v>
      </c>
      <c r="L116">
        <v>4</v>
      </c>
      <c r="M116">
        <v>3</v>
      </c>
      <c r="N116" t="s">
        <v>85</v>
      </c>
      <c r="O116">
        <v>8</v>
      </c>
    </row>
    <row r="117" spans="5:15">
      <c r="E117">
        <v>116</v>
      </c>
      <c r="F117">
        <v>5755</v>
      </c>
      <c r="G117">
        <v>5765</v>
      </c>
      <c r="H117">
        <v>5769</v>
      </c>
      <c r="I117">
        <v>5800</v>
      </c>
      <c r="J117">
        <v>2</v>
      </c>
      <c r="K117">
        <v>5</v>
      </c>
      <c r="L117">
        <v>4</v>
      </c>
      <c r="M117">
        <v>3</v>
      </c>
      <c r="N117" t="s">
        <v>85</v>
      </c>
      <c r="O117">
        <v>8</v>
      </c>
    </row>
    <row r="118" spans="5:15">
      <c r="E118">
        <v>117</v>
      </c>
      <c r="F118">
        <v>5805</v>
      </c>
      <c r="G118">
        <v>5815</v>
      </c>
      <c r="H118">
        <v>5819</v>
      </c>
      <c r="I118">
        <v>5850</v>
      </c>
      <c r="J118">
        <v>2</v>
      </c>
      <c r="K118">
        <v>5</v>
      </c>
      <c r="L118">
        <v>4</v>
      </c>
      <c r="M118">
        <v>3</v>
      </c>
      <c r="N118" t="s">
        <v>85</v>
      </c>
      <c r="O118">
        <v>8</v>
      </c>
    </row>
    <row r="119" spans="5:15">
      <c r="E119">
        <v>118</v>
      </c>
      <c r="F119">
        <v>5855</v>
      </c>
      <c r="G119">
        <v>5865</v>
      </c>
      <c r="H119">
        <v>5869</v>
      </c>
      <c r="I119">
        <v>5900</v>
      </c>
      <c r="J119">
        <v>2</v>
      </c>
      <c r="K119">
        <v>5</v>
      </c>
      <c r="L119">
        <v>4</v>
      </c>
      <c r="M119">
        <v>3</v>
      </c>
      <c r="N119" t="s">
        <v>85</v>
      </c>
      <c r="O119">
        <v>8</v>
      </c>
    </row>
    <row r="120" spans="5:15">
      <c r="E120">
        <v>119</v>
      </c>
      <c r="F120">
        <v>5905</v>
      </c>
      <c r="G120">
        <v>5915</v>
      </c>
      <c r="H120">
        <v>5919</v>
      </c>
      <c r="I120">
        <v>5950</v>
      </c>
      <c r="J120">
        <v>2</v>
      </c>
      <c r="K120">
        <v>5</v>
      </c>
      <c r="L120">
        <v>4</v>
      </c>
      <c r="M120">
        <v>3</v>
      </c>
      <c r="N120" t="s">
        <v>85</v>
      </c>
      <c r="O120">
        <v>8</v>
      </c>
    </row>
    <row r="121" spans="5:15">
      <c r="E121">
        <v>120</v>
      </c>
      <c r="F121">
        <v>5955</v>
      </c>
      <c r="G121">
        <v>5965</v>
      </c>
      <c r="H121">
        <v>5969</v>
      </c>
      <c r="I121">
        <v>6000</v>
      </c>
      <c r="J121">
        <v>2</v>
      </c>
      <c r="K121">
        <v>5</v>
      </c>
      <c r="L121">
        <v>4</v>
      </c>
      <c r="M121">
        <v>3</v>
      </c>
      <c r="N121" t="s">
        <v>85</v>
      </c>
      <c r="O121">
        <v>8</v>
      </c>
    </row>
    <row r="122" spans="5:15">
      <c r="E122">
        <v>121</v>
      </c>
      <c r="F122">
        <v>6005</v>
      </c>
      <c r="G122">
        <v>6015</v>
      </c>
      <c r="H122">
        <v>6019</v>
      </c>
      <c r="I122">
        <v>6050</v>
      </c>
      <c r="J122">
        <v>2</v>
      </c>
      <c r="K122">
        <v>5</v>
      </c>
      <c r="L122">
        <v>4</v>
      </c>
      <c r="M122">
        <v>3</v>
      </c>
      <c r="N122" t="s">
        <v>85</v>
      </c>
      <c r="O122">
        <v>8</v>
      </c>
    </row>
    <row r="123" spans="5:15">
      <c r="E123">
        <v>122</v>
      </c>
      <c r="F123">
        <v>6055</v>
      </c>
      <c r="G123">
        <v>6065</v>
      </c>
      <c r="H123">
        <v>6069</v>
      </c>
      <c r="I123">
        <v>6100</v>
      </c>
      <c r="J123">
        <v>2</v>
      </c>
      <c r="K123">
        <v>5</v>
      </c>
      <c r="L123">
        <v>4</v>
      </c>
      <c r="M123">
        <v>3</v>
      </c>
      <c r="N123" t="s">
        <v>85</v>
      </c>
      <c r="O123">
        <v>8</v>
      </c>
    </row>
    <row r="124" spans="5:15">
      <c r="E124">
        <v>123</v>
      </c>
      <c r="F124">
        <v>6105</v>
      </c>
      <c r="G124">
        <v>6115</v>
      </c>
      <c r="H124">
        <v>6119</v>
      </c>
      <c r="I124">
        <v>6150</v>
      </c>
      <c r="J124">
        <v>2</v>
      </c>
      <c r="K124">
        <v>5</v>
      </c>
      <c r="L124">
        <v>4</v>
      </c>
      <c r="M124">
        <v>3</v>
      </c>
      <c r="N124" t="s">
        <v>85</v>
      </c>
      <c r="O124">
        <v>8</v>
      </c>
    </row>
    <row r="125" spans="5:15">
      <c r="E125">
        <v>124</v>
      </c>
      <c r="F125">
        <v>6155</v>
      </c>
      <c r="G125">
        <v>6165</v>
      </c>
      <c r="H125">
        <v>6169</v>
      </c>
      <c r="I125">
        <v>6200</v>
      </c>
      <c r="J125">
        <v>2</v>
      </c>
      <c r="K125">
        <v>5</v>
      </c>
      <c r="L125">
        <v>4</v>
      </c>
      <c r="M125">
        <v>3</v>
      </c>
      <c r="N125" t="s">
        <v>85</v>
      </c>
      <c r="O125">
        <v>8</v>
      </c>
    </row>
    <row r="126" spans="5:15">
      <c r="E126">
        <v>125</v>
      </c>
      <c r="F126">
        <v>6205</v>
      </c>
      <c r="G126">
        <v>6215</v>
      </c>
      <c r="H126">
        <v>6219</v>
      </c>
      <c r="I126">
        <v>6250</v>
      </c>
      <c r="J126">
        <v>2</v>
      </c>
      <c r="K126">
        <v>5</v>
      </c>
      <c r="L126">
        <v>4</v>
      </c>
      <c r="M126">
        <v>3</v>
      </c>
      <c r="N126" t="s">
        <v>85</v>
      </c>
      <c r="O126">
        <v>8</v>
      </c>
    </row>
    <row r="127" spans="5:15">
      <c r="E127">
        <v>126</v>
      </c>
      <c r="F127">
        <v>6255</v>
      </c>
      <c r="G127">
        <v>6265</v>
      </c>
      <c r="H127">
        <v>6269</v>
      </c>
      <c r="I127">
        <v>6300</v>
      </c>
      <c r="J127">
        <v>2</v>
      </c>
      <c r="K127">
        <v>5</v>
      </c>
      <c r="L127">
        <v>4</v>
      </c>
      <c r="M127">
        <v>3</v>
      </c>
      <c r="N127" t="s">
        <v>85</v>
      </c>
      <c r="O127">
        <v>8</v>
      </c>
    </row>
    <row r="128" spans="5:15">
      <c r="E128">
        <v>127</v>
      </c>
      <c r="F128">
        <v>6305</v>
      </c>
      <c r="G128">
        <v>6315</v>
      </c>
      <c r="H128">
        <v>6319</v>
      </c>
      <c r="I128">
        <v>6350</v>
      </c>
      <c r="J128">
        <v>2</v>
      </c>
      <c r="K128">
        <v>5</v>
      </c>
      <c r="L128">
        <v>4</v>
      </c>
      <c r="M128">
        <v>3</v>
      </c>
      <c r="N128" t="s">
        <v>85</v>
      </c>
      <c r="O128">
        <v>8</v>
      </c>
    </row>
    <row r="129" spans="5:15">
      <c r="E129">
        <v>128</v>
      </c>
      <c r="F129">
        <v>6355</v>
      </c>
      <c r="G129">
        <v>6365</v>
      </c>
      <c r="H129">
        <v>6369</v>
      </c>
      <c r="I129">
        <v>6400</v>
      </c>
      <c r="J129">
        <v>2</v>
      </c>
      <c r="K129">
        <v>5</v>
      </c>
      <c r="L129">
        <v>4</v>
      </c>
      <c r="M129">
        <v>3</v>
      </c>
      <c r="N129" t="s">
        <v>85</v>
      </c>
      <c r="O129">
        <v>8</v>
      </c>
    </row>
  </sheetData>
  <sheetProtection password="EA2A" sheet="1" objects="1" scenarios="1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workbookViewId="0">
      <selection activeCell="B124" sqref="B117:D124"/>
    </sheetView>
  </sheetViews>
  <sheetFormatPr baseColWidth="10" defaultColWidth="8.83203125" defaultRowHeight="14" x14ac:dyDescent="0"/>
  <cols>
    <col min="4" max="4" width="19.5" bestFit="1" customWidth="1"/>
  </cols>
  <sheetData>
    <row r="1" spans="1:30" s="1" customFormat="1" ht="15">
      <c r="A1" s="1" t="s">
        <v>80</v>
      </c>
      <c r="B1" s="1" t="s">
        <v>91</v>
      </c>
      <c r="C1" s="1" t="s">
        <v>92</v>
      </c>
      <c r="D1" s="1" t="s">
        <v>93</v>
      </c>
      <c r="E1" s="1" t="s">
        <v>94</v>
      </c>
      <c r="F1" s="1" t="s">
        <v>95</v>
      </c>
      <c r="G1" s="1" t="s">
        <v>96</v>
      </c>
      <c r="H1" s="1" t="s">
        <v>85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107</v>
      </c>
      <c r="P1" s="1" t="s">
        <v>108</v>
      </c>
      <c r="Q1" s="1" t="s">
        <v>109</v>
      </c>
      <c r="R1" s="1" t="s">
        <v>110</v>
      </c>
      <c r="S1" s="1" t="s">
        <v>111</v>
      </c>
      <c r="T1" s="1" t="s">
        <v>128</v>
      </c>
      <c r="U1" s="4" t="s">
        <v>134</v>
      </c>
      <c r="V1" s="4" t="s">
        <v>129</v>
      </c>
      <c r="W1" s="4" t="s">
        <v>130</v>
      </c>
      <c r="X1" s="1" t="s">
        <v>131</v>
      </c>
      <c r="Y1" s="4" t="s">
        <v>135</v>
      </c>
      <c r="Z1" s="1" t="s">
        <v>132</v>
      </c>
      <c r="AA1" s="4" t="s">
        <v>136</v>
      </c>
      <c r="AB1" s="1" t="s">
        <v>133</v>
      </c>
      <c r="AC1" s="4" t="s">
        <v>137</v>
      </c>
      <c r="AD1" s="4" t="s">
        <v>138</v>
      </c>
    </row>
    <row r="2" spans="1:30">
      <c r="A2">
        <v>1</v>
      </c>
      <c r="B2">
        <v>1</v>
      </c>
      <c r="C2">
        <v>980032</v>
      </c>
      <c r="D2" s="2">
        <v>41632.009249884257</v>
      </c>
      <c r="E2">
        <v>71.88</v>
      </c>
      <c r="F2">
        <v>35.94</v>
      </c>
      <c r="G2">
        <v>-45</v>
      </c>
      <c r="H2">
        <v>-90.5</v>
      </c>
      <c r="I2">
        <f t="shared" ref="I2:I33" si="0" xml:space="preserve">  11</f>
        <v>11</v>
      </c>
      <c r="J2">
        <v>-58.45</v>
      </c>
      <c r="K2">
        <v>-21.129000000000001</v>
      </c>
      <c r="L2">
        <v>0</v>
      </c>
      <c r="M2">
        <f t="shared" ref="M2:M33" si="1" xml:space="preserve">   0</f>
        <v>0</v>
      </c>
      <c r="N2" t="s">
        <v>103</v>
      </c>
      <c r="O2">
        <v>32</v>
      </c>
      <c r="P2">
        <v>200000</v>
      </c>
      <c r="Q2">
        <v>896</v>
      </c>
      <c r="R2">
        <v>472</v>
      </c>
      <c r="S2">
        <v>110</v>
      </c>
      <c r="T2" s="5">
        <v>15.193673019381929</v>
      </c>
      <c r="U2" s="5">
        <v>0.86192714746450461</v>
      </c>
      <c r="V2" s="5">
        <v>-90.34665915177716</v>
      </c>
      <c r="W2" s="5">
        <v>2.2709393881790361E-2</v>
      </c>
      <c r="X2" s="5">
        <v>0.97836107528951333</v>
      </c>
      <c r="Y2" s="5">
        <v>6.0009498730499426E-2</v>
      </c>
      <c r="Z2" s="5">
        <v>8.0785477655079969</v>
      </c>
      <c r="AA2" s="5">
        <v>0.31379676105206294</v>
      </c>
      <c r="AB2" t="s">
        <v>139</v>
      </c>
      <c r="AC2" t="s">
        <v>139</v>
      </c>
      <c r="AD2" s="5">
        <v>1.6801201937852401</v>
      </c>
    </row>
    <row r="3" spans="1:30">
      <c r="A3">
        <v>2</v>
      </c>
      <c r="B3">
        <v>2</v>
      </c>
      <c r="C3">
        <v>980032</v>
      </c>
      <c r="D3" s="2">
        <v>41632.019714467591</v>
      </c>
      <c r="E3">
        <v>71.88</v>
      </c>
      <c r="F3">
        <v>35.94</v>
      </c>
      <c r="G3">
        <v>-45</v>
      </c>
      <c r="H3">
        <v>-90.5</v>
      </c>
      <c r="I3">
        <f t="shared" si="0"/>
        <v>11</v>
      </c>
      <c r="J3">
        <v>-50.45</v>
      </c>
      <c r="K3">
        <v>-20.757000000000001</v>
      </c>
      <c r="L3">
        <v>0</v>
      </c>
      <c r="M3">
        <f t="shared" si="1"/>
        <v>0</v>
      </c>
      <c r="N3" t="s">
        <v>103</v>
      </c>
      <c r="O3">
        <v>32</v>
      </c>
      <c r="P3">
        <v>200000</v>
      </c>
      <c r="Q3">
        <v>896</v>
      </c>
      <c r="R3">
        <v>499</v>
      </c>
      <c r="S3">
        <v>106</v>
      </c>
      <c r="T3" s="5">
        <v>16.903255939604787</v>
      </c>
      <c r="U3" s="5">
        <v>0.94306286707809661</v>
      </c>
      <c r="V3" s="5">
        <v>-90.349016264326792</v>
      </c>
      <c r="W3" s="5">
        <v>2.229601448176392E-2</v>
      </c>
      <c r="X3" s="5">
        <v>0.98385054150352202</v>
      </c>
      <c r="Y3" s="5">
        <v>5.9035276271341183E-2</v>
      </c>
      <c r="Z3" s="5">
        <v>8.2441430328727527</v>
      </c>
      <c r="AA3" s="5">
        <v>0.33759877740891525</v>
      </c>
      <c r="AB3" t="s">
        <v>139</v>
      </c>
      <c r="AC3" t="s">
        <v>139</v>
      </c>
      <c r="AD3" s="5">
        <v>1.7733144578547084</v>
      </c>
    </row>
    <row r="4" spans="1:30">
      <c r="A4">
        <v>3</v>
      </c>
      <c r="B4">
        <v>3</v>
      </c>
      <c r="C4">
        <v>980032</v>
      </c>
      <c r="D4" s="2">
        <v>41632.030182754628</v>
      </c>
      <c r="E4">
        <v>71.88</v>
      </c>
      <c r="F4">
        <v>35.94</v>
      </c>
      <c r="G4">
        <v>-45</v>
      </c>
      <c r="H4">
        <v>-90.5</v>
      </c>
      <c r="I4">
        <f t="shared" si="0"/>
        <v>11</v>
      </c>
      <c r="J4">
        <v>-49.45</v>
      </c>
      <c r="K4">
        <v>-20.707999999999998</v>
      </c>
      <c r="L4">
        <v>0</v>
      </c>
      <c r="M4">
        <f t="shared" si="1"/>
        <v>0</v>
      </c>
      <c r="N4" t="s">
        <v>103</v>
      </c>
      <c r="O4">
        <v>32</v>
      </c>
      <c r="P4">
        <v>200000</v>
      </c>
      <c r="Q4">
        <v>895</v>
      </c>
      <c r="R4">
        <v>497</v>
      </c>
      <c r="S4">
        <v>109</v>
      </c>
      <c r="T4" s="5">
        <v>15.695085500517159</v>
      </c>
      <c r="U4" s="5">
        <v>0.99635920889024454</v>
      </c>
      <c r="V4" s="5">
        <v>-90.330742283213667</v>
      </c>
      <c r="W4" s="5">
        <v>2.3642326154289767E-2</v>
      </c>
      <c r="X4" s="5">
        <v>0.91120696114998301</v>
      </c>
      <c r="Y4" s="5">
        <v>6.038344891078043E-2</v>
      </c>
      <c r="Z4" s="5">
        <v>7.6295897496665033</v>
      </c>
      <c r="AA4" s="5">
        <v>0.32483658931007325</v>
      </c>
      <c r="AB4" t="s">
        <v>139</v>
      </c>
      <c r="AC4" t="s">
        <v>139</v>
      </c>
      <c r="AD4" s="5">
        <v>1.9555799004396119</v>
      </c>
    </row>
    <row r="5" spans="1:30">
      <c r="A5">
        <v>4</v>
      </c>
      <c r="B5">
        <v>4</v>
      </c>
      <c r="C5">
        <v>980032</v>
      </c>
      <c r="D5" s="2">
        <v>41632.040638078703</v>
      </c>
      <c r="E5">
        <v>71.88</v>
      </c>
      <c r="F5">
        <v>35.94</v>
      </c>
      <c r="G5">
        <v>-45</v>
      </c>
      <c r="H5">
        <v>-90.5</v>
      </c>
      <c r="I5">
        <f t="shared" si="0"/>
        <v>11</v>
      </c>
      <c r="J5">
        <v>-48.45</v>
      </c>
      <c r="K5">
        <v>-20.709</v>
      </c>
      <c r="L5">
        <v>0</v>
      </c>
      <c r="M5">
        <f t="shared" si="1"/>
        <v>0</v>
      </c>
      <c r="N5" t="s">
        <v>103</v>
      </c>
      <c r="O5">
        <v>32</v>
      </c>
      <c r="P5">
        <v>200000</v>
      </c>
      <c r="Q5">
        <v>896</v>
      </c>
      <c r="R5">
        <v>506</v>
      </c>
      <c r="S5">
        <v>104</v>
      </c>
      <c r="T5" s="5">
        <v>16.678700203595501</v>
      </c>
      <c r="U5" s="5">
        <v>1.0556899537469031</v>
      </c>
      <c r="V5" s="5">
        <v>-90.383132000910692</v>
      </c>
      <c r="W5" s="5">
        <v>2.6326316505349327E-2</v>
      </c>
      <c r="X5" s="5">
        <v>1.0232157636035104</v>
      </c>
      <c r="Y5" s="5">
        <v>7.0875053397533957E-2</v>
      </c>
      <c r="Z5" s="5">
        <v>8.181406384653112</v>
      </c>
      <c r="AA5" s="5">
        <v>0.3998660776620856</v>
      </c>
      <c r="AB5" t="s">
        <v>139</v>
      </c>
      <c r="AC5" t="s">
        <v>139</v>
      </c>
      <c r="AD5" s="5">
        <v>1.9938380745119439</v>
      </c>
    </row>
    <row r="6" spans="1:30">
      <c r="A6">
        <v>5</v>
      </c>
      <c r="B6">
        <v>5</v>
      </c>
      <c r="C6">
        <v>980032</v>
      </c>
      <c r="D6" s="2">
        <v>41632.051114467591</v>
      </c>
      <c r="E6">
        <v>71.88</v>
      </c>
      <c r="F6">
        <v>35.94</v>
      </c>
      <c r="G6">
        <v>-45</v>
      </c>
      <c r="H6">
        <v>-90.5</v>
      </c>
      <c r="I6">
        <f t="shared" si="0"/>
        <v>11</v>
      </c>
      <c r="J6">
        <v>-47.45</v>
      </c>
      <c r="K6">
        <v>-20.649000000000001</v>
      </c>
      <c r="L6">
        <v>0</v>
      </c>
      <c r="M6">
        <f t="shared" si="1"/>
        <v>0</v>
      </c>
      <c r="N6" t="s">
        <v>103</v>
      </c>
      <c r="O6">
        <v>32</v>
      </c>
      <c r="P6">
        <v>200000</v>
      </c>
      <c r="Q6">
        <v>898</v>
      </c>
      <c r="R6">
        <v>498</v>
      </c>
      <c r="S6">
        <v>112</v>
      </c>
      <c r="T6" s="5">
        <v>15.448134061270085</v>
      </c>
      <c r="U6" s="5">
        <v>1.0683774283538352</v>
      </c>
      <c r="V6" s="5">
        <v>-90.370280897833837</v>
      </c>
      <c r="W6" s="5">
        <v>2.690152131031397E-2</v>
      </c>
      <c r="X6" s="5">
        <v>0.95049548092959579</v>
      </c>
      <c r="Y6" s="5">
        <v>7.0838809108238573E-2</v>
      </c>
      <c r="Z6" s="5">
        <v>8.2596660988878092</v>
      </c>
      <c r="AA6" s="5">
        <v>0.37571689593037394</v>
      </c>
      <c r="AB6" t="s">
        <v>139</v>
      </c>
      <c r="AC6" t="s">
        <v>139</v>
      </c>
      <c r="AD6" s="5">
        <v>2.0628757834312772</v>
      </c>
    </row>
    <row r="7" spans="1:30">
      <c r="A7">
        <v>6</v>
      </c>
      <c r="B7">
        <v>6</v>
      </c>
      <c r="C7">
        <v>980032</v>
      </c>
      <c r="D7" s="2">
        <v>41632.061628009258</v>
      </c>
      <c r="E7">
        <v>71.88</v>
      </c>
      <c r="F7">
        <v>35.94</v>
      </c>
      <c r="G7">
        <v>-45</v>
      </c>
      <c r="H7">
        <v>-90.5</v>
      </c>
      <c r="I7">
        <f t="shared" si="0"/>
        <v>11</v>
      </c>
      <c r="J7">
        <v>-46.45</v>
      </c>
      <c r="K7">
        <v>-20.619</v>
      </c>
      <c r="L7">
        <v>0</v>
      </c>
      <c r="M7">
        <f t="shared" si="1"/>
        <v>0</v>
      </c>
      <c r="N7" t="s">
        <v>103</v>
      </c>
      <c r="O7">
        <v>32</v>
      </c>
      <c r="P7">
        <v>200000</v>
      </c>
      <c r="Q7">
        <v>899</v>
      </c>
      <c r="R7">
        <v>521</v>
      </c>
      <c r="S7">
        <v>112</v>
      </c>
      <c r="T7" s="5">
        <v>13.85076891170252</v>
      </c>
      <c r="U7" s="5">
        <v>1.0044006498961897</v>
      </c>
      <c r="V7" s="5">
        <v>-90.423928324131126</v>
      </c>
      <c r="W7" s="5">
        <v>2.5407637746035851E-2</v>
      </c>
      <c r="X7" s="5">
        <v>0.85872904021244689</v>
      </c>
      <c r="Y7" s="5">
        <v>6.5310494448805198E-2</v>
      </c>
      <c r="Z7" s="5">
        <v>7.4841402996842454</v>
      </c>
      <c r="AA7" s="5">
        <v>0.31316467760316613</v>
      </c>
      <c r="AB7" t="s">
        <v>139</v>
      </c>
      <c r="AC7" t="s">
        <v>139</v>
      </c>
      <c r="AD7" s="5">
        <v>2.0410349187422767</v>
      </c>
    </row>
    <row r="8" spans="1:30">
      <c r="A8">
        <v>7</v>
      </c>
      <c r="B8">
        <v>7</v>
      </c>
      <c r="C8">
        <v>980032</v>
      </c>
      <c r="D8" s="2">
        <v>41632.072128356478</v>
      </c>
      <c r="E8">
        <v>71.88</v>
      </c>
      <c r="F8">
        <v>35.94</v>
      </c>
      <c r="G8">
        <v>-45</v>
      </c>
      <c r="H8">
        <v>-90.5</v>
      </c>
      <c r="I8">
        <f t="shared" si="0"/>
        <v>11</v>
      </c>
      <c r="J8">
        <v>-45.45</v>
      </c>
      <c r="K8">
        <v>-20.571999999999999</v>
      </c>
      <c r="L8">
        <v>0</v>
      </c>
      <c r="M8">
        <f t="shared" si="1"/>
        <v>0</v>
      </c>
      <c r="N8" t="s">
        <v>103</v>
      </c>
      <c r="O8">
        <v>32</v>
      </c>
      <c r="P8">
        <v>200000</v>
      </c>
      <c r="Q8">
        <v>896</v>
      </c>
      <c r="R8">
        <v>490</v>
      </c>
      <c r="S8">
        <v>109</v>
      </c>
      <c r="T8" s="5">
        <v>13.612264806343758</v>
      </c>
      <c r="U8" s="5">
        <v>0.95718436174556365</v>
      </c>
      <c r="V8" s="5">
        <v>-90.391095445817712</v>
      </c>
      <c r="W8" s="5">
        <v>2.4661903273281154E-2</v>
      </c>
      <c r="X8" s="5">
        <v>0.85012790254721282</v>
      </c>
      <c r="Y8" s="5">
        <v>6.2703039767328009E-2</v>
      </c>
      <c r="Z8" s="5">
        <v>7.3373459833942043</v>
      </c>
      <c r="AA8" s="5">
        <v>0.29808379856952649</v>
      </c>
      <c r="AB8" t="s">
        <v>139</v>
      </c>
      <c r="AC8" t="s">
        <v>139</v>
      </c>
      <c r="AD8" s="5">
        <v>1.9770618123746782</v>
      </c>
    </row>
    <row r="9" spans="1:30">
      <c r="A9">
        <v>8</v>
      </c>
      <c r="B9">
        <v>8</v>
      </c>
      <c r="C9">
        <v>980032</v>
      </c>
      <c r="D9" s="2">
        <v>41632.082610185185</v>
      </c>
      <c r="E9">
        <v>71.88</v>
      </c>
      <c r="F9">
        <v>35.94</v>
      </c>
      <c r="G9">
        <v>-45</v>
      </c>
      <c r="H9">
        <v>-90.5</v>
      </c>
      <c r="I9">
        <f t="shared" si="0"/>
        <v>11</v>
      </c>
      <c r="J9">
        <v>-44.45</v>
      </c>
      <c r="K9">
        <v>-20.495000000000001</v>
      </c>
      <c r="L9">
        <v>0</v>
      </c>
      <c r="M9">
        <f t="shared" si="1"/>
        <v>0</v>
      </c>
      <c r="N9" t="s">
        <v>103</v>
      </c>
      <c r="O9">
        <v>32</v>
      </c>
      <c r="P9">
        <v>200000</v>
      </c>
      <c r="Q9">
        <v>896</v>
      </c>
      <c r="R9">
        <v>460</v>
      </c>
      <c r="S9">
        <v>106</v>
      </c>
      <c r="T9" s="5">
        <v>17.443897701685266</v>
      </c>
      <c r="U9" s="5">
        <v>1.094025979997699</v>
      </c>
      <c r="V9" s="5">
        <v>-90.35333430943966</v>
      </c>
      <c r="W9" s="5">
        <v>2.7859766811324724E-2</v>
      </c>
      <c r="X9" s="5">
        <v>1.0980179098225671</v>
      </c>
      <c r="Y9" s="5">
        <v>7.6709768187967556E-2</v>
      </c>
      <c r="Z9" s="5">
        <v>8.4845399819324179</v>
      </c>
      <c r="AA9" s="5">
        <v>0.45599693572540079</v>
      </c>
      <c r="AB9" t="s">
        <v>139</v>
      </c>
      <c r="AC9" t="s">
        <v>139</v>
      </c>
      <c r="AD9" s="5">
        <v>2.0156946445241535</v>
      </c>
    </row>
    <row r="10" spans="1:30">
      <c r="A10">
        <v>9</v>
      </c>
      <c r="B10">
        <v>9</v>
      </c>
      <c r="C10">
        <v>980032</v>
      </c>
      <c r="D10" s="2">
        <v>41632.093081481478</v>
      </c>
      <c r="E10">
        <v>71.88</v>
      </c>
      <c r="F10">
        <v>35.94</v>
      </c>
      <c r="G10">
        <v>-45</v>
      </c>
      <c r="H10">
        <v>-90.5</v>
      </c>
      <c r="I10">
        <f t="shared" si="0"/>
        <v>11</v>
      </c>
      <c r="J10">
        <v>-43.45</v>
      </c>
      <c r="K10">
        <v>-20.448</v>
      </c>
      <c r="L10">
        <v>0</v>
      </c>
      <c r="M10">
        <f t="shared" si="1"/>
        <v>0</v>
      </c>
      <c r="N10" t="s">
        <v>103</v>
      </c>
      <c r="O10">
        <v>32</v>
      </c>
      <c r="P10">
        <v>200000</v>
      </c>
      <c r="Q10">
        <v>897</v>
      </c>
      <c r="R10">
        <v>462</v>
      </c>
      <c r="S10">
        <v>103</v>
      </c>
      <c r="T10" s="5">
        <v>15.744403945606033</v>
      </c>
      <c r="U10" s="5">
        <v>1.0871793556695759</v>
      </c>
      <c r="V10" s="5">
        <v>-90.337392474464906</v>
      </c>
      <c r="W10" s="5">
        <v>2.8635226933093772E-2</v>
      </c>
      <c r="X10" s="5">
        <v>1.0152399694972731</v>
      </c>
      <c r="Y10" s="5">
        <v>7.6448644570084157E-2</v>
      </c>
      <c r="Z10" s="5">
        <v>8.2291826384513165</v>
      </c>
      <c r="AA10" s="5">
        <v>0.41353070505583239</v>
      </c>
      <c r="AB10" t="s">
        <v>139</v>
      </c>
      <c r="AC10" t="s">
        <v>139</v>
      </c>
      <c r="AD10" s="5">
        <v>2.086910306526621</v>
      </c>
    </row>
    <row r="11" spans="1:30">
      <c r="A11">
        <v>10</v>
      </c>
      <c r="B11">
        <v>10</v>
      </c>
      <c r="C11">
        <v>980032</v>
      </c>
      <c r="D11" s="2">
        <v>41632.103562037039</v>
      </c>
      <c r="E11">
        <v>71.88</v>
      </c>
      <c r="F11">
        <v>35.94</v>
      </c>
      <c r="G11">
        <v>-45</v>
      </c>
      <c r="H11">
        <v>-90.5</v>
      </c>
      <c r="I11">
        <f t="shared" si="0"/>
        <v>11</v>
      </c>
      <c r="J11">
        <v>-42.45</v>
      </c>
      <c r="K11">
        <v>-20.518999999999998</v>
      </c>
      <c r="L11">
        <v>0</v>
      </c>
      <c r="M11">
        <f t="shared" si="1"/>
        <v>0</v>
      </c>
      <c r="N11" t="s">
        <v>103</v>
      </c>
      <c r="O11">
        <v>32</v>
      </c>
      <c r="P11">
        <v>200000</v>
      </c>
      <c r="Q11">
        <v>897</v>
      </c>
      <c r="R11">
        <v>440</v>
      </c>
      <c r="S11">
        <v>116</v>
      </c>
      <c r="T11" s="5">
        <v>14.779572797083672</v>
      </c>
      <c r="U11" s="5">
        <v>0.90033523641366997</v>
      </c>
      <c r="V11" s="5">
        <v>-90.298455152662314</v>
      </c>
      <c r="W11" s="5">
        <v>2.5289857375054667E-2</v>
      </c>
      <c r="X11" s="5">
        <v>1.0160352932044172</v>
      </c>
      <c r="Y11" s="5">
        <v>6.7835365808442322E-2</v>
      </c>
      <c r="Z11" s="5">
        <v>8.2215458636572976</v>
      </c>
      <c r="AA11" s="5">
        <v>0.34716940468581881</v>
      </c>
      <c r="AB11" t="s">
        <v>139</v>
      </c>
      <c r="AC11" t="s">
        <v>139</v>
      </c>
      <c r="AD11" s="5">
        <v>1.7561062995692323</v>
      </c>
    </row>
    <row r="12" spans="1:30">
      <c r="A12">
        <v>11</v>
      </c>
      <c r="B12">
        <v>11</v>
      </c>
      <c r="C12">
        <v>980032</v>
      </c>
      <c r="D12" s="2">
        <v>41632.11413321759</v>
      </c>
      <c r="E12">
        <v>71.88</v>
      </c>
      <c r="F12">
        <v>35.94</v>
      </c>
      <c r="G12">
        <v>-45</v>
      </c>
      <c r="H12">
        <v>-90.5</v>
      </c>
      <c r="I12">
        <f t="shared" si="0"/>
        <v>11</v>
      </c>
      <c r="J12">
        <v>-41.45</v>
      </c>
      <c r="K12">
        <v>-20.620999999999999</v>
      </c>
      <c r="L12">
        <v>0</v>
      </c>
      <c r="M12">
        <f t="shared" si="1"/>
        <v>0</v>
      </c>
      <c r="N12" t="s">
        <v>103</v>
      </c>
      <c r="O12">
        <v>32</v>
      </c>
      <c r="P12">
        <v>200000</v>
      </c>
      <c r="Q12">
        <v>896</v>
      </c>
      <c r="R12">
        <v>437</v>
      </c>
      <c r="S12">
        <v>120</v>
      </c>
      <c r="T12" s="5">
        <v>15.078982567963742</v>
      </c>
      <c r="U12" s="5">
        <v>0.82449318179781217</v>
      </c>
      <c r="V12" s="5">
        <v>-90.229929452894552</v>
      </c>
      <c r="W12" s="5">
        <v>2.4916580055004595E-2</v>
      </c>
      <c r="X12" s="5">
        <v>1.1199359154340065</v>
      </c>
      <c r="Y12" s="5">
        <v>7.0317387577137722E-2</v>
      </c>
      <c r="Z12" s="5">
        <v>9.138268898438298</v>
      </c>
      <c r="AA12" s="5">
        <v>0.3709493987308054</v>
      </c>
      <c r="AB12" t="s">
        <v>139</v>
      </c>
      <c r="AC12" t="s">
        <v>139</v>
      </c>
      <c r="AD12" s="5">
        <v>1.5463946647698912</v>
      </c>
    </row>
    <row r="13" spans="1:30">
      <c r="A13">
        <v>12</v>
      </c>
      <c r="B13">
        <v>12</v>
      </c>
      <c r="C13">
        <v>980032</v>
      </c>
      <c r="D13" s="2">
        <v>41632.124622685187</v>
      </c>
      <c r="E13">
        <v>71.88</v>
      </c>
      <c r="F13">
        <v>35.94</v>
      </c>
      <c r="G13">
        <v>-45</v>
      </c>
      <c r="H13">
        <v>-90.5</v>
      </c>
      <c r="I13">
        <f t="shared" si="0"/>
        <v>11</v>
      </c>
      <c r="J13">
        <v>-40.450000000000003</v>
      </c>
      <c r="K13">
        <v>-20.696999999999999</v>
      </c>
      <c r="L13">
        <v>0</v>
      </c>
      <c r="M13">
        <f t="shared" si="1"/>
        <v>0</v>
      </c>
      <c r="N13" t="s">
        <v>103</v>
      </c>
      <c r="O13">
        <v>32</v>
      </c>
      <c r="P13">
        <v>200000</v>
      </c>
      <c r="Q13">
        <v>902</v>
      </c>
      <c r="R13">
        <v>455</v>
      </c>
      <c r="S13">
        <v>110</v>
      </c>
      <c r="T13" s="5">
        <v>16.716180220568724</v>
      </c>
      <c r="U13" s="5">
        <v>0.93250313687923669</v>
      </c>
      <c r="V13" s="5">
        <v>-90.176931330210522</v>
      </c>
      <c r="W13" s="5">
        <v>2.6607276993884356E-2</v>
      </c>
      <c r="X13" s="5">
        <v>1.200894030311674</v>
      </c>
      <c r="Y13" s="5">
        <v>7.7776533009613208E-2</v>
      </c>
      <c r="Z13" s="5">
        <v>9.4394159560755089</v>
      </c>
      <c r="AA13" s="5">
        <v>0.44785753213356616</v>
      </c>
      <c r="AB13" t="s">
        <v>139</v>
      </c>
      <c r="AC13" t="s">
        <v>139</v>
      </c>
      <c r="AD13" s="5">
        <v>1.6632365135767437</v>
      </c>
    </row>
    <row r="14" spans="1:30">
      <c r="A14">
        <v>13</v>
      </c>
      <c r="B14">
        <v>13</v>
      </c>
      <c r="C14">
        <v>980032</v>
      </c>
      <c r="D14" s="2">
        <v>41632.135175000003</v>
      </c>
      <c r="E14">
        <v>71.88</v>
      </c>
      <c r="F14">
        <v>35.94</v>
      </c>
      <c r="G14">
        <v>-45</v>
      </c>
      <c r="H14">
        <v>-90.5</v>
      </c>
      <c r="I14">
        <f t="shared" si="0"/>
        <v>11</v>
      </c>
      <c r="J14">
        <v>-39.450000000000003</v>
      </c>
      <c r="K14">
        <v>-20.771000000000001</v>
      </c>
      <c r="L14">
        <v>0</v>
      </c>
      <c r="M14">
        <f t="shared" si="1"/>
        <v>0</v>
      </c>
      <c r="N14" t="s">
        <v>103</v>
      </c>
      <c r="O14">
        <v>32</v>
      </c>
      <c r="P14">
        <v>200000</v>
      </c>
      <c r="Q14">
        <v>898</v>
      </c>
      <c r="R14">
        <v>421</v>
      </c>
      <c r="S14">
        <v>117</v>
      </c>
      <c r="T14" s="5">
        <v>16.196834439642007</v>
      </c>
      <c r="U14" s="5">
        <v>0.89109994568263118</v>
      </c>
      <c r="V14" s="5">
        <v>-90.122977970203237</v>
      </c>
      <c r="W14" s="5">
        <v>2.7510033215369403E-2</v>
      </c>
      <c r="X14" s="5">
        <v>1.2727845226870247</v>
      </c>
      <c r="Y14" s="5">
        <v>8.2652624567725166E-2</v>
      </c>
      <c r="Z14" s="5">
        <v>9.7962735960493355</v>
      </c>
      <c r="AA14" s="5">
        <v>0.46446149159686384</v>
      </c>
      <c r="AB14" t="s">
        <v>139</v>
      </c>
      <c r="AC14" t="s">
        <v>139</v>
      </c>
      <c r="AD14" s="5">
        <v>1.56518845130003</v>
      </c>
    </row>
    <row r="15" spans="1:30">
      <c r="A15">
        <v>14</v>
      </c>
      <c r="B15">
        <v>14</v>
      </c>
      <c r="C15">
        <v>980032</v>
      </c>
      <c r="D15" s="2">
        <v>41632.145660069444</v>
      </c>
      <c r="E15">
        <v>71.88</v>
      </c>
      <c r="F15">
        <v>35.94</v>
      </c>
      <c r="G15">
        <v>-45</v>
      </c>
      <c r="H15">
        <v>-90.5</v>
      </c>
      <c r="I15">
        <f t="shared" si="0"/>
        <v>11</v>
      </c>
      <c r="J15">
        <v>-38.450000000000003</v>
      </c>
      <c r="K15">
        <v>-20.861000000000001</v>
      </c>
      <c r="L15">
        <v>0</v>
      </c>
      <c r="M15">
        <f t="shared" si="1"/>
        <v>0</v>
      </c>
      <c r="N15" t="s">
        <v>103</v>
      </c>
      <c r="O15">
        <v>32</v>
      </c>
      <c r="P15">
        <v>200000</v>
      </c>
      <c r="Q15">
        <v>899</v>
      </c>
      <c r="R15">
        <v>412</v>
      </c>
      <c r="S15">
        <v>103</v>
      </c>
      <c r="T15" s="5">
        <v>16.893206918289508</v>
      </c>
      <c r="U15" s="5">
        <v>0.94405508058847831</v>
      </c>
      <c r="V15" s="5">
        <v>-90.12887064521226</v>
      </c>
      <c r="W15" s="5">
        <v>2.9331868000916729E-2</v>
      </c>
      <c r="X15" s="5">
        <v>1.3558913382184743</v>
      </c>
      <c r="Y15" s="5">
        <v>9.1924924324934418E-2</v>
      </c>
      <c r="Z15" s="5">
        <v>9.9126685967433037</v>
      </c>
      <c r="AA15" s="5">
        <v>0.53860150316491295</v>
      </c>
      <c r="AB15" t="s">
        <v>139</v>
      </c>
      <c r="AC15" t="s">
        <v>139</v>
      </c>
      <c r="AD15" s="5">
        <v>1.608990535383626</v>
      </c>
    </row>
    <row r="16" spans="1:30">
      <c r="A16">
        <v>15</v>
      </c>
      <c r="B16">
        <v>15</v>
      </c>
      <c r="C16">
        <v>980032</v>
      </c>
      <c r="D16" s="2">
        <v>41632.15617141204</v>
      </c>
      <c r="E16">
        <v>71.88</v>
      </c>
      <c r="F16">
        <v>35.94</v>
      </c>
      <c r="G16">
        <v>-45</v>
      </c>
      <c r="H16">
        <v>-90.5</v>
      </c>
      <c r="I16">
        <f t="shared" si="0"/>
        <v>11</v>
      </c>
      <c r="J16">
        <v>-37.450000000000003</v>
      </c>
      <c r="K16">
        <v>-20.963000000000001</v>
      </c>
      <c r="L16">
        <v>0</v>
      </c>
      <c r="M16">
        <f t="shared" si="1"/>
        <v>0</v>
      </c>
      <c r="N16" t="s">
        <v>103</v>
      </c>
      <c r="O16">
        <v>32</v>
      </c>
      <c r="P16">
        <v>200000</v>
      </c>
      <c r="Q16">
        <v>897</v>
      </c>
      <c r="R16">
        <v>408</v>
      </c>
      <c r="S16">
        <v>105</v>
      </c>
      <c r="T16" s="5">
        <v>17.141552702279316</v>
      </c>
      <c r="U16" s="5">
        <v>1.0871322325535839</v>
      </c>
      <c r="V16" s="5">
        <v>-90.085096695378724</v>
      </c>
      <c r="W16" s="5">
        <v>3.5509166911779848E-2</v>
      </c>
      <c r="X16" s="5">
        <v>1.4848084760806037</v>
      </c>
      <c r="Y16" s="5">
        <v>0.11739090231277394</v>
      </c>
      <c r="Z16" s="5">
        <v>10.457272947098668</v>
      </c>
      <c r="AA16" s="5">
        <v>0.69638126482692297</v>
      </c>
      <c r="AB16" t="s">
        <v>139</v>
      </c>
      <c r="AC16" t="s">
        <v>139</v>
      </c>
      <c r="AD16" s="5">
        <v>1.7546233791647272</v>
      </c>
    </row>
    <row r="17" spans="1:30">
      <c r="A17">
        <v>16</v>
      </c>
      <c r="B17">
        <v>16</v>
      </c>
      <c r="C17">
        <v>980032</v>
      </c>
      <c r="D17" s="2">
        <v>41632.166726041665</v>
      </c>
      <c r="E17">
        <v>71.88</v>
      </c>
      <c r="F17">
        <v>35.94</v>
      </c>
      <c r="G17">
        <v>-45</v>
      </c>
      <c r="H17">
        <v>-90.5</v>
      </c>
      <c r="I17">
        <f t="shared" si="0"/>
        <v>11</v>
      </c>
      <c r="J17">
        <v>-36.450000000000003</v>
      </c>
      <c r="K17">
        <v>-21.027999999999999</v>
      </c>
      <c r="L17">
        <v>0</v>
      </c>
      <c r="M17">
        <f t="shared" si="1"/>
        <v>0</v>
      </c>
      <c r="N17" t="s">
        <v>103</v>
      </c>
      <c r="O17">
        <v>32</v>
      </c>
      <c r="P17">
        <v>200000</v>
      </c>
      <c r="Q17">
        <v>898</v>
      </c>
      <c r="R17">
        <v>420</v>
      </c>
      <c r="S17">
        <v>110</v>
      </c>
      <c r="T17" s="5">
        <v>15.430936938879327</v>
      </c>
      <c r="U17" s="5">
        <v>0.9229499752916599</v>
      </c>
      <c r="V17" s="5">
        <v>-90.061031523366751</v>
      </c>
      <c r="W17" s="5">
        <v>2.8375432601127359E-2</v>
      </c>
      <c r="X17" s="5">
        <v>1.1926855081945089</v>
      </c>
      <c r="Y17" s="5">
        <v>8.1961169848261226E-2</v>
      </c>
      <c r="Z17" s="5">
        <v>9.0064162570390494</v>
      </c>
      <c r="AA17" s="5">
        <v>0.43221533733264372</v>
      </c>
      <c r="AB17" t="s">
        <v>139</v>
      </c>
      <c r="AC17" t="s">
        <v>139</v>
      </c>
      <c r="AD17" s="5">
        <v>1.696776388632792</v>
      </c>
    </row>
    <row r="18" spans="1:30">
      <c r="A18">
        <v>17</v>
      </c>
      <c r="B18">
        <v>17</v>
      </c>
      <c r="C18">
        <v>980032</v>
      </c>
      <c r="D18" s="2">
        <v>41632.177230324072</v>
      </c>
      <c r="E18">
        <v>71.88</v>
      </c>
      <c r="F18">
        <v>35.94</v>
      </c>
      <c r="G18">
        <v>-45</v>
      </c>
      <c r="H18">
        <v>-90.5</v>
      </c>
      <c r="I18">
        <f t="shared" si="0"/>
        <v>11</v>
      </c>
      <c r="J18">
        <v>-35.450000000000003</v>
      </c>
      <c r="K18">
        <v>-21.039000000000001</v>
      </c>
      <c r="L18">
        <v>0</v>
      </c>
      <c r="M18">
        <f t="shared" si="1"/>
        <v>0</v>
      </c>
      <c r="N18" t="s">
        <v>103</v>
      </c>
      <c r="O18">
        <v>32</v>
      </c>
      <c r="P18">
        <v>200000</v>
      </c>
      <c r="Q18">
        <v>896</v>
      </c>
      <c r="R18">
        <v>441</v>
      </c>
      <c r="S18">
        <v>98</v>
      </c>
      <c r="T18" s="5">
        <v>16.934547656102449</v>
      </c>
      <c r="U18" s="5">
        <v>0.99129811761479669</v>
      </c>
      <c r="V18" s="5">
        <v>-90.090847628941646</v>
      </c>
      <c r="W18" s="5">
        <v>2.8000384745529967E-2</v>
      </c>
      <c r="X18" s="5">
        <v>1.2129305047790355</v>
      </c>
      <c r="Y18" s="5">
        <v>8.0582970215880539E-2</v>
      </c>
      <c r="Z18" s="5">
        <v>8.9116331191714533</v>
      </c>
      <c r="AA18" s="5">
        <v>0.46366009045423612</v>
      </c>
      <c r="AB18" t="s">
        <v>139</v>
      </c>
      <c r="AC18" t="s">
        <v>139</v>
      </c>
      <c r="AD18" s="5">
        <v>1.7794666233042828</v>
      </c>
    </row>
    <row r="19" spans="1:30">
      <c r="A19">
        <v>18</v>
      </c>
      <c r="B19">
        <v>18</v>
      </c>
      <c r="C19">
        <v>980032</v>
      </c>
      <c r="D19" s="2">
        <v>41632.187695486115</v>
      </c>
      <c r="E19">
        <v>71.88</v>
      </c>
      <c r="F19">
        <v>35.94</v>
      </c>
      <c r="G19">
        <v>-45</v>
      </c>
      <c r="H19">
        <v>-90.5</v>
      </c>
      <c r="I19">
        <f t="shared" si="0"/>
        <v>11</v>
      </c>
      <c r="J19">
        <v>-34.450000000000003</v>
      </c>
      <c r="K19">
        <v>-20.995999999999999</v>
      </c>
      <c r="L19">
        <v>0</v>
      </c>
      <c r="M19">
        <f t="shared" si="1"/>
        <v>0</v>
      </c>
      <c r="N19" t="s">
        <v>103</v>
      </c>
      <c r="O19">
        <v>32</v>
      </c>
      <c r="P19">
        <v>200000</v>
      </c>
      <c r="Q19">
        <v>899</v>
      </c>
      <c r="R19">
        <v>470</v>
      </c>
      <c r="S19">
        <v>112</v>
      </c>
      <c r="T19" s="5">
        <v>19.677903189406621</v>
      </c>
      <c r="U19" s="5">
        <v>1.0212794960641214</v>
      </c>
      <c r="V19" s="5">
        <v>-90.090118221867968</v>
      </c>
      <c r="W19" s="5">
        <v>2.6984895733398191E-2</v>
      </c>
      <c r="X19" s="5">
        <v>1.3376784904967489</v>
      </c>
      <c r="Y19" s="5">
        <v>8.1452477053530745E-2</v>
      </c>
      <c r="Z19" s="5">
        <v>9.9059056951259521</v>
      </c>
      <c r="AA19" s="5">
        <v>0.54462975020910587</v>
      </c>
      <c r="AB19" t="s">
        <v>139</v>
      </c>
      <c r="AC19" t="s">
        <v>139</v>
      </c>
      <c r="AD19" s="5">
        <v>1.6853425533803199</v>
      </c>
    </row>
    <row r="20" spans="1:30">
      <c r="A20">
        <v>19</v>
      </c>
      <c r="B20">
        <v>19</v>
      </c>
      <c r="C20">
        <v>980032</v>
      </c>
      <c r="D20" s="2">
        <v>41632.198199652776</v>
      </c>
      <c r="E20">
        <v>71.88</v>
      </c>
      <c r="F20">
        <v>35.94</v>
      </c>
      <c r="G20">
        <v>-45</v>
      </c>
      <c r="H20">
        <v>-90.5</v>
      </c>
      <c r="I20">
        <f t="shared" si="0"/>
        <v>11</v>
      </c>
      <c r="J20">
        <v>-33.450000000000003</v>
      </c>
      <c r="K20">
        <v>-20.978000000000002</v>
      </c>
      <c r="L20">
        <v>0</v>
      </c>
      <c r="M20">
        <f t="shared" si="1"/>
        <v>0</v>
      </c>
      <c r="N20" t="s">
        <v>103</v>
      </c>
      <c r="O20">
        <v>32</v>
      </c>
      <c r="P20">
        <v>200000</v>
      </c>
      <c r="Q20">
        <v>896</v>
      </c>
      <c r="R20">
        <v>433</v>
      </c>
      <c r="S20">
        <v>125</v>
      </c>
      <c r="T20" s="5">
        <v>16.068126131578822</v>
      </c>
      <c r="U20" s="5">
        <v>0.62305673209876655</v>
      </c>
      <c r="V20" s="5">
        <v>-90.08064335500066</v>
      </c>
      <c r="W20" s="5">
        <v>1.905962863660756E-2</v>
      </c>
      <c r="X20" s="5">
        <v>1.2230781597140756</v>
      </c>
      <c r="Y20" s="5">
        <v>5.5369318218593075E-2</v>
      </c>
      <c r="Z20" s="5">
        <v>9.6436658511498266</v>
      </c>
      <c r="AA20" s="5">
        <v>0.3096858523984195</v>
      </c>
      <c r="AB20" t="s">
        <v>139</v>
      </c>
      <c r="AC20" t="s">
        <v>139</v>
      </c>
      <c r="AD20" s="5">
        <v>1.1182565449581465</v>
      </c>
    </row>
    <row r="21" spans="1:30">
      <c r="A21">
        <v>20</v>
      </c>
      <c r="B21">
        <v>20</v>
      </c>
      <c r="C21">
        <v>980032</v>
      </c>
      <c r="D21" s="2">
        <v>41632.208678009258</v>
      </c>
      <c r="E21">
        <v>71.88</v>
      </c>
      <c r="F21">
        <v>35.94</v>
      </c>
      <c r="G21">
        <v>-45</v>
      </c>
      <c r="H21">
        <v>-90.5</v>
      </c>
      <c r="I21">
        <f t="shared" si="0"/>
        <v>11</v>
      </c>
      <c r="J21">
        <v>-32.450000000000003</v>
      </c>
      <c r="K21">
        <v>-20.981999999999999</v>
      </c>
      <c r="L21">
        <v>0</v>
      </c>
      <c r="M21">
        <f t="shared" si="1"/>
        <v>0</v>
      </c>
      <c r="N21" t="s">
        <v>103</v>
      </c>
      <c r="O21">
        <v>32</v>
      </c>
      <c r="P21">
        <v>200000</v>
      </c>
      <c r="Q21">
        <v>905</v>
      </c>
      <c r="R21">
        <v>417</v>
      </c>
      <c r="S21">
        <v>102</v>
      </c>
      <c r="T21" s="5">
        <v>15.681494753816198</v>
      </c>
      <c r="U21" s="5">
        <v>0.98661576525894645</v>
      </c>
      <c r="V21" s="5">
        <v>-90.091925341900563</v>
      </c>
      <c r="W21" s="5">
        <v>3.1467945002188816E-2</v>
      </c>
      <c r="X21" s="5">
        <v>1.2658595729290023</v>
      </c>
      <c r="Y21" s="5">
        <v>9.3187600520733452E-2</v>
      </c>
      <c r="Z21" s="5">
        <v>9.592583406816857</v>
      </c>
      <c r="AA21" s="5">
        <v>0.50864708077215814</v>
      </c>
      <c r="AB21" t="s">
        <v>139</v>
      </c>
      <c r="AC21" t="s">
        <v>139</v>
      </c>
      <c r="AD21" s="5">
        <v>1.7605471603704865</v>
      </c>
    </row>
    <row r="22" spans="1:30">
      <c r="A22">
        <v>21</v>
      </c>
      <c r="B22">
        <v>21</v>
      </c>
      <c r="C22">
        <v>980032</v>
      </c>
      <c r="D22" s="2">
        <v>41632.21924421296</v>
      </c>
      <c r="E22">
        <v>71.88</v>
      </c>
      <c r="F22">
        <v>35.94</v>
      </c>
      <c r="G22">
        <v>-45</v>
      </c>
      <c r="H22">
        <v>-90.5</v>
      </c>
      <c r="I22">
        <f t="shared" si="0"/>
        <v>11</v>
      </c>
      <c r="J22">
        <v>-31.45</v>
      </c>
      <c r="K22">
        <v>-20.893000000000001</v>
      </c>
      <c r="L22">
        <v>0</v>
      </c>
      <c r="M22">
        <f t="shared" si="1"/>
        <v>0</v>
      </c>
      <c r="N22" t="s">
        <v>103</v>
      </c>
      <c r="O22">
        <v>32</v>
      </c>
      <c r="P22">
        <v>200000</v>
      </c>
      <c r="Q22">
        <v>900</v>
      </c>
      <c r="R22">
        <v>409</v>
      </c>
      <c r="S22">
        <v>105</v>
      </c>
      <c r="T22" s="5">
        <v>16.999727719179464</v>
      </c>
      <c r="U22" s="5">
        <v>1.0132111522558052</v>
      </c>
      <c r="V22" s="5">
        <v>-90.074751338746651</v>
      </c>
      <c r="W22" s="5">
        <v>3.2997495073477968E-2</v>
      </c>
      <c r="X22" s="5">
        <v>1.455881761713214</v>
      </c>
      <c r="Y22" s="5">
        <v>0.10836180604829992</v>
      </c>
      <c r="Z22" s="5">
        <v>10.469953465354422</v>
      </c>
      <c r="AA22" s="5">
        <v>0.63201025301218461</v>
      </c>
      <c r="AB22" t="s">
        <v>139</v>
      </c>
      <c r="AC22" t="s">
        <v>139</v>
      </c>
      <c r="AD22" s="5">
        <v>1.654176820274357</v>
      </c>
    </row>
    <row r="23" spans="1:30">
      <c r="A23">
        <v>22</v>
      </c>
      <c r="B23">
        <v>22</v>
      </c>
      <c r="C23">
        <v>980032</v>
      </c>
      <c r="D23" s="2">
        <v>41632.229748148151</v>
      </c>
      <c r="E23">
        <v>71.88</v>
      </c>
      <c r="F23">
        <v>35.94</v>
      </c>
      <c r="G23">
        <v>-45</v>
      </c>
      <c r="H23">
        <v>-90.5</v>
      </c>
      <c r="I23">
        <f t="shared" si="0"/>
        <v>11</v>
      </c>
      <c r="J23">
        <v>-30.45</v>
      </c>
      <c r="K23">
        <v>-20.798999999999999</v>
      </c>
      <c r="L23">
        <v>0</v>
      </c>
      <c r="M23">
        <f t="shared" si="1"/>
        <v>0</v>
      </c>
      <c r="N23" t="s">
        <v>103</v>
      </c>
      <c r="O23">
        <v>32</v>
      </c>
      <c r="P23">
        <v>200000</v>
      </c>
      <c r="Q23">
        <v>903</v>
      </c>
      <c r="R23">
        <v>437</v>
      </c>
      <c r="S23">
        <v>119</v>
      </c>
      <c r="T23" s="5">
        <v>15.689314720585285</v>
      </c>
      <c r="U23" s="5">
        <v>0.80611708027766404</v>
      </c>
      <c r="V23" s="5">
        <v>-90.146948318541703</v>
      </c>
      <c r="W23" s="5">
        <v>2.5450282569180221E-2</v>
      </c>
      <c r="X23" s="5">
        <v>1.2493691835424425</v>
      </c>
      <c r="Y23" s="5">
        <v>7.6226295089335677E-2</v>
      </c>
      <c r="Z23" s="5">
        <v>9.4135141940350646</v>
      </c>
      <c r="AA23" s="5">
        <v>0.41541264144662943</v>
      </c>
      <c r="AB23" t="s">
        <v>139</v>
      </c>
      <c r="AC23" t="s">
        <v>139</v>
      </c>
      <c r="AD23" s="5">
        <v>1.4517241173773259</v>
      </c>
    </row>
    <row r="24" spans="1:30">
      <c r="A24">
        <v>23</v>
      </c>
      <c r="B24">
        <v>23</v>
      </c>
      <c r="C24">
        <v>980032</v>
      </c>
      <c r="D24" s="2">
        <v>41632.24029050926</v>
      </c>
      <c r="E24">
        <v>71.88</v>
      </c>
      <c r="F24">
        <v>35.94</v>
      </c>
      <c r="G24">
        <v>-45</v>
      </c>
      <c r="H24">
        <v>-90.5</v>
      </c>
      <c r="I24">
        <f t="shared" si="0"/>
        <v>11</v>
      </c>
      <c r="J24">
        <v>-29.45</v>
      </c>
      <c r="K24">
        <v>-20.669</v>
      </c>
      <c r="L24">
        <v>0</v>
      </c>
      <c r="M24">
        <f t="shared" si="1"/>
        <v>0</v>
      </c>
      <c r="N24" t="s">
        <v>103</v>
      </c>
      <c r="O24">
        <v>32</v>
      </c>
      <c r="P24">
        <v>200000</v>
      </c>
      <c r="Q24">
        <v>897</v>
      </c>
      <c r="R24">
        <v>427</v>
      </c>
      <c r="S24">
        <v>105</v>
      </c>
      <c r="T24" s="5">
        <v>14.952243584319829</v>
      </c>
      <c r="U24" s="5">
        <v>0.85340901506071454</v>
      </c>
      <c r="V24" s="5">
        <v>-90.200501119706701</v>
      </c>
      <c r="W24" s="5">
        <v>2.5171667119308478E-2</v>
      </c>
      <c r="X24" s="5">
        <v>1.0873591693166711</v>
      </c>
      <c r="Y24" s="5">
        <v>6.9423587473561491E-2</v>
      </c>
      <c r="Z24" s="5">
        <v>8.5240267235608389</v>
      </c>
      <c r="AA24" s="5">
        <v>0.36038773036323107</v>
      </c>
      <c r="AB24" t="s">
        <v>139</v>
      </c>
      <c r="AC24" t="s">
        <v>139</v>
      </c>
      <c r="AD24" s="5">
        <v>1.6339713564926177</v>
      </c>
    </row>
    <row r="25" spans="1:30">
      <c r="A25">
        <v>24</v>
      </c>
      <c r="B25">
        <v>24</v>
      </c>
      <c r="C25">
        <v>980032</v>
      </c>
      <c r="D25" s="2">
        <v>41632.250787731478</v>
      </c>
      <c r="E25">
        <v>71.88</v>
      </c>
      <c r="F25">
        <v>35.94</v>
      </c>
      <c r="G25">
        <v>-45</v>
      </c>
      <c r="H25">
        <v>-90.5</v>
      </c>
      <c r="I25">
        <f t="shared" si="0"/>
        <v>11</v>
      </c>
      <c r="J25">
        <v>-28.45</v>
      </c>
      <c r="K25">
        <v>-20.541</v>
      </c>
      <c r="L25">
        <v>0</v>
      </c>
      <c r="M25">
        <f t="shared" si="1"/>
        <v>0</v>
      </c>
      <c r="N25" t="s">
        <v>103</v>
      </c>
      <c r="O25">
        <v>32</v>
      </c>
      <c r="P25">
        <v>200000</v>
      </c>
      <c r="Q25">
        <v>898</v>
      </c>
      <c r="R25">
        <v>451</v>
      </c>
      <c r="S25">
        <v>117</v>
      </c>
      <c r="T25" s="5">
        <v>18.528914737324769</v>
      </c>
      <c r="U25" s="5">
        <v>0.8837455728038065</v>
      </c>
      <c r="V25" s="5">
        <v>-90.214206389702056</v>
      </c>
      <c r="W25" s="5">
        <v>2.3402436915604979E-2</v>
      </c>
      <c r="X25" s="5">
        <v>1.2436821235527462</v>
      </c>
      <c r="Y25" s="5">
        <v>6.9972233872104481E-2</v>
      </c>
      <c r="Z25" s="5">
        <v>9.3415350878479284</v>
      </c>
      <c r="AA25" s="5">
        <v>0.44198650123669742</v>
      </c>
      <c r="AB25" t="s">
        <v>139</v>
      </c>
      <c r="AC25" t="s">
        <v>139</v>
      </c>
      <c r="AD25" s="5">
        <v>1.5320026198687275</v>
      </c>
    </row>
    <row r="26" spans="1:30">
      <c r="A26">
        <v>25</v>
      </c>
      <c r="B26">
        <v>25</v>
      </c>
      <c r="C26">
        <v>980032</v>
      </c>
      <c r="D26" s="2">
        <v>41632.261341898149</v>
      </c>
      <c r="E26">
        <v>71.88</v>
      </c>
      <c r="F26">
        <v>35.94</v>
      </c>
      <c r="G26">
        <v>-45</v>
      </c>
      <c r="H26">
        <v>-90.5</v>
      </c>
      <c r="I26">
        <f t="shared" si="0"/>
        <v>11</v>
      </c>
      <c r="J26">
        <v>-27.45</v>
      </c>
      <c r="K26">
        <v>-20.484999999999999</v>
      </c>
      <c r="L26">
        <v>0</v>
      </c>
      <c r="M26">
        <f t="shared" si="1"/>
        <v>0</v>
      </c>
      <c r="N26" t="s">
        <v>103</v>
      </c>
      <c r="O26">
        <v>32</v>
      </c>
      <c r="P26">
        <v>200000</v>
      </c>
      <c r="Q26">
        <v>899</v>
      </c>
      <c r="R26">
        <v>434</v>
      </c>
      <c r="S26">
        <v>95</v>
      </c>
      <c r="T26" s="5">
        <v>18.430321760118233</v>
      </c>
      <c r="U26" s="5">
        <v>1.185344303865026</v>
      </c>
      <c r="V26" s="5">
        <v>-90.208923111407501</v>
      </c>
      <c r="W26" s="5">
        <v>3.4708489258387522E-2</v>
      </c>
      <c r="X26" s="5">
        <v>1.4213068880511757</v>
      </c>
      <c r="Y26" s="5">
        <v>0.11519514563324851</v>
      </c>
      <c r="Z26" s="5">
        <v>9.595126934526343</v>
      </c>
      <c r="AA26" s="5">
        <v>0.73880232448098715</v>
      </c>
      <c r="AB26" t="s">
        <v>139</v>
      </c>
      <c r="AC26" t="s">
        <v>139</v>
      </c>
      <c r="AD26" s="5">
        <v>1.9594403537548384</v>
      </c>
    </row>
    <row r="27" spans="1:30">
      <c r="A27">
        <v>26</v>
      </c>
      <c r="B27">
        <v>26</v>
      </c>
      <c r="C27">
        <v>980032</v>
      </c>
      <c r="D27" s="2">
        <v>41632.271840393521</v>
      </c>
      <c r="E27">
        <v>71.88</v>
      </c>
      <c r="F27">
        <v>35.94</v>
      </c>
      <c r="G27">
        <v>-45</v>
      </c>
      <c r="H27">
        <v>-90.5</v>
      </c>
      <c r="I27">
        <f t="shared" si="0"/>
        <v>11</v>
      </c>
      <c r="J27">
        <v>-26.45</v>
      </c>
      <c r="K27">
        <v>-20.385000000000002</v>
      </c>
      <c r="L27">
        <v>0</v>
      </c>
      <c r="M27">
        <f t="shared" si="1"/>
        <v>0</v>
      </c>
      <c r="N27" t="s">
        <v>103</v>
      </c>
      <c r="O27">
        <v>32</v>
      </c>
      <c r="P27">
        <v>200000</v>
      </c>
      <c r="Q27">
        <v>900</v>
      </c>
      <c r="R27">
        <v>451</v>
      </c>
      <c r="S27">
        <v>94</v>
      </c>
      <c r="T27" s="5">
        <v>17.216265117629394</v>
      </c>
      <c r="U27" s="5">
        <v>1.1863522933436383</v>
      </c>
      <c r="V27" s="5">
        <v>-90.311771388706788</v>
      </c>
      <c r="W27" s="5">
        <v>3.287815640363672E-2</v>
      </c>
      <c r="X27" s="5">
        <v>1.2134301643078107</v>
      </c>
      <c r="Y27" s="5">
        <v>9.7672160474018666E-2</v>
      </c>
      <c r="Z27" s="5">
        <v>8.8873552311668149</v>
      </c>
      <c r="AA27" s="5">
        <v>0.57309179048454251</v>
      </c>
      <c r="AB27" t="s">
        <v>139</v>
      </c>
      <c r="AC27" t="s">
        <v>139</v>
      </c>
      <c r="AD27" s="5">
        <v>2.1229699707770218</v>
      </c>
    </row>
    <row r="28" spans="1:30">
      <c r="A28">
        <v>27</v>
      </c>
      <c r="B28">
        <v>27</v>
      </c>
      <c r="C28">
        <v>980032</v>
      </c>
      <c r="D28" s="2">
        <v>41632.282350000001</v>
      </c>
      <c r="E28">
        <v>71.88</v>
      </c>
      <c r="F28">
        <v>35.94</v>
      </c>
      <c r="G28">
        <v>-45</v>
      </c>
      <c r="H28">
        <v>-90.5</v>
      </c>
      <c r="I28">
        <f t="shared" si="0"/>
        <v>11</v>
      </c>
      <c r="J28">
        <v>-25.45</v>
      </c>
      <c r="K28">
        <v>-20.3</v>
      </c>
      <c r="L28">
        <v>0</v>
      </c>
      <c r="M28">
        <f t="shared" si="1"/>
        <v>0</v>
      </c>
      <c r="N28" t="s">
        <v>103</v>
      </c>
      <c r="O28">
        <v>32</v>
      </c>
      <c r="P28">
        <v>200000</v>
      </c>
      <c r="Q28">
        <v>900</v>
      </c>
      <c r="R28">
        <v>449</v>
      </c>
      <c r="S28">
        <v>126</v>
      </c>
      <c r="T28" s="5">
        <v>15.32664940946816</v>
      </c>
      <c r="U28" s="5">
        <v>0.89554967829173893</v>
      </c>
      <c r="V28" s="5">
        <v>-90.333064468660254</v>
      </c>
      <c r="W28" s="5">
        <v>2.5711947087351313E-2</v>
      </c>
      <c r="X28" s="5">
        <v>1.074738820357267</v>
      </c>
      <c r="Y28" s="5">
        <v>7.1024627187714059E-2</v>
      </c>
      <c r="Z28" s="5">
        <v>9.0147879224269811</v>
      </c>
      <c r="AA28" s="5">
        <v>0.3798864145504709</v>
      </c>
      <c r="AB28" t="s">
        <v>139</v>
      </c>
      <c r="AC28" t="s">
        <v>139</v>
      </c>
      <c r="AD28" s="5">
        <v>1.6887917395381185</v>
      </c>
    </row>
    <row r="29" spans="1:30">
      <c r="A29">
        <v>28</v>
      </c>
      <c r="B29">
        <v>28</v>
      </c>
      <c r="C29">
        <v>980032</v>
      </c>
      <c r="D29" s="2">
        <v>41632.292862847222</v>
      </c>
      <c r="E29">
        <v>71.88</v>
      </c>
      <c r="F29">
        <v>35.94</v>
      </c>
      <c r="G29">
        <v>-45</v>
      </c>
      <c r="H29">
        <v>-90.5</v>
      </c>
      <c r="I29">
        <f t="shared" si="0"/>
        <v>11</v>
      </c>
      <c r="J29">
        <v>-24.45</v>
      </c>
      <c r="K29">
        <v>-20.373000000000001</v>
      </c>
      <c r="L29">
        <v>0</v>
      </c>
      <c r="M29">
        <f t="shared" si="1"/>
        <v>0</v>
      </c>
      <c r="N29" t="s">
        <v>103</v>
      </c>
      <c r="O29">
        <v>32</v>
      </c>
      <c r="P29">
        <v>200000</v>
      </c>
      <c r="Q29">
        <v>903</v>
      </c>
      <c r="R29">
        <v>403</v>
      </c>
      <c r="S29">
        <v>112</v>
      </c>
      <c r="T29" s="5">
        <v>13.485804630095885</v>
      </c>
      <c r="U29" s="5">
        <v>0.89928701528862198</v>
      </c>
      <c r="V29" s="5">
        <v>-90.368572102004038</v>
      </c>
      <c r="W29" s="5">
        <v>2.9737472381298379E-2</v>
      </c>
      <c r="X29" s="5">
        <v>1.0805236259459587</v>
      </c>
      <c r="Y29" s="5">
        <v>8.3003460849237889E-2</v>
      </c>
      <c r="Z29" s="5">
        <v>8.7582623319184663</v>
      </c>
      <c r="AA29" s="5">
        <v>0.3955256019443617</v>
      </c>
      <c r="AB29" t="s">
        <v>139</v>
      </c>
      <c r="AC29" t="s">
        <v>139</v>
      </c>
      <c r="AD29" s="5">
        <v>1.7656025346137341</v>
      </c>
    </row>
    <row r="30" spans="1:30">
      <c r="A30">
        <v>29</v>
      </c>
      <c r="B30">
        <v>29</v>
      </c>
      <c r="C30">
        <v>980032</v>
      </c>
      <c r="D30" s="2">
        <v>41632.303415277776</v>
      </c>
      <c r="E30">
        <v>71.88</v>
      </c>
      <c r="F30">
        <v>35.94</v>
      </c>
      <c r="G30">
        <v>-45</v>
      </c>
      <c r="H30">
        <v>-90.5</v>
      </c>
      <c r="I30">
        <f t="shared" si="0"/>
        <v>11</v>
      </c>
      <c r="J30">
        <v>-23.45</v>
      </c>
      <c r="K30">
        <v>-20.414999999999999</v>
      </c>
      <c r="L30">
        <v>0</v>
      </c>
      <c r="M30">
        <f t="shared" si="1"/>
        <v>0</v>
      </c>
      <c r="N30" t="s">
        <v>103</v>
      </c>
      <c r="O30">
        <v>32</v>
      </c>
      <c r="P30">
        <v>200000</v>
      </c>
      <c r="Q30">
        <v>900</v>
      </c>
      <c r="R30">
        <v>440</v>
      </c>
      <c r="S30">
        <v>95</v>
      </c>
      <c r="T30" s="5">
        <v>12.988236549062117</v>
      </c>
      <c r="U30" s="5">
        <v>0.93090873179662648</v>
      </c>
      <c r="V30" s="5">
        <v>-90.387748310747995</v>
      </c>
      <c r="W30" s="5">
        <v>2.7108689057932112E-2</v>
      </c>
      <c r="X30" s="5">
        <v>0.92279456602648979</v>
      </c>
      <c r="Y30" s="5">
        <v>7.0877982239727827E-2</v>
      </c>
      <c r="Z30" s="5">
        <v>7.5067127118680075</v>
      </c>
      <c r="AA30" s="5">
        <v>0.32091730557226078</v>
      </c>
      <c r="AB30" t="s">
        <v>139</v>
      </c>
      <c r="AC30" t="s">
        <v>139</v>
      </c>
      <c r="AD30" s="5">
        <v>1.924837271756437</v>
      </c>
    </row>
    <row r="31" spans="1:30">
      <c r="A31">
        <v>30</v>
      </c>
      <c r="B31">
        <v>30</v>
      </c>
      <c r="C31">
        <v>980032</v>
      </c>
      <c r="D31" s="2">
        <v>41632.313970601848</v>
      </c>
      <c r="E31">
        <v>71.88</v>
      </c>
      <c r="F31">
        <v>35.94</v>
      </c>
      <c r="G31">
        <v>-45</v>
      </c>
      <c r="H31">
        <v>-90.5</v>
      </c>
      <c r="I31">
        <f t="shared" si="0"/>
        <v>11</v>
      </c>
      <c r="J31">
        <v>-22.45</v>
      </c>
      <c r="K31">
        <v>-20.396000000000001</v>
      </c>
      <c r="L31">
        <v>0</v>
      </c>
      <c r="M31">
        <f t="shared" si="1"/>
        <v>0</v>
      </c>
      <c r="N31" t="s">
        <v>103</v>
      </c>
      <c r="O31">
        <v>32</v>
      </c>
      <c r="P31">
        <v>200000</v>
      </c>
      <c r="Q31">
        <v>895</v>
      </c>
      <c r="R31">
        <v>465</v>
      </c>
      <c r="S31">
        <v>115</v>
      </c>
      <c r="T31" s="5">
        <v>14.244065201345128</v>
      </c>
      <c r="U31" s="5">
        <v>1.0140771523137253</v>
      </c>
      <c r="V31" s="5">
        <v>-90.408606878363443</v>
      </c>
      <c r="W31" s="5">
        <v>2.6280511981212642E-2</v>
      </c>
      <c r="X31" s="5">
        <v>0.90933440467095139</v>
      </c>
      <c r="Y31" s="5">
        <v>6.8510919059199551E-2</v>
      </c>
      <c r="Z31" s="5">
        <v>7.5624768588928344</v>
      </c>
      <c r="AA31" s="5">
        <v>0.33472927806087732</v>
      </c>
      <c r="AB31" t="s">
        <v>139</v>
      </c>
      <c r="AC31" t="s">
        <v>139</v>
      </c>
      <c r="AD31" s="5">
        <v>2.0359303600981686</v>
      </c>
    </row>
    <row r="32" spans="1:30">
      <c r="A32">
        <v>31</v>
      </c>
      <c r="B32">
        <v>31</v>
      </c>
      <c r="C32">
        <v>980032</v>
      </c>
      <c r="D32" s="2">
        <v>41632.324434722221</v>
      </c>
      <c r="E32">
        <v>71.88</v>
      </c>
      <c r="F32">
        <v>35.94</v>
      </c>
      <c r="G32">
        <v>-45</v>
      </c>
      <c r="H32">
        <v>-90.5</v>
      </c>
      <c r="I32">
        <f t="shared" si="0"/>
        <v>11</v>
      </c>
      <c r="J32">
        <v>-21.45</v>
      </c>
      <c r="K32">
        <v>-20.46</v>
      </c>
      <c r="L32">
        <v>0</v>
      </c>
      <c r="M32">
        <f t="shared" si="1"/>
        <v>0</v>
      </c>
      <c r="N32" t="s">
        <v>103</v>
      </c>
      <c r="O32">
        <v>32</v>
      </c>
      <c r="P32">
        <v>200000</v>
      </c>
      <c r="Q32">
        <v>914</v>
      </c>
      <c r="R32">
        <v>476</v>
      </c>
      <c r="S32">
        <v>116</v>
      </c>
      <c r="T32" s="5">
        <v>14.542468219259717</v>
      </c>
      <c r="U32" s="5">
        <v>0.87787156325055127</v>
      </c>
      <c r="V32" s="5">
        <v>-90.356152988207029</v>
      </c>
      <c r="W32" s="5">
        <v>2.4953593917102317E-2</v>
      </c>
      <c r="X32" s="5">
        <v>1.0146715904644601</v>
      </c>
      <c r="Y32" s="5">
        <v>6.7770599737875192E-2</v>
      </c>
      <c r="Z32" s="5">
        <v>8.104653666062962</v>
      </c>
      <c r="AA32" s="5">
        <v>0.33816426211211126</v>
      </c>
      <c r="AB32" t="s">
        <v>139</v>
      </c>
      <c r="AC32" t="s">
        <v>139</v>
      </c>
      <c r="AD32" s="5">
        <v>1.7218045668449369</v>
      </c>
    </row>
    <row r="33" spans="1:30">
      <c r="A33">
        <v>32</v>
      </c>
      <c r="B33">
        <v>32</v>
      </c>
      <c r="C33">
        <v>980032</v>
      </c>
      <c r="D33" s="2">
        <v>41632.335106597224</v>
      </c>
      <c r="E33">
        <v>71.88</v>
      </c>
      <c r="F33">
        <v>35.94</v>
      </c>
      <c r="G33">
        <v>-45</v>
      </c>
      <c r="H33">
        <v>-90.5</v>
      </c>
      <c r="I33">
        <f t="shared" si="0"/>
        <v>11</v>
      </c>
      <c r="J33">
        <v>-20.45</v>
      </c>
      <c r="K33">
        <v>-20.495999999999999</v>
      </c>
      <c r="L33">
        <v>0</v>
      </c>
      <c r="M33">
        <f t="shared" si="1"/>
        <v>0</v>
      </c>
      <c r="N33" t="s">
        <v>103</v>
      </c>
      <c r="O33">
        <v>32</v>
      </c>
      <c r="P33">
        <v>200000</v>
      </c>
      <c r="Q33">
        <v>913</v>
      </c>
      <c r="R33">
        <v>422</v>
      </c>
      <c r="S33">
        <v>109</v>
      </c>
      <c r="T33" s="5">
        <v>14.458043689440215</v>
      </c>
      <c r="U33" s="5">
        <v>0.8350656019605367</v>
      </c>
      <c r="V33" s="5">
        <v>-90.353272650030036</v>
      </c>
      <c r="W33" s="5">
        <v>2.6379615814224155E-2</v>
      </c>
      <c r="X33" s="5">
        <v>1.1241961962077796</v>
      </c>
      <c r="Y33" s="5">
        <v>7.5279798365230258E-2</v>
      </c>
      <c r="Z33" s="5">
        <v>8.6011475101464807</v>
      </c>
      <c r="AA33" s="5">
        <v>0.37883217260270313</v>
      </c>
      <c r="AB33" t="s">
        <v>139</v>
      </c>
      <c r="AC33" t="s">
        <v>139</v>
      </c>
      <c r="AD33" s="5">
        <v>1.6059081298957232</v>
      </c>
    </row>
    <row r="34" spans="1:30">
      <c r="A34">
        <v>33</v>
      </c>
      <c r="B34">
        <v>33</v>
      </c>
      <c r="C34">
        <v>980032</v>
      </c>
      <c r="D34" s="2">
        <v>41632.345767592589</v>
      </c>
      <c r="E34">
        <v>71.88</v>
      </c>
      <c r="F34">
        <v>35.94</v>
      </c>
      <c r="G34">
        <v>-45</v>
      </c>
      <c r="H34">
        <v>-90.5</v>
      </c>
      <c r="I34">
        <f t="shared" ref="I34:I54" si="2" xml:space="preserve">  11</f>
        <v>11</v>
      </c>
      <c r="J34">
        <v>-19.45</v>
      </c>
      <c r="K34">
        <v>-20.489000000000001</v>
      </c>
      <c r="L34">
        <v>0</v>
      </c>
      <c r="M34">
        <f t="shared" ref="M34:M65" si="3" xml:space="preserve">   0</f>
        <v>0</v>
      </c>
      <c r="N34" t="s">
        <v>103</v>
      </c>
      <c r="O34">
        <v>32</v>
      </c>
      <c r="P34">
        <v>200000</v>
      </c>
      <c r="Q34">
        <v>916</v>
      </c>
      <c r="R34">
        <v>448</v>
      </c>
      <c r="S34">
        <v>109</v>
      </c>
      <c r="T34" s="5">
        <v>12.670723617417746</v>
      </c>
      <c r="U34" s="5">
        <v>0.93902345445833835</v>
      </c>
      <c r="V34" s="5">
        <v>-90.341641210758397</v>
      </c>
      <c r="W34" s="5">
        <v>2.8214543200975072E-2</v>
      </c>
      <c r="X34" s="5">
        <v>0.92665881274650708</v>
      </c>
      <c r="Y34" s="5">
        <v>7.4576605648529512E-2</v>
      </c>
      <c r="Z34" s="5">
        <v>7.669049445010887</v>
      </c>
      <c r="AA34" s="5">
        <v>0.32970341341941251</v>
      </c>
      <c r="AB34" t="s">
        <v>139</v>
      </c>
      <c r="AC34" t="s">
        <v>139</v>
      </c>
      <c r="AD34" s="5">
        <v>1.9432869275854645</v>
      </c>
    </row>
    <row r="35" spans="1:30">
      <c r="A35">
        <v>34</v>
      </c>
      <c r="B35">
        <v>34</v>
      </c>
      <c r="C35">
        <v>980032</v>
      </c>
      <c r="D35" s="2">
        <v>41632.356471180552</v>
      </c>
      <c r="E35">
        <v>71.88</v>
      </c>
      <c r="F35">
        <v>35.94</v>
      </c>
      <c r="G35">
        <v>-45</v>
      </c>
      <c r="H35">
        <v>-90.5</v>
      </c>
      <c r="I35">
        <f t="shared" si="2"/>
        <v>11</v>
      </c>
      <c r="J35">
        <v>-18.45</v>
      </c>
      <c r="K35">
        <v>-20.497</v>
      </c>
      <c r="L35">
        <v>0</v>
      </c>
      <c r="M35">
        <f t="shared" si="3"/>
        <v>0</v>
      </c>
      <c r="N35" t="s">
        <v>103</v>
      </c>
      <c r="O35">
        <v>32</v>
      </c>
      <c r="P35">
        <v>200000</v>
      </c>
      <c r="Q35">
        <v>917</v>
      </c>
      <c r="R35">
        <v>447</v>
      </c>
      <c r="S35">
        <v>91</v>
      </c>
      <c r="T35" s="5">
        <v>15.829857139012983</v>
      </c>
      <c r="U35" s="5">
        <v>1.0253527359859773</v>
      </c>
      <c r="V35" s="5">
        <v>-90.325501803125889</v>
      </c>
      <c r="W35" s="5">
        <v>2.7599855529256947E-2</v>
      </c>
      <c r="X35" s="5">
        <v>1.0594263667682557</v>
      </c>
      <c r="Y35" s="5">
        <v>7.5258629369908972E-2</v>
      </c>
      <c r="Z35" s="5">
        <v>7.8456300751010746</v>
      </c>
      <c r="AA35" s="5">
        <v>0.40354427646327257</v>
      </c>
      <c r="AB35" t="s">
        <v>139</v>
      </c>
      <c r="AC35" t="s">
        <v>139</v>
      </c>
      <c r="AD35" s="5">
        <v>1.9705373712479006</v>
      </c>
    </row>
    <row r="36" spans="1:30">
      <c r="A36">
        <v>35</v>
      </c>
      <c r="B36">
        <v>35</v>
      </c>
      <c r="C36">
        <v>980032</v>
      </c>
      <c r="D36" s="2">
        <v>41632.367216666666</v>
      </c>
      <c r="E36">
        <v>71.88</v>
      </c>
      <c r="F36">
        <v>35.94</v>
      </c>
      <c r="G36">
        <v>-45</v>
      </c>
      <c r="H36">
        <v>-90.5</v>
      </c>
      <c r="I36">
        <f t="shared" si="2"/>
        <v>11</v>
      </c>
      <c r="J36">
        <v>-10.45</v>
      </c>
      <c r="K36">
        <v>-20.690999999999999</v>
      </c>
      <c r="L36">
        <v>0</v>
      </c>
      <c r="M36">
        <f t="shared" si="3"/>
        <v>0</v>
      </c>
      <c r="N36" t="s">
        <v>103</v>
      </c>
      <c r="O36">
        <v>32</v>
      </c>
      <c r="P36">
        <v>200000</v>
      </c>
      <c r="Q36">
        <v>926</v>
      </c>
      <c r="R36">
        <v>463</v>
      </c>
      <c r="S36">
        <v>103</v>
      </c>
      <c r="T36" s="5">
        <v>14.899548319366778</v>
      </c>
      <c r="U36" s="5">
        <v>1.0605398755596647</v>
      </c>
      <c r="V36" s="5">
        <v>-90.337683655400923</v>
      </c>
      <c r="W36" s="5">
        <v>3.1421855984230397E-2</v>
      </c>
      <c r="X36" s="5">
        <v>1.091119658687437</v>
      </c>
      <c r="Y36" s="5">
        <v>8.8436139360354063E-2</v>
      </c>
      <c r="Z36" s="5">
        <v>8.7723722486197744</v>
      </c>
      <c r="AA36" s="5">
        <v>0.45528063175562677</v>
      </c>
      <c r="AB36" t="s">
        <v>139</v>
      </c>
      <c r="AC36" t="s">
        <v>139</v>
      </c>
      <c r="AD36" s="5">
        <v>2.0131967603108034</v>
      </c>
    </row>
    <row r="37" spans="1:30">
      <c r="A37">
        <v>36</v>
      </c>
      <c r="B37">
        <v>36</v>
      </c>
      <c r="C37">
        <v>980032</v>
      </c>
      <c r="D37" s="2">
        <v>41632.378044097219</v>
      </c>
      <c r="E37">
        <v>71.88</v>
      </c>
      <c r="F37">
        <v>35.94</v>
      </c>
      <c r="G37">
        <v>-45</v>
      </c>
      <c r="H37">
        <v>-90.5</v>
      </c>
      <c r="I37">
        <f t="shared" si="2"/>
        <v>11</v>
      </c>
      <c r="J37">
        <v>-45.7</v>
      </c>
      <c r="K37">
        <v>-20.577000000000002</v>
      </c>
      <c r="L37">
        <v>0</v>
      </c>
      <c r="M37">
        <f t="shared" si="3"/>
        <v>0</v>
      </c>
      <c r="N37" t="s">
        <v>103</v>
      </c>
      <c r="O37">
        <v>32</v>
      </c>
      <c r="P37">
        <v>200000</v>
      </c>
      <c r="Q37">
        <v>924</v>
      </c>
      <c r="R37">
        <v>508</v>
      </c>
      <c r="S37">
        <v>107</v>
      </c>
      <c r="T37" s="5">
        <v>14.791692232318866</v>
      </c>
      <c r="U37" s="5">
        <v>0.9451402775337201</v>
      </c>
      <c r="V37" s="5">
        <v>-90.397643913401893</v>
      </c>
      <c r="W37" s="5">
        <v>2.229536987015774E-2</v>
      </c>
      <c r="X37" s="5">
        <v>0.85260391691018678</v>
      </c>
      <c r="Y37" s="5">
        <v>5.5900646152723207E-2</v>
      </c>
      <c r="Z37" s="5">
        <v>7.1038668347274347</v>
      </c>
      <c r="AA37" s="5">
        <v>0.28530132550968434</v>
      </c>
      <c r="AB37" t="s">
        <v>139</v>
      </c>
      <c r="AC37" t="s">
        <v>139</v>
      </c>
      <c r="AD37" s="5">
        <v>1.9198265637548486</v>
      </c>
    </row>
    <row r="38" spans="1:30">
      <c r="A38">
        <v>37</v>
      </c>
      <c r="B38">
        <v>37</v>
      </c>
      <c r="C38">
        <v>980032</v>
      </c>
      <c r="D38" s="2">
        <v>41632.388902662038</v>
      </c>
      <c r="E38">
        <v>71.88</v>
      </c>
      <c r="F38">
        <v>35.94</v>
      </c>
      <c r="G38">
        <v>-45</v>
      </c>
      <c r="H38">
        <v>-90.5</v>
      </c>
      <c r="I38">
        <f t="shared" si="2"/>
        <v>11</v>
      </c>
      <c r="J38">
        <v>-45.45</v>
      </c>
      <c r="K38">
        <v>-20.582000000000001</v>
      </c>
      <c r="L38">
        <v>0</v>
      </c>
      <c r="M38">
        <f t="shared" si="3"/>
        <v>0</v>
      </c>
      <c r="N38" t="s">
        <v>103</v>
      </c>
      <c r="O38">
        <v>32</v>
      </c>
      <c r="P38">
        <v>200000</v>
      </c>
      <c r="Q38">
        <v>904</v>
      </c>
      <c r="R38">
        <v>488</v>
      </c>
      <c r="S38">
        <v>95</v>
      </c>
      <c r="T38" s="5">
        <v>14.418829546480884</v>
      </c>
      <c r="U38" s="5">
        <v>1.0621179208410805</v>
      </c>
      <c r="V38" s="5">
        <v>-90.385848250058444</v>
      </c>
      <c r="W38" s="5">
        <v>2.8674261392252098E-2</v>
      </c>
      <c r="X38" s="5">
        <v>0.95345822918288436</v>
      </c>
      <c r="Y38" s="5">
        <v>7.5567728340633841E-2</v>
      </c>
      <c r="Z38" s="5">
        <v>7.7576228298566612</v>
      </c>
      <c r="AA38" s="5">
        <v>0.3744681111518221</v>
      </c>
      <c r="AB38" t="s">
        <v>139</v>
      </c>
      <c r="AC38" t="s">
        <v>139</v>
      </c>
      <c r="AD38" s="5">
        <v>2.117057433592648</v>
      </c>
    </row>
    <row r="39" spans="1:30">
      <c r="A39">
        <v>38</v>
      </c>
      <c r="B39">
        <v>38</v>
      </c>
      <c r="C39">
        <v>980032</v>
      </c>
      <c r="D39" s="2">
        <v>41632.399454861108</v>
      </c>
      <c r="E39">
        <v>71.88</v>
      </c>
      <c r="F39">
        <v>35.94</v>
      </c>
      <c r="G39">
        <v>-45</v>
      </c>
      <c r="H39">
        <v>-90.5</v>
      </c>
      <c r="I39">
        <f t="shared" si="2"/>
        <v>11</v>
      </c>
      <c r="J39">
        <v>-45.2</v>
      </c>
      <c r="K39">
        <v>-20.568000000000001</v>
      </c>
      <c r="L39">
        <v>0</v>
      </c>
      <c r="M39">
        <f t="shared" si="3"/>
        <v>0</v>
      </c>
      <c r="N39" t="s">
        <v>103</v>
      </c>
      <c r="O39">
        <v>32</v>
      </c>
      <c r="P39">
        <v>200000</v>
      </c>
      <c r="Q39">
        <v>951</v>
      </c>
      <c r="R39">
        <v>475</v>
      </c>
      <c r="S39">
        <v>97</v>
      </c>
      <c r="T39" s="5">
        <v>12.98928854676911</v>
      </c>
      <c r="U39" s="5">
        <v>1.0834598656454653</v>
      </c>
      <c r="V39" s="5">
        <v>-90.381718322884964</v>
      </c>
      <c r="W39" s="5">
        <v>2.9096564895920007E-2</v>
      </c>
      <c r="X39" s="5">
        <v>0.84702918134044303</v>
      </c>
      <c r="Y39" s="5">
        <v>7.3715314596129955E-2</v>
      </c>
      <c r="Z39" s="5">
        <v>7.1171130077887534</v>
      </c>
      <c r="AA39" s="5">
        <v>0.33636110001863045</v>
      </c>
      <c r="AB39" t="s">
        <v>139</v>
      </c>
      <c r="AC39" t="s">
        <v>139</v>
      </c>
      <c r="AD39" s="5">
        <v>2.280537387011198</v>
      </c>
    </row>
    <row r="40" spans="1:30">
      <c r="A40">
        <v>39</v>
      </c>
      <c r="B40">
        <v>39</v>
      </c>
      <c r="C40">
        <v>980032</v>
      </c>
      <c r="D40" s="2">
        <v>41632.410551736109</v>
      </c>
      <c r="E40">
        <v>71.88</v>
      </c>
      <c r="F40">
        <v>35.94</v>
      </c>
      <c r="G40">
        <v>-45</v>
      </c>
      <c r="H40">
        <v>-90.5</v>
      </c>
      <c r="I40">
        <f t="shared" si="2"/>
        <v>11</v>
      </c>
      <c r="J40">
        <v>-44.95</v>
      </c>
      <c r="K40">
        <v>-20.539000000000001</v>
      </c>
      <c r="L40">
        <v>0</v>
      </c>
      <c r="M40">
        <f t="shared" si="3"/>
        <v>0</v>
      </c>
      <c r="N40" t="s">
        <v>103</v>
      </c>
      <c r="O40">
        <v>32</v>
      </c>
      <c r="P40">
        <v>200000</v>
      </c>
      <c r="Q40">
        <v>919</v>
      </c>
      <c r="R40">
        <v>493</v>
      </c>
      <c r="S40">
        <v>99</v>
      </c>
      <c r="T40" s="5">
        <v>14.887246352216438</v>
      </c>
      <c r="U40" s="5">
        <v>1.1430425722126865</v>
      </c>
      <c r="V40" s="5">
        <v>-90.395433362625553</v>
      </c>
      <c r="W40" s="5">
        <v>2.8042212991085658E-2</v>
      </c>
      <c r="X40" s="5">
        <v>0.89253056811568265</v>
      </c>
      <c r="Y40" s="5">
        <v>7.1395741552238448E-2</v>
      </c>
      <c r="Z40" s="5">
        <v>7.2686553894911023</v>
      </c>
      <c r="AA40" s="5">
        <v>0.36470316725286855</v>
      </c>
      <c r="AB40" t="s">
        <v>139</v>
      </c>
      <c r="AC40" t="s">
        <v>139</v>
      </c>
      <c r="AD40" s="5">
        <v>2.3024197461538667</v>
      </c>
    </row>
    <row r="41" spans="1:30">
      <c r="A41">
        <v>40</v>
      </c>
      <c r="B41">
        <v>40</v>
      </c>
      <c r="C41">
        <v>980032</v>
      </c>
      <c r="D41" s="2">
        <v>41632.421301851849</v>
      </c>
      <c r="E41">
        <v>71.88</v>
      </c>
      <c r="F41">
        <v>35.94</v>
      </c>
      <c r="G41">
        <v>-45</v>
      </c>
      <c r="H41">
        <v>-90.5</v>
      </c>
      <c r="I41">
        <f t="shared" si="2"/>
        <v>11</v>
      </c>
      <c r="J41">
        <v>-44.7</v>
      </c>
      <c r="K41">
        <v>-20.527000000000001</v>
      </c>
      <c r="L41">
        <v>0</v>
      </c>
      <c r="M41">
        <f t="shared" si="3"/>
        <v>0</v>
      </c>
      <c r="N41" t="s">
        <v>103</v>
      </c>
      <c r="O41">
        <v>32</v>
      </c>
      <c r="P41">
        <v>200000</v>
      </c>
      <c r="Q41">
        <v>917</v>
      </c>
      <c r="R41">
        <v>473</v>
      </c>
      <c r="S41">
        <v>121</v>
      </c>
      <c r="T41" s="5">
        <v>13.904470542550991</v>
      </c>
      <c r="U41" s="5">
        <v>0.74054920563423687</v>
      </c>
      <c r="V41" s="5">
        <v>-90.359062891555865</v>
      </c>
      <c r="W41" s="5">
        <v>2.0012521336615997E-2</v>
      </c>
      <c r="X41" s="5">
        <v>0.90415107909335668</v>
      </c>
      <c r="Y41" s="5">
        <v>5.1748495794778263E-2</v>
      </c>
      <c r="Z41" s="5">
        <v>7.9059997290971058</v>
      </c>
      <c r="AA41" s="5">
        <v>0.25186100563679048</v>
      </c>
      <c r="AB41" t="s">
        <v>139</v>
      </c>
      <c r="AC41" t="s">
        <v>139</v>
      </c>
      <c r="AD41" s="5">
        <v>1.4975218015471481</v>
      </c>
    </row>
    <row r="42" spans="1:30">
      <c r="A42">
        <v>41</v>
      </c>
      <c r="B42">
        <v>41</v>
      </c>
      <c r="C42">
        <v>980032</v>
      </c>
      <c r="D42" s="2">
        <v>41632.432009259261</v>
      </c>
      <c r="E42">
        <v>71.88</v>
      </c>
      <c r="F42">
        <v>35.94</v>
      </c>
      <c r="G42">
        <v>-45</v>
      </c>
      <c r="H42">
        <v>-90.5</v>
      </c>
      <c r="I42">
        <f t="shared" si="2"/>
        <v>11</v>
      </c>
      <c r="J42">
        <v>-44.45</v>
      </c>
      <c r="K42">
        <v>-20.477</v>
      </c>
      <c r="L42">
        <v>0</v>
      </c>
      <c r="M42">
        <f t="shared" si="3"/>
        <v>0</v>
      </c>
      <c r="N42" t="s">
        <v>103</v>
      </c>
      <c r="O42">
        <v>32</v>
      </c>
      <c r="P42">
        <v>200000</v>
      </c>
      <c r="Q42">
        <v>917</v>
      </c>
      <c r="R42">
        <v>467</v>
      </c>
      <c r="S42">
        <v>124</v>
      </c>
      <c r="T42" s="5">
        <v>15.520739657302959</v>
      </c>
      <c r="U42" s="5">
        <v>1.0049937233884874</v>
      </c>
      <c r="V42" s="5">
        <v>-90.402250538022244</v>
      </c>
      <c r="W42" s="5">
        <v>2.612932228050913E-2</v>
      </c>
      <c r="X42" s="5">
        <v>0.98203445853448523</v>
      </c>
      <c r="Y42" s="5">
        <v>6.90960261018395E-2</v>
      </c>
      <c r="Z42" s="5">
        <v>8.5246859953866299</v>
      </c>
      <c r="AA42" s="5">
        <v>0.37140092949576481</v>
      </c>
      <c r="AB42" t="s">
        <v>139</v>
      </c>
      <c r="AC42" t="s">
        <v>139</v>
      </c>
      <c r="AD42" s="5">
        <v>1.9259981890094229</v>
      </c>
    </row>
    <row r="43" spans="1:30">
      <c r="A43">
        <v>42</v>
      </c>
      <c r="B43">
        <v>42</v>
      </c>
      <c r="C43">
        <v>980032</v>
      </c>
      <c r="D43" s="2">
        <v>41632.442733449076</v>
      </c>
      <c r="E43">
        <v>71.88</v>
      </c>
      <c r="F43">
        <v>35.94</v>
      </c>
      <c r="G43">
        <v>-45</v>
      </c>
      <c r="H43">
        <v>-90.5</v>
      </c>
      <c r="I43">
        <f t="shared" si="2"/>
        <v>11</v>
      </c>
      <c r="J43">
        <v>-44.2</v>
      </c>
      <c r="K43">
        <v>-20.468</v>
      </c>
      <c r="L43">
        <v>0</v>
      </c>
      <c r="M43">
        <f t="shared" si="3"/>
        <v>0</v>
      </c>
      <c r="N43" t="s">
        <v>103</v>
      </c>
      <c r="O43">
        <v>32</v>
      </c>
      <c r="P43">
        <v>200000</v>
      </c>
      <c r="Q43">
        <v>916</v>
      </c>
      <c r="R43">
        <v>471</v>
      </c>
      <c r="S43">
        <v>100</v>
      </c>
      <c r="T43" s="5">
        <v>15.08913806872911</v>
      </c>
      <c r="U43" s="5">
        <v>0.98188086020954846</v>
      </c>
      <c r="V43" s="5">
        <v>-90.38623990968793</v>
      </c>
      <c r="W43" s="5">
        <v>2.6855571615247112E-2</v>
      </c>
      <c r="X43" s="5">
        <v>1.0194511777698028</v>
      </c>
      <c r="Y43" s="5">
        <v>7.2813117914007838E-2</v>
      </c>
      <c r="Z43" s="5">
        <v>8.3116623389550437</v>
      </c>
      <c r="AA43" s="5">
        <v>0.37663453240912359</v>
      </c>
      <c r="AB43" t="s">
        <v>139</v>
      </c>
      <c r="AC43" t="s">
        <v>139</v>
      </c>
      <c r="AD43" s="5">
        <v>1.8904724222520937</v>
      </c>
    </row>
    <row r="44" spans="1:30">
      <c r="A44">
        <v>43</v>
      </c>
      <c r="B44">
        <v>43</v>
      </c>
      <c r="C44">
        <v>980032</v>
      </c>
      <c r="D44" s="2">
        <v>41632.453422569444</v>
      </c>
      <c r="E44">
        <v>71.88</v>
      </c>
      <c r="F44">
        <v>35.94</v>
      </c>
      <c r="G44">
        <v>-45</v>
      </c>
      <c r="H44">
        <v>-90.5</v>
      </c>
      <c r="I44">
        <f t="shared" si="2"/>
        <v>11</v>
      </c>
      <c r="J44">
        <v>-43.95</v>
      </c>
      <c r="K44">
        <v>-20.449000000000002</v>
      </c>
      <c r="L44">
        <v>0</v>
      </c>
      <c r="M44">
        <f t="shared" si="3"/>
        <v>0</v>
      </c>
      <c r="N44" t="s">
        <v>103</v>
      </c>
      <c r="O44">
        <v>32</v>
      </c>
      <c r="P44">
        <v>200000</v>
      </c>
      <c r="Q44">
        <v>917</v>
      </c>
      <c r="R44">
        <v>476</v>
      </c>
      <c r="S44">
        <v>110</v>
      </c>
      <c r="T44" s="5">
        <v>15.945566237579953</v>
      </c>
      <c r="U44" s="5">
        <v>0.99986938273857529</v>
      </c>
      <c r="V44" s="5">
        <v>-90.32428019755146</v>
      </c>
      <c r="W44" s="5">
        <v>2.7017848764100651E-2</v>
      </c>
      <c r="X44" s="5">
        <v>1.0676832312516398</v>
      </c>
      <c r="Y44" s="5">
        <v>7.4542831656422934E-2</v>
      </c>
      <c r="Z44" s="5">
        <v>8.5072991966019025</v>
      </c>
      <c r="AA44" s="5">
        <v>0.40586543306033873</v>
      </c>
      <c r="AB44" t="s">
        <v>139</v>
      </c>
      <c r="AC44" t="s">
        <v>139</v>
      </c>
      <c r="AD44" s="5">
        <v>1.8817156761478899</v>
      </c>
    </row>
    <row r="45" spans="1:30">
      <c r="A45">
        <v>44</v>
      </c>
      <c r="B45">
        <v>44</v>
      </c>
      <c r="C45">
        <v>980032</v>
      </c>
      <c r="D45" s="2">
        <v>41632.464118750002</v>
      </c>
      <c r="E45">
        <v>71.88</v>
      </c>
      <c r="F45">
        <v>35.94</v>
      </c>
      <c r="G45">
        <v>-45</v>
      </c>
      <c r="H45">
        <v>-90.5</v>
      </c>
      <c r="I45">
        <f t="shared" si="2"/>
        <v>11</v>
      </c>
      <c r="J45">
        <v>-43.7</v>
      </c>
      <c r="K45">
        <v>-20.478000000000002</v>
      </c>
      <c r="L45">
        <v>0</v>
      </c>
      <c r="M45">
        <f t="shared" si="3"/>
        <v>0</v>
      </c>
      <c r="N45" t="s">
        <v>103</v>
      </c>
      <c r="O45">
        <v>32</v>
      </c>
      <c r="P45">
        <v>200000</v>
      </c>
      <c r="Q45">
        <v>914</v>
      </c>
      <c r="R45">
        <v>410</v>
      </c>
      <c r="S45">
        <v>99</v>
      </c>
      <c r="T45" s="5">
        <v>14.159276011414809</v>
      </c>
      <c r="U45" s="5">
        <v>1.0820567314412777</v>
      </c>
      <c r="V45" s="5">
        <v>-90.326653267291078</v>
      </c>
      <c r="W45" s="5">
        <v>3.4550866964586521E-2</v>
      </c>
      <c r="X45" s="5">
        <v>1.11935053163875</v>
      </c>
      <c r="Y45" s="5">
        <v>9.803313263804507E-2</v>
      </c>
      <c r="Z45" s="5">
        <v>8.9318520599652214</v>
      </c>
      <c r="AA45" s="5">
        <v>0.48688529660654906</v>
      </c>
      <c r="AB45" t="s">
        <v>139</v>
      </c>
      <c r="AC45" t="s">
        <v>139</v>
      </c>
      <c r="AD45" s="5">
        <v>2.0644723352834435</v>
      </c>
    </row>
    <row r="46" spans="1:30">
      <c r="A46">
        <v>45</v>
      </c>
      <c r="B46">
        <v>45</v>
      </c>
      <c r="C46">
        <v>980032</v>
      </c>
      <c r="D46" s="2">
        <v>41632.474781828707</v>
      </c>
      <c r="E46">
        <v>71.88</v>
      </c>
      <c r="F46">
        <v>35.94</v>
      </c>
      <c r="G46">
        <v>-45</v>
      </c>
      <c r="H46">
        <v>-90.5</v>
      </c>
      <c r="I46">
        <f t="shared" si="2"/>
        <v>11</v>
      </c>
      <c r="J46">
        <v>-25.19</v>
      </c>
      <c r="K46">
        <v>-20.295000000000002</v>
      </c>
      <c r="L46">
        <v>0</v>
      </c>
      <c r="M46">
        <f t="shared" si="3"/>
        <v>0</v>
      </c>
      <c r="N46" t="s">
        <v>103</v>
      </c>
      <c r="O46">
        <v>32</v>
      </c>
      <c r="P46">
        <v>200000</v>
      </c>
      <c r="Q46">
        <v>917</v>
      </c>
      <c r="R46">
        <v>483</v>
      </c>
      <c r="S46">
        <v>103</v>
      </c>
      <c r="T46" s="5">
        <v>17.489882912504243</v>
      </c>
      <c r="U46" s="5">
        <v>1.2100161383415049</v>
      </c>
      <c r="V46" s="5">
        <v>-90.351227934826284</v>
      </c>
      <c r="W46" s="5">
        <v>3.2658769904754005E-2</v>
      </c>
      <c r="X46" s="5">
        <v>1.1913527200033531</v>
      </c>
      <c r="Y46" s="5">
        <v>9.6236822516438392E-2</v>
      </c>
      <c r="Z46" s="5">
        <v>9.2677288017807076</v>
      </c>
      <c r="AA46" s="5">
        <v>0.57559454587396908</v>
      </c>
      <c r="AB46" t="s">
        <v>139</v>
      </c>
      <c r="AC46" t="s">
        <v>139</v>
      </c>
      <c r="AD46" s="5">
        <v>2.145390647319259</v>
      </c>
    </row>
    <row r="47" spans="1:30">
      <c r="A47">
        <v>46</v>
      </c>
      <c r="B47">
        <v>46</v>
      </c>
      <c r="C47">
        <v>980032</v>
      </c>
      <c r="D47" s="2">
        <v>41632.485613888886</v>
      </c>
      <c r="E47">
        <v>71.88</v>
      </c>
      <c r="F47">
        <v>35.94</v>
      </c>
      <c r="G47">
        <v>-45</v>
      </c>
      <c r="H47">
        <v>-90.5</v>
      </c>
      <c r="I47">
        <f t="shared" si="2"/>
        <v>11</v>
      </c>
      <c r="J47">
        <v>-24.94</v>
      </c>
      <c r="K47">
        <v>-20.295999999999999</v>
      </c>
      <c r="L47">
        <v>0</v>
      </c>
      <c r="M47">
        <f t="shared" si="3"/>
        <v>0</v>
      </c>
      <c r="N47" t="s">
        <v>103</v>
      </c>
      <c r="O47">
        <v>32</v>
      </c>
      <c r="P47">
        <v>200000</v>
      </c>
      <c r="Q47">
        <v>956</v>
      </c>
      <c r="R47">
        <v>492</v>
      </c>
      <c r="S47">
        <v>105</v>
      </c>
      <c r="T47" s="5">
        <v>16.678884258712436</v>
      </c>
      <c r="U47" s="5">
        <v>1.1077972525530744</v>
      </c>
      <c r="V47" s="5">
        <v>-90.356993399684768</v>
      </c>
      <c r="W47" s="5">
        <v>2.8568281980306382E-2</v>
      </c>
      <c r="X47" s="5">
        <v>1.0649913630483654</v>
      </c>
      <c r="Y47" s="5">
        <v>7.8246211860016318E-2</v>
      </c>
      <c r="Z47" s="5">
        <v>8.4993610711759082</v>
      </c>
      <c r="AA47" s="5">
        <v>0.44414830416742462</v>
      </c>
      <c r="AB47" t="s">
        <v>139</v>
      </c>
      <c r="AC47" t="s">
        <v>139</v>
      </c>
      <c r="AD47" s="5">
        <v>2.0636572834965996</v>
      </c>
    </row>
    <row r="48" spans="1:30">
      <c r="A48">
        <v>47</v>
      </c>
      <c r="B48">
        <v>47</v>
      </c>
      <c r="C48">
        <v>980032</v>
      </c>
      <c r="D48" s="2">
        <v>41632.496774537038</v>
      </c>
      <c r="E48">
        <v>71.88</v>
      </c>
      <c r="F48">
        <v>35.94</v>
      </c>
      <c r="G48">
        <v>-45</v>
      </c>
      <c r="H48">
        <v>-90.5</v>
      </c>
      <c r="I48">
        <f t="shared" si="2"/>
        <v>11</v>
      </c>
      <c r="J48">
        <v>-24.69</v>
      </c>
      <c r="K48">
        <v>-20.355</v>
      </c>
      <c r="L48">
        <v>0</v>
      </c>
      <c r="M48">
        <f t="shared" si="3"/>
        <v>0</v>
      </c>
      <c r="N48" t="s">
        <v>103</v>
      </c>
      <c r="O48">
        <v>32</v>
      </c>
      <c r="P48">
        <v>200000</v>
      </c>
      <c r="Q48">
        <v>979</v>
      </c>
      <c r="R48">
        <v>398</v>
      </c>
      <c r="S48">
        <v>99</v>
      </c>
      <c r="T48" s="5">
        <v>13.796321610672814</v>
      </c>
      <c r="U48" s="5">
        <v>1.1893119737928071</v>
      </c>
      <c r="V48" s="5">
        <v>-90.360195668389679</v>
      </c>
      <c r="W48" s="5">
        <v>4.0228630430201646E-2</v>
      </c>
      <c r="X48" s="5">
        <v>1.1579035099268709</v>
      </c>
      <c r="Y48" s="5">
        <v>0.11733162975305036</v>
      </c>
      <c r="Z48" s="5">
        <v>9.0463318913080393</v>
      </c>
      <c r="AA48" s="5">
        <v>0.57013438749657108</v>
      </c>
      <c r="AB48" t="s">
        <v>139</v>
      </c>
      <c r="AC48" t="s">
        <v>139</v>
      </c>
      <c r="AD48" s="5">
        <v>2.266006422711258</v>
      </c>
    </row>
    <row r="49" spans="1:30">
      <c r="A49">
        <v>48</v>
      </c>
      <c r="B49">
        <v>48</v>
      </c>
      <c r="C49">
        <v>980032</v>
      </c>
      <c r="D49" s="2">
        <v>41632.508201620367</v>
      </c>
      <c r="E49">
        <v>71.88</v>
      </c>
      <c r="F49">
        <v>35.94</v>
      </c>
      <c r="G49">
        <v>-45</v>
      </c>
      <c r="H49">
        <v>-90.5</v>
      </c>
      <c r="I49">
        <f t="shared" si="2"/>
        <v>11</v>
      </c>
      <c r="J49">
        <v>-24.44</v>
      </c>
      <c r="K49">
        <v>-20.356000000000002</v>
      </c>
      <c r="L49">
        <v>0</v>
      </c>
      <c r="M49">
        <f t="shared" si="3"/>
        <v>0</v>
      </c>
      <c r="N49" t="s">
        <v>103</v>
      </c>
      <c r="O49">
        <v>32</v>
      </c>
      <c r="P49">
        <v>200000</v>
      </c>
      <c r="Q49">
        <v>984</v>
      </c>
      <c r="R49">
        <v>410</v>
      </c>
      <c r="S49">
        <v>105</v>
      </c>
      <c r="T49" s="5">
        <v>13.612081391255296</v>
      </c>
      <c r="U49" s="5">
        <v>1.0747424752929016</v>
      </c>
      <c r="V49" s="5">
        <v>-90.35013511621824</v>
      </c>
      <c r="W49" s="5">
        <v>3.304495509859412E-2</v>
      </c>
      <c r="X49" s="5">
        <v>1.013747983708615</v>
      </c>
      <c r="Y49" s="5">
        <v>8.8688274537090314E-2</v>
      </c>
      <c r="Z49" s="5">
        <v>8.3276859768317877</v>
      </c>
      <c r="AA49" s="5">
        <v>0.42508915908971079</v>
      </c>
      <c r="AB49" t="s">
        <v>139</v>
      </c>
      <c r="AC49" t="s">
        <v>139</v>
      </c>
      <c r="AD49" s="5">
        <v>2.1416219405220542</v>
      </c>
    </row>
    <row r="50" spans="1:30">
      <c r="A50">
        <v>49</v>
      </c>
      <c r="B50">
        <v>49</v>
      </c>
      <c r="C50">
        <v>980032</v>
      </c>
      <c r="D50" s="2">
        <v>41632.519675231481</v>
      </c>
      <c r="E50">
        <v>71.88</v>
      </c>
      <c r="F50">
        <v>35.94</v>
      </c>
      <c r="G50">
        <v>-45</v>
      </c>
      <c r="H50">
        <v>-90.5</v>
      </c>
      <c r="I50">
        <f t="shared" si="2"/>
        <v>11</v>
      </c>
      <c r="J50">
        <v>-24.19</v>
      </c>
      <c r="K50">
        <v>-20.376999999999999</v>
      </c>
      <c r="L50">
        <v>0</v>
      </c>
      <c r="M50">
        <f t="shared" si="3"/>
        <v>0</v>
      </c>
      <c r="N50" t="s">
        <v>103</v>
      </c>
      <c r="O50">
        <v>32</v>
      </c>
      <c r="P50">
        <v>200000</v>
      </c>
      <c r="Q50">
        <v>987</v>
      </c>
      <c r="R50">
        <v>428</v>
      </c>
      <c r="S50">
        <v>85</v>
      </c>
      <c r="T50" s="5">
        <v>15.11504239819501</v>
      </c>
      <c r="U50" s="5">
        <v>1.1642985286925165</v>
      </c>
      <c r="V50" s="5">
        <v>-90.357722964797205</v>
      </c>
      <c r="W50" s="5">
        <v>3.4551140301896877E-2</v>
      </c>
      <c r="X50" s="5">
        <v>1.1092130410045815</v>
      </c>
      <c r="Y50" s="5">
        <v>9.6932854104282026E-2</v>
      </c>
      <c r="Z50" s="5">
        <v>8.6762284348906675</v>
      </c>
      <c r="AA50" s="5">
        <v>0.50880178438434376</v>
      </c>
      <c r="AB50" t="s">
        <v>139</v>
      </c>
      <c r="AC50" t="s">
        <v>139</v>
      </c>
      <c r="AD50" s="5">
        <v>2.2077888628467126</v>
      </c>
    </row>
    <row r="51" spans="1:30">
      <c r="A51">
        <v>50</v>
      </c>
      <c r="B51">
        <v>50</v>
      </c>
      <c r="C51">
        <v>980032</v>
      </c>
      <c r="D51" s="2">
        <v>41632.53121238426</v>
      </c>
      <c r="E51">
        <v>71.88</v>
      </c>
      <c r="F51">
        <v>35.94</v>
      </c>
      <c r="G51">
        <v>-45</v>
      </c>
      <c r="H51">
        <v>-90.5</v>
      </c>
      <c r="I51">
        <f t="shared" si="2"/>
        <v>11</v>
      </c>
      <c r="J51">
        <v>-23.94</v>
      </c>
      <c r="K51">
        <v>-20.393000000000001</v>
      </c>
      <c r="L51">
        <v>0</v>
      </c>
      <c r="M51">
        <f t="shared" si="3"/>
        <v>0</v>
      </c>
      <c r="N51" t="s">
        <v>103</v>
      </c>
      <c r="O51">
        <v>32</v>
      </c>
      <c r="P51">
        <v>200000</v>
      </c>
      <c r="Q51">
        <v>991</v>
      </c>
      <c r="R51">
        <v>439</v>
      </c>
      <c r="S51">
        <v>123</v>
      </c>
      <c r="T51" s="5">
        <v>12.840164570235814</v>
      </c>
      <c r="U51" s="5">
        <v>0.77971762897406494</v>
      </c>
      <c r="V51" s="5">
        <v>-90.388502070532027</v>
      </c>
      <c r="W51" s="5">
        <v>2.269509505025448E-2</v>
      </c>
      <c r="X51" s="5">
        <v>0.90737711989719783</v>
      </c>
      <c r="Y51" s="5">
        <v>5.9102156898820493E-2</v>
      </c>
      <c r="Z51" s="5">
        <v>7.6848703543395587</v>
      </c>
      <c r="AA51" s="5">
        <v>0.26658845422081257</v>
      </c>
      <c r="AB51" t="s">
        <v>139</v>
      </c>
      <c r="AC51" t="s">
        <v>139</v>
      </c>
      <c r="AD51" s="5">
        <v>1.611493474512909</v>
      </c>
    </row>
    <row r="52" spans="1:30">
      <c r="A52">
        <v>51</v>
      </c>
      <c r="B52">
        <v>51</v>
      </c>
      <c r="C52">
        <v>980032</v>
      </c>
      <c r="D52" s="2">
        <v>41632.542778935182</v>
      </c>
      <c r="E52">
        <v>71.88</v>
      </c>
      <c r="F52">
        <v>35.94</v>
      </c>
      <c r="G52">
        <v>-45</v>
      </c>
      <c r="H52">
        <v>-90.5</v>
      </c>
      <c r="I52">
        <f t="shared" si="2"/>
        <v>11</v>
      </c>
      <c r="J52">
        <v>-23.69</v>
      </c>
      <c r="K52">
        <v>-20.408000000000001</v>
      </c>
      <c r="L52">
        <v>0</v>
      </c>
      <c r="M52">
        <f t="shared" si="3"/>
        <v>0</v>
      </c>
      <c r="N52" t="s">
        <v>103</v>
      </c>
      <c r="O52">
        <v>32</v>
      </c>
      <c r="P52">
        <v>200000</v>
      </c>
      <c r="Q52">
        <v>989</v>
      </c>
      <c r="R52">
        <v>429</v>
      </c>
      <c r="S52">
        <v>98</v>
      </c>
      <c r="T52" s="5">
        <v>14.210017837733405</v>
      </c>
      <c r="U52" s="5">
        <v>1.0948344124531983</v>
      </c>
      <c r="V52" s="5">
        <v>-90.339028440888953</v>
      </c>
      <c r="W52" s="5">
        <v>3.3158524407058985E-2</v>
      </c>
      <c r="X52" s="5">
        <v>1.0657195611558647</v>
      </c>
      <c r="Y52" s="5">
        <v>9.1720130164718514E-2</v>
      </c>
      <c r="Z52" s="5">
        <v>8.3305064753819025</v>
      </c>
      <c r="AA52" s="5">
        <v>0.45107267629348102</v>
      </c>
      <c r="AB52" t="s">
        <v>139</v>
      </c>
      <c r="AC52" t="s">
        <v>139</v>
      </c>
      <c r="AD52" s="5">
        <v>2.1310635060475325</v>
      </c>
    </row>
    <row r="53" spans="1:30">
      <c r="A53">
        <v>52</v>
      </c>
      <c r="B53">
        <v>52</v>
      </c>
      <c r="C53">
        <v>980032</v>
      </c>
      <c r="D53" s="2">
        <v>41632.554311111111</v>
      </c>
      <c r="E53">
        <v>71.88</v>
      </c>
      <c r="F53">
        <v>35.94</v>
      </c>
      <c r="G53">
        <v>-45</v>
      </c>
      <c r="H53">
        <v>-90.5</v>
      </c>
      <c r="I53">
        <f t="shared" si="2"/>
        <v>11</v>
      </c>
      <c r="J53">
        <v>-23.44</v>
      </c>
      <c r="K53">
        <v>-20.378</v>
      </c>
      <c r="L53">
        <v>0</v>
      </c>
      <c r="M53">
        <f t="shared" si="3"/>
        <v>0</v>
      </c>
      <c r="N53" t="s">
        <v>103</v>
      </c>
      <c r="O53">
        <v>32</v>
      </c>
      <c r="P53">
        <v>200000</v>
      </c>
      <c r="Q53">
        <v>971</v>
      </c>
      <c r="R53">
        <v>458</v>
      </c>
      <c r="S53">
        <v>113</v>
      </c>
      <c r="T53" s="5">
        <v>12.851603969052928</v>
      </c>
      <c r="U53" s="5">
        <v>0.80845819659266871</v>
      </c>
      <c r="V53" s="5">
        <v>-90.376430001381962</v>
      </c>
      <c r="W53" s="5">
        <v>2.2819082901563759E-2</v>
      </c>
      <c r="X53" s="5">
        <v>0.87348534506073516</v>
      </c>
      <c r="Y53" s="5">
        <v>5.8297289398117146E-2</v>
      </c>
      <c r="Z53" s="5">
        <v>7.3746694513280859</v>
      </c>
      <c r="AA53" s="5">
        <v>0.26424855726894636</v>
      </c>
      <c r="AB53" t="s">
        <v>139</v>
      </c>
      <c r="AC53" t="s">
        <v>139</v>
      </c>
      <c r="AD53" s="5">
        <v>1.6970607148113166</v>
      </c>
    </row>
    <row r="54" spans="1:30">
      <c r="A54">
        <v>53</v>
      </c>
      <c r="B54">
        <v>53</v>
      </c>
      <c r="C54">
        <v>980032</v>
      </c>
      <c r="D54" s="2">
        <v>41632.565638888889</v>
      </c>
      <c r="E54">
        <v>71.88</v>
      </c>
      <c r="F54">
        <v>35.94</v>
      </c>
      <c r="G54">
        <v>-45</v>
      </c>
      <c r="H54">
        <v>-90.5</v>
      </c>
      <c r="I54">
        <f t="shared" si="2"/>
        <v>11</v>
      </c>
      <c r="J54">
        <v>-23.19</v>
      </c>
      <c r="K54">
        <v>-20.401</v>
      </c>
      <c r="L54">
        <v>0</v>
      </c>
      <c r="M54">
        <f t="shared" si="3"/>
        <v>0</v>
      </c>
      <c r="N54" t="s">
        <v>103</v>
      </c>
      <c r="O54">
        <v>32</v>
      </c>
      <c r="P54">
        <v>200000</v>
      </c>
      <c r="Q54">
        <v>1064</v>
      </c>
      <c r="R54">
        <v>474</v>
      </c>
      <c r="S54">
        <v>90</v>
      </c>
      <c r="T54" s="5">
        <v>14.523854689129854</v>
      </c>
      <c r="U54" s="5">
        <v>1.1355472293780264</v>
      </c>
      <c r="V54" s="5">
        <v>-90.411691171551283</v>
      </c>
      <c r="W54" s="5">
        <v>3.1072493506891355E-2</v>
      </c>
      <c r="X54" s="5">
        <v>0.98367911719236223</v>
      </c>
      <c r="Y54" s="5">
        <v>8.253354553611475E-2</v>
      </c>
      <c r="Z54" s="5">
        <v>7.4951303442663635</v>
      </c>
      <c r="AA54" s="5">
        <v>0.40835652782424503</v>
      </c>
      <c r="AB54" t="s">
        <v>139</v>
      </c>
      <c r="AC54" t="s">
        <v>139</v>
      </c>
      <c r="AD54" s="5">
        <v>2.265201083752133</v>
      </c>
    </row>
    <row r="55" spans="1:30">
      <c r="A55">
        <v>54</v>
      </c>
      <c r="B55">
        <v>54</v>
      </c>
      <c r="C55">
        <v>980032</v>
      </c>
      <c r="D55" s="2">
        <v>41632.578042129629</v>
      </c>
      <c r="E55">
        <v>71.88</v>
      </c>
      <c r="F55">
        <v>35.94</v>
      </c>
      <c r="G55">
        <v>-45</v>
      </c>
      <c r="H55">
        <v>-90.5</v>
      </c>
      <c r="I55">
        <f t="shared" ref="I55:I76" si="4" xml:space="preserve">  17</f>
        <v>17</v>
      </c>
      <c r="J55">
        <v>-23.19</v>
      </c>
      <c r="K55">
        <v>-20.401</v>
      </c>
      <c r="L55">
        <v>0</v>
      </c>
      <c r="M55">
        <f t="shared" si="3"/>
        <v>0</v>
      </c>
      <c r="N55" t="s">
        <v>103</v>
      </c>
      <c r="O55">
        <v>32</v>
      </c>
      <c r="P55">
        <v>200000</v>
      </c>
      <c r="Q55">
        <v>1113</v>
      </c>
      <c r="R55">
        <v>484</v>
      </c>
      <c r="S55">
        <v>106</v>
      </c>
      <c r="T55" s="5">
        <v>14.36152279954733</v>
      </c>
      <c r="U55" s="5">
        <v>0.88206913309915003</v>
      </c>
      <c r="V55" s="5">
        <v>-90.403092202289244</v>
      </c>
      <c r="W55" s="5">
        <v>2.2540156250110136E-2</v>
      </c>
      <c r="X55" s="5">
        <v>0.897225239885447</v>
      </c>
      <c r="Y55" s="5">
        <v>5.7593210646230103E-2</v>
      </c>
      <c r="Z55" s="5">
        <v>6.9972985974378137</v>
      </c>
      <c r="AA55" s="5">
        <v>0.2830304074915605</v>
      </c>
      <c r="AB55" t="s">
        <v>139</v>
      </c>
      <c r="AC55" t="s">
        <v>139</v>
      </c>
      <c r="AD55" s="5">
        <v>1.808706179575273</v>
      </c>
    </row>
    <row r="56" spans="1:30">
      <c r="A56">
        <v>55</v>
      </c>
      <c r="B56">
        <v>55</v>
      </c>
      <c r="C56">
        <v>980032</v>
      </c>
      <c r="D56" s="2">
        <v>41632.591140046294</v>
      </c>
      <c r="E56">
        <v>71.88</v>
      </c>
      <c r="F56">
        <v>35.94</v>
      </c>
      <c r="G56">
        <v>-45</v>
      </c>
      <c r="H56">
        <v>-90.5</v>
      </c>
      <c r="I56">
        <f t="shared" si="4"/>
        <v>17</v>
      </c>
      <c r="J56">
        <v>-58.45</v>
      </c>
      <c r="K56">
        <v>-18.78</v>
      </c>
      <c r="L56">
        <v>0</v>
      </c>
      <c r="M56">
        <f t="shared" si="3"/>
        <v>0</v>
      </c>
      <c r="N56" t="s">
        <v>103</v>
      </c>
      <c r="O56">
        <v>32</v>
      </c>
      <c r="P56">
        <v>200000</v>
      </c>
      <c r="Q56">
        <v>1107</v>
      </c>
      <c r="R56">
        <v>540</v>
      </c>
      <c r="S56">
        <v>116</v>
      </c>
      <c r="T56" s="5">
        <v>16.110445218507955</v>
      </c>
      <c r="U56" s="5">
        <v>0.95758605249869289</v>
      </c>
      <c r="V56" s="5">
        <v>-90.225537630783606</v>
      </c>
      <c r="W56" s="5">
        <v>2.0690363648740089E-2</v>
      </c>
      <c r="X56" s="5">
        <v>0.84379034143918197</v>
      </c>
      <c r="Y56" s="5">
        <v>5.1103781945703669E-2</v>
      </c>
      <c r="Z56" s="5">
        <v>7.3756772042488175</v>
      </c>
      <c r="AA56" s="5">
        <v>0.28467810186585862</v>
      </c>
      <c r="AB56" t="s">
        <v>139</v>
      </c>
      <c r="AC56" t="s">
        <v>139</v>
      </c>
      <c r="AD56" s="5">
        <v>1.8939837333412664</v>
      </c>
    </row>
    <row r="57" spans="1:30">
      <c r="A57">
        <v>56</v>
      </c>
      <c r="B57">
        <v>56</v>
      </c>
      <c r="C57">
        <v>980032</v>
      </c>
      <c r="D57" s="2">
        <v>41632.604128703701</v>
      </c>
      <c r="E57">
        <v>71.88</v>
      </c>
      <c r="F57">
        <v>35.94</v>
      </c>
      <c r="G57">
        <v>-45</v>
      </c>
      <c r="H57">
        <v>-90.5</v>
      </c>
      <c r="I57">
        <f t="shared" si="4"/>
        <v>17</v>
      </c>
      <c r="J57">
        <v>-50.45</v>
      </c>
      <c r="K57">
        <v>-18.41</v>
      </c>
      <c r="L57">
        <v>0</v>
      </c>
      <c r="M57">
        <f t="shared" si="3"/>
        <v>0</v>
      </c>
      <c r="N57" t="s">
        <v>103</v>
      </c>
      <c r="O57">
        <v>32</v>
      </c>
      <c r="P57">
        <v>200000</v>
      </c>
      <c r="Q57">
        <v>1003</v>
      </c>
      <c r="R57">
        <v>542</v>
      </c>
      <c r="S57">
        <v>104</v>
      </c>
      <c r="T57" s="5">
        <v>17.754465824035993</v>
      </c>
      <c r="U57" s="5">
        <v>1.1490172397828073</v>
      </c>
      <c r="V57" s="5">
        <v>-90.251781140284493</v>
      </c>
      <c r="W57" s="5">
        <v>2.4544840430358528E-2</v>
      </c>
      <c r="X57" s="5">
        <v>0.936933806701712</v>
      </c>
      <c r="Y57" s="5">
        <v>6.2988823742024469E-2</v>
      </c>
      <c r="Z57" s="5">
        <v>7.9968633719481375</v>
      </c>
      <c r="AA57" s="5">
        <v>0.37752766879124844</v>
      </c>
      <c r="AB57" t="s">
        <v>139</v>
      </c>
      <c r="AC57" t="s">
        <v>139</v>
      </c>
      <c r="AD57" s="5">
        <v>2.1481776248750126</v>
      </c>
    </row>
    <row r="58" spans="1:30">
      <c r="A58">
        <v>57</v>
      </c>
      <c r="B58">
        <v>57</v>
      </c>
      <c r="C58">
        <v>980032</v>
      </c>
      <c r="D58" s="2">
        <v>41632.61585185185</v>
      </c>
      <c r="E58">
        <v>71.88</v>
      </c>
      <c r="F58">
        <v>35.94</v>
      </c>
      <c r="G58">
        <v>-45</v>
      </c>
      <c r="H58">
        <v>-90.5</v>
      </c>
      <c r="I58">
        <f t="shared" si="4"/>
        <v>17</v>
      </c>
      <c r="J58">
        <v>-46.45</v>
      </c>
      <c r="K58">
        <v>-18.27</v>
      </c>
      <c r="L58">
        <v>0</v>
      </c>
      <c r="M58">
        <f t="shared" si="3"/>
        <v>0</v>
      </c>
      <c r="N58" t="s">
        <v>103</v>
      </c>
      <c r="O58">
        <v>32</v>
      </c>
      <c r="P58">
        <v>200000</v>
      </c>
      <c r="Q58">
        <v>969</v>
      </c>
      <c r="R58">
        <v>536</v>
      </c>
      <c r="S58">
        <v>112</v>
      </c>
      <c r="T58" s="5">
        <v>16.252193217700576</v>
      </c>
      <c r="U58" s="5">
        <v>1.0393866597417458</v>
      </c>
      <c r="V58" s="5">
        <v>-90.343447609329729</v>
      </c>
      <c r="W58" s="5">
        <v>2.3622405393234108E-2</v>
      </c>
      <c r="X58" s="5">
        <v>0.89515243549812218</v>
      </c>
      <c r="Y58" s="5">
        <v>5.9473540310966376E-2</v>
      </c>
      <c r="Z58" s="5">
        <v>8.0505142350359673</v>
      </c>
      <c r="AA58" s="5">
        <v>0.33581169968283409</v>
      </c>
      <c r="AB58" t="s">
        <v>139</v>
      </c>
      <c r="AC58" t="s">
        <v>139</v>
      </c>
      <c r="AD58" s="5">
        <v>2.0077304225312007</v>
      </c>
    </row>
    <row r="59" spans="1:30">
      <c r="A59">
        <v>58</v>
      </c>
      <c r="B59">
        <v>58</v>
      </c>
      <c r="C59">
        <v>980032</v>
      </c>
      <c r="D59" s="2">
        <v>41632.627178587965</v>
      </c>
      <c r="E59">
        <v>71.88</v>
      </c>
      <c r="F59">
        <v>35.94</v>
      </c>
      <c r="G59">
        <v>-45</v>
      </c>
      <c r="H59">
        <v>-90.5</v>
      </c>
      <c r="I59">
        <f t="shared" si="4"/>
        <v>17</v>
      </c>
      <c r="J59">
        <v>-43.45</v>
      </c>
      <c r="K59">
        <v>-18.100000000000001</v>
      </c>
      <c r="L59">
        <v>0</v>
      </c>
      <c r="M59">
        <f t="shared" si="3"/>
        <v>0</v>
      </c>
      <c r="N59" t="s">
        <v>103</v>
      </c>
      <c r="O59">
        <v>32</v>
      </c>
      <c r="P59">
        <v>200000</v>
      </c>
      <c r="Q59">
        <v>959</v>
      </c>
      <c r="R59">
        <v>508</v>
      </c>
      <c r="S59">
        <v>110</v>
      </c>
      <c r="T59" s="5">
        <v>20.45842963016138</v>
      </c>
      <c r="U59" s="5">
        <v>1.1843892972675516</v>
      </c>
      <c r="V59" s="5">
        <v>-90.28035825558193</v>
      </c>
      <c r="W59" s="5">
        <v>2.8275720758482524E-2</v>
      </c>
      <c r="X59" s="5">
        <v>1.2375408152663223</v>
      </c>
      <c r="Y59" s="5">
        <v>8.4539149215888454E-2</v>
      </c>
      <c r="Z59" s="5">
        <v>9.7440295171127076</v>
      </c>
      <c r="AA59" s="5">
        <v>0.58721705264726143</v>
      </c>
      <c r="AB59" t="s">
        <v>139</v>
      </c>
      <c r="AC59" t="s">
        <v>139</v>
      </c>
      <c r="AD59" s="5">
        <v>1.9836710378987845</v>
      </c>
    </row>
    <row r="60" spans="1:30">
      <c r="A60">
        <v>59</v>
      </c>
      <c r="B60">
        <v>59</v>
      </c>
      <c r="C60">
        <v>980032</v>
      </c>
      <c r="D60" s="2">
        <v>41632.638382870369</v>
      </c>
      <c r="E60">
        <v>71.88</v>
      </c>
      <c r="F60">
        <v>35.94</v>
      </c>
      <c r="G60">
        <v>-45</v>
      </c>
      <c r="H60">
        <v>-90.5</v>
      </c>
      <c r="I60">
        <f t="shared" si="4"/>
        <v>17</v>
      </c>
      <c r="J60">
        <v>-40.450000000000003</v>
      </c>
      <c r="K60">
        <v>-18.350000000000001</v>
      </c>
      <c r="L60">
        <v>0</v>
      </c>
      <c r="M60">
        <f t="shared" si="3"/>
        <v>0</v>
      </c>
      <c r="N60" t="s">
        <v>103</v>
      </c>
      <c r="O60">
        <v>32</v>
      </c>
      <c r="P60">
        <v>200000</v>
      </c>
      <c r="Q60">
        <v>936</v>
      </c>
      <c r="R60">
        <v>451</v>
      </c>
      <c r="S60">
        <v>117</v>
      </c>
      <c r="T60" s="5">
        <v>16.146646211888843</v>
      </c>
      <c r="U60" s="5">
        <v>0.97237610440442113</v>
      </c>
      <c r="V60" s="5">
        <v>-90.234494589735164</v>
      </c>
      <c r="W60" s="5">
        <v>2.7368928603166112E-2</v>
      </c>
      <c r="X60" s="5">
        <v>1.1309299073740073</v>
      </c>
      <c r="Y60" s="5">
        <v>7.7860022390968203E-2</v>
      </c>
      <c r="Z60" s="5">
        <v>9.3139228997800458</v>
      </c>
      <c r="AA60" s="5">
        <v>0.43419918867134361</v>
      </c>
      <c r="AB60" t="s">
        <v>139</v>
      </c>
      <c r="AC60" t="s">
        <v>139</v>
      </c>
      <c r="AD60" s="5">
        <v>1.7736660555186088</v>
      </c>
    </row>
    <row r="61" spans="1:30">
      <c r="A61">
        <v>60</v>
      </c>
      <c r="B61">
        <v>60</v>
      </c>
      <c r="C61">
        <v>980032</v>
      </c>
      <c r="D61" s="2">
        <v>41632.64940775463</v>
      </c>
      <c r="E61">
        <v>71.88</v>
      </c>
      <c r="F61">
        <v>35.94</v>
      </c>
      <c r="G61">
        <v>-45</v>
      </c>
      <c r="H61">
        <v>-90.5</v>
      </c>
      <c r="I61">
        <f t="shared" si="4"/>
        <v>17</v>
      </c>
      <c r="J61">
        <v>-37.450000000000003</v>
      </c>
      <c r="K61">
        <v>-18.61</v>
      </c>
      <c r="L61">
        <v>0</v>
      </c>
      <c r="M61">
        <f t="shared" si="3"/>
        <v>0</v>
      </c>
      <c r="N61" t="s">
        <v>103</v>
      </c>
      <c r="O61">
        <v>32</v>
      </c>
      <c r="P61">
        <v>200000</v>
      </c>
      <c r="Q61">
        <v>928</v>
      </c>
      <c r="R61">
        <v>472</v>
      </c>
      <c r="S61">
        <v>112</v>
      </c>
      <c r="T61" s="5">
        <v>18.882583795380086</v>
      </c>
      <c r="U61" s="5">
        <v>0.99185371645585785</v>
      </c>
      <c r="V61" s="5">
        <v>-90.174175657357509</v>
      </c>
      <c r="W61" s="5">
        <v>2.5180270925010247E-2</v>
      </c>
      <c r="X61" s="5">
        <v>1.2123164113968514</v>
      </c>
      <c r="Y61" s="5">
        <v>7.3297229534867517E-2</v>
      </c>
      <c r="Z61" s="5">
        <v>9.5973575306129657</v>
      </c>
      <c r="AA61" s="5">
        <v>0.47127462348701998</v>
      </c>
      <c r="AB61" t="s">
        <v>139</v>
      </c>
      <c r="AC61" t="s">
        <v>139</v>
      </c>
      <c r="AD61" s="5">
        <v>1.7053897914323224</v>
      </c>
    </row>
    <row r="62" spans="1:30">
      <c r="A62">
        <v>61</v>
      </c>
      <c r="B62">
        <v>61</v>
      </c>
      <c r="C62">
        <v>980032</v>
      </c>
      <c r="D62" s="2">
        <v>41632.660258333337</v>
      </c>
      <c r="E62">
        <v>71.88</v>
      </c>
      <c r="F62">
        <v>35.94</v>
      </c>
      <c r="G62">
        <v>-45</v>
      </c>
      <c r="H62">
        <v>-90.5</v>
      </c>
      <c r="I62">
        <f t="shared" si="4"/>
        <v>17</v>
      </c>
      <c r="J62">
        <v>-34.450000000000003</v>
      </c>
      <c r="K62">
        <v>-18.649999999999999</v>
      </c>
      <c r="L62">
        <v>0</v>
      </c>
      <c r="M62">
        <f t="shared" si="3"/>
        <v>0</v>
      </c>
      <c r="N62" t="s">
        <v>103</v>
      </c>
      <c r="O62">
        <v>32</v>
      </c>
      <c r="P62">
        <v>200000</v>
      </c>
      <c r="Q62">
        <v>924</v>
      </c>
      <c r="R62">
        <v>455</v>
      </c>
      <c r="S62">
        <v>115</v>
      </c>
      <c r="T62" s="5">
        <v>20.576256842905504</v>
      </c>
      <c r="U62" s="5">
        <v>1.0304854788506843</v>
      </c>
      <c r="V62" s="5">
        <v>-90.197238036940405</v>
      </c>
      <c r="W62" s="5">
        <v>2.6081447145729644E-2</v>
      </c>
      <c r="X62" s="5">
        <v>1.3543937002826274</v>
      </c>
      <c r="Y62" s="5">
        <v>8.2777860577556178E-2</v>
      </c>
      <c r="Z62" s="5">
        <v>10.254121489632849</v>
      </c>
      <c r="AA62" s="5">
        <v>0.58181210650819115</v>
      </c>
      <c r="AB62" t="s">
        <v>139</v>
      </c>
      <c r="AC62" t="s">
        <v>139</v>
      </c>
      <c r="AD62" s="5">
        <v>1.6593309969064201</v>
      </c>
    </row>
    <row r="63" spans="1:30">
      <c r="A63">
        <v>62</v>
      </c>
      <c r="B63">
        <v>62</v>
      </c>
      <c r="C63">
        <v>980032</v>
      </c>
      <c r="D63" s="2">
        <v>41632.671051967591</v>
      </c>
      <c r="E63">
        <v>71.88</v>
      </c>
      <c r="F63">
        <v>35.94</v>
      </c>
      <c r="G63">
        <v>-45</v>
      </c>
      <c r="H63">
        <v>-90.5</v>
      </c>
      <c r="I63">
        <f t="shared" si="4"/>
        <v>17</v>
      </c>
      <c r="J63">
        <v>-31.45</v>
      </c>
      <c r="K63">
        <v>-18.54</v>
      </c>
      <c r="L63">
        <v>0</v>
      </c>
      <c r="M63">
        <f t="shared" si="3"/>
        <v>0</v>
      </c>
      <c r="N63" t="s">
        <v>103</v>
      </c>
      <c r="O63">
        <v>32</v>
      </c>
      <c r="P63">
        <v>200000</v>
      </c>
      <c r="Q63">
        <v>925</v>
      </c>
      <c r="R63">
        <v>470</v>
      </c>
      <c r="S63">
        <v>121</v>
      </c>
      <c r="T63" s="5">
        <v>18.049722994960614</v>
      </c>
      <c r="U63" s="5">
        <v>1.0676163368894558</v>
      </c>
      <c r="V63" s="5">
        <v>-90.191292811538815</v>
      </c>
      <c r="W63" s="5">
        <v>2.9661690024849995E-2</v>
      </c>
      <c r="X63" s="5">
        <v>1.2822716656591049</v>
      </c>
      <c r="Y63" s="5">
        <v>9.1457828494546756E-2</v>
      </c>
      <c r="Z63" s="5">
        <v>10.604565578072215</v>
      </c>
      <c r="AA63" s="5">
        <v>0.57077098483924515</v>
      </c>
      <c r="AB63" t="s">
        <v>139</v>
      </c>
      <c r="AC63" t="s">
        <v>139</v>
      </c>
      <c r="AD63" s="5">
        <v>1.7866340775052716</v>
      </c>
    </row>
    <row r="64" spans="1:30">
      <c r="A64">
        <v>63</v>
      </c>
      <c r="B64">
        <v>63</v>
      </c>
      <c r="C64">
        <v>980032</v>
      </c>
      <c r="D64" s="2">
        <v>41632.681858680553</v>
      </c>
      <c r="E64">
        <v>71.88</v>
      </c>
      <c r="F64">
        <v>35.94</v>
      </c>
      <c r="G64">
        <v>-45</v>
      </c>
      <c r="H64">
        <v>-90.5</v>
      </c>
      <c r="I64">
        <f t="shared" si="4"/>
        <v>17</v>
      </c>
      <c r="J64">
        <v>-28.45</v>
      </c>
      <c r="K64">
        <v>-18.190000000000001</v>
      </c>
      <c r="L64">
        <v>0</v>
      </c>
      <c r="M64">
        <f t="shared" si="3"/>
        <v>0</v>
      </c>
      <c r="N64" t="s">
        <v>103</v>
      </c>
      <c r="O64">
        <v>32</v>
      </c>
      <c r="P64">
        <v>200000</v>
      </c>
      <c r="Q64">
        <v>922</v>
      </c>
      <c r="R64">
        <v>431</v>
      </c>
      <c r="S64">
        <v>92</v>
      </c>
      <c r="T64" s="5">
        <v>20.729365045710406</v>
      </c>
      <c r="U64" s="5">
        <v>1.1203823993012243</v>
      </c>
      <c r="V64" s="5">
        <v>-90.187338383675623</v>
      </c>
      <c r="W64" s="5">
        <v>2.9309167312435221E-2</v>
      </c>
      <c r="X64" s="5">
        <v>1.4256684863928619</v>
      </c>
      <c r="Y64" s="5">
        <v>9.5634128201319918E-2</v>
      </c>
      <c r="Z64" s="5">
        <v>9.8304407841310777</v>
      </c>
      <c r="AA64" s="5">
        <v>0.68416139795424991</v>
      </c>
      <c r="AB64" t="s">
        <v>139</v>
      </c>
      <c r="AC64" t="s">
        <v>139</v>
      </c>
      <c r="AD64" s="5">
        <v>1.7891356897037411</v>
      </c>
    </row>
    <row r="65" spans="1:30">
      <c r="A65">
        <v>64</v>
      </c>
      <c r="B65">
        <v>64</v>
      </c>
      <c r="C65">
        <v>980032</v>
      </c>
      <c r="D65" s="2">
        <v>41632.692634143517</v>
      </c>
      <c r="E65">
        <v>71.88</v>
      </c>
      <c r="F65">
        <v>35.94</v>
      </c>
      <c r="G65">
        <v>-45</v>
      </c>
      <c r="H65">
        <v>-90.5</v>
      </c>
      <c r="I65">
        <f t="shared" si="4"/>
        <v>17</v>
      </c>
      <c r="J65">
        <v>-25.45</v>
      </c>
      <c r="K65">
        <v>-17.95</v>
      </c>
      <c r="L65">
        <v>0</v>
      </c>
      <c r="M65">
        <f t="shared" si="3"/>
        <v>0</v>
      </c>
      <c r="N65" t="s">
        <v>103</v>
      </c>
      <c r="O65">
        <v>32</v>
      </c>
      <c r="P65">
        <v>200000</v>
      </c>
      <c r="Q65">
        <v>923</v>
      </c>
      <c r="R65">
        <v>480</v>
      </c>
      <c r="S65">
        <v>112</v>
      </c>
      <c r="T65" s="5">
        <v>16.518059253818379</v>
      </c>
      <c r="U65" s="5">
        <v>1.0396328205985574</v>
      </c>
      <c r="V65" s="5">
        <v>-90.314682126171618</v>
      </c>
      <c r="W65" s="5">
        <v>2.7177023414450923E-2</v>
      </c>
      <c r="X65" s="5">
        <v>1.0633074528930595</v>
      </c>
      <c r="Y65" s="5">
        <v>7.3932380690197322E-2</v>
      </c>
      <c r="Z65" s="5">
        <v>8.9135514886096683</v>
      </c>
      <c r="AA65" s="5">
        <v>0.4219270771533955</v>
      </c>
      <c r="AB65" t="s">
        <v>139</v>
      </c>
      <c r="AC65" t="s">
        <v>139</v>
      </c>
      <c r="AD65" s="5">
        <v>1.92477788853309</v>
      </c>
    </row>
    <row r="66" spans="1:30">
      <c r="A66">
        <v>65</v>
      </c>
      <c r="B66">
        <v>65</v>
      </c>
      <c r="C66">
        <v>980032</v>
      </c>
      <c r="D66" s="2">
        <v>41632.703496875001</v>
      </c>
      <c r="E66">
        <v>71.88</v>
      </c>
      <c r="F66">
        <v>35.94</v>
      </c>
      <c r="G66">
        <v>-45</v>
      </c>
      <c r="H66">
        <v>-90.5</v>
      </c>
      <c r="I66">
        <f t="shared" si="4"/>
        <v>17</v>
      </c>
      <c r="J66">
        <v>-22.45</v>
      </c>
      <c r="K66">
        <v>-18.05</v>
      </c>
      <c r="L66">
        <v>0</v>
      </c>
      <c r="M66">
        <f t="shared" ref="M66:M97" si="5" xml:space="preserve">   0</f>
        <v>0</v>
      </c>
      <c r="N66" t="s">
        <v>103</v>
      </c>
      <c r="O66">
        <v>32</v>
      </c>
      <c r="P66">
        <v>200000</v>
      </c>
      <c r="Q66">
        <v>918</v>
      </c>
      <c r="R66">
        <v>472</v>
      </c>
      <c r="S66">
        <v>113</v>
      </c>
      <c r="T66" s="5">
        <v>15.26700481880698</v>
      </c>
      <c r="U66" s="5">
        <v>0.92452116767773995</v>
      </c>
      <c r="V66" s="5">
        <v>-90.315966141837421</v>
      </c>
      <c r="W66" s="5">
        <v>2.3218527189079918E-2</v>
      </c>
      <c r="X66" s="5">
        <v>0.92831140335663687</v>
      </c>
      <c r="Y66" s="5">
        <v>5.9444004753804944E-2</v>
      </c>
      <c r="Z66" s="5">
        <v>8.1354617119303274</v>
      </c>
      <c r="AA66" s="5">
        <v>0.31714139711052264</v>
      </c>
      <c r="AB66" t="s">
        <v>139</v>
      </c>
      <c r="AC66" t="s">
        <v>139</v>
      </c>
      <c r="AD66" s="5">
        <v>1.8090401556971134</v>
      </c>
    </row>
    <row r="67" spans="1:30">
      <c r="A67">
        <v>66</v>
      </c>
      <c r="B67">
        <v>66</v>
      </c>
      <c r="C67">
        <v>980032</v>
      </c>
      <c r="D67" s="2">
        <v>41632.71423622685</v>
      </c>
      <c r="E67">
        <v>71.88</v>
      </c>
      <c r="F67">
        <v>35.94</v>
      </c>
      <c r="G67">
        <v>-45</v>
      </c>
      <c r="H67">
        <v>-90.5</v>
      </c>
      <c r="I67">
        <f t="shared" si="4"/>
        <v>17</v>
      </c>
      <c r="J67">
        <v>-18.45</v>
      </c>
      <c r="K67">
        <v>-18.149999999999999</v>
      </c>
      <c r="L67">
        <v>0</v>
      </c>
      <c r="M67">
        <f t="shared" si="5"/>
        <v>0</v>
      </c>
      <c r="N67" t="s">
        <v>103</v>
      </c>
      <c r="O67">
        <v>32</v>
      </c>
      <c r="P67">
        <v>200000</v>
      </c>
      <c r="Q67">
        <v>920</v>
      </c>
      <c r="R67">
        <v>512</v>
      </c>
      <c r="S67">
        <v>108</v>
      </c>
      <c r="T67" s="5">
        <v>15.446648084959786</v>
      </c>
      <c r="U67" s="5">
        <v>0.96155472419428956</v>
      </c>
      <c r="V67" s="5">
        <v>-90.245453096638343</v>
      </c>
      <c r="W67" s="5">
        <v>2.4628207754412587E-2</v>
      </c>
      <c r="X67" s="5">
        <v>0.9675413193457989</v>
      </c>
      <c r="Y67" s="5">
        <v>6.4787380444097944E-2</v>
      </c>
      <c r="Z67" s="5">
        <v>8.4702041176163174</v>
      </c>
      <c r="AA67" s="5">
        <v>0.34667839879811974</v>
      </c>
      <c r="AB67" t="s">
        <v>139</v>
      </c>
      <c r="AC67" t="s">
        <v>139</v>
      </c>
      <c r="AD67" s="5">
        <v>1.8448656276536657</v>
      </c>
    </row>
    <row r="68" spans="1:30">
      <c r="A68">
        <v>67</v>
      </c>
      <c r="B68">
        <v>67</v>
      </c>
      <c r="C68">
        <v>980032</v>
      </c>
      <c r="D68" s="2">
        <v>41632.724985416666</v>
      </c>
      <c r="E68">
        <v>71.88</v>
      </c>
      <c r="F68">
        <v>35.94</v>
      </c>
      <c r="G68">
        <v>-45</v>
      </c>
      <c r="H68">
        <v>-90.5</v>
      </c>
      <c r="I68">
        <f t="shared" si="4"/>
        <v>17</v>
      </c>
      <c r="J68">
        <v>-10.45</v>
      </c>
      <c r="K68">
        <v>-18.34</v>
      </c>
      <c r="L68">
        <v>0</v>
      </c>
      <c r="M68">
        <f t="shared" si="5"/>
        <v>0</v>
      </c>
      <c r="N68" t="s">
        <v>103</v>
      </c>
      <c r="O68">
        <v>32</v>
      </c>
      <c r="P68">
        <v>200000</v>
      </c>
      <c r="Q68">
        <v>919</v>
      </c>
      <c r="R68">
        <v>500</v>
      </c>
      <c r="S68">
        <v>115</v>
      </c>
      <c r="T68" s="5">
        <v>15.104106246516832</v>
      </c>
      <c r="U68" s="5">
        <v>0.93218092202448788</v>
      </c>
      <c r="V68" s="5">
        <v>-90.217251751262069</v>
      </c>
      <c r="W68" s="5">
        <v>2.3054650758477003E-2</v>
      </c>
      <c r="X68" s="5">
        <v>0.90701124382849807</v>
      </c>
      <c r="Y68" s="5">
        <v>5.8453976018843661E-2</v>
      </c>
      <c r="Z68" s="5">
        <v>7.907021079467647</v>
      </c>
      <c r="AA68" s="5">
        <v>0.30897388510317392</v>
      </c>
      <c r="AB68" t="s">
        <v>139</v>
      </c>
      <c r="AC68" t="s">
        <v>139</v>
      </c>
      <c r="AD68" s="5">
        <v>1.8406970527752</v>
      </c>
    </row>
    <row r="69" spans="1:30">
      <c r="A69">
        <v>68</v>
      </c>
      <c r="B69">
        <v>68</v>
      </c>
      <c r="C69">
        <v>980032</v>
      </c>
      <c r="D69" s="2">
        <v>41632.735724768521</v>
      </c>
      <c r="E69">
        <v>71.88</v>
      </c>
      <c r="F69">
        <v>35.94</v>
      </c>
      <c r="G69">
        <v>-45</v>
      </c>
      <c r="H69">
        <v>-90.5</v>
      </c>
      <c r="I69">
        <f t="shared" si="4"/>
        <v>17</v>
      </c>
      <c r="J69">
        <v>-34.450000000000003</v>
      </c>
      <c r="K69">
        <v>-20.7</v>
      </c>
      <c r="L69">
        <v>0</v>
      </c>
      <c r="M69">
        <f t="shared" si="5"/>
        <v>0</v>
      </c>
      <c r="N69" t="s">
        <v>103</v>
      </c>
      <c r="O69">
        <v>32</v>
      </c>
      <c r="P69">
        <v>200000</v>
      </c>
      <c r="Q69">
        <v>902</v>
      </c>
      <c r="R69">
        <v>480</v>
      </c>
      <c r="S69">
        <v>97</v>
      </c>
      <c r="T69" s="5">
        <v>21.354175260891836</v>
      </c>
      <c r="U69" s="5">
        <v>1.0892605103801953</v>
      </c>
      <c r="V69" s="5">
        <v>-90.181415997980878</v>
      </c>
      <c r="W69" s="5">
        <v>2.5899198216260823E-2</v>
      </c>
      <c r="X69" s="5">
        <v>1.3086984154892125</v>
      </c>
      <c r="Y69" s="5">
        <v>7.8588102567608981E-2</v>
      </c>
      <c r="Z69" s="5">
        <v>9.6900643048678976</v>
      </c>
      <c r="AA69" s="5">
        <v>0.56678047713368418</v>
      </c>
      <c r="AB69" t="s">
        <v>139</v>
      </c>
      <c r="AC69" t="s">
        <v>139</v>
      </c>
      <c r="AD69" s="5">
        <v>1.7794769710369887</v>
      </c>
    </row>
    <row r="70" spans="1:30">
      <c r="A70">
        <v>69</v>
      </c>
      <c r="B70">
        <v>69</v>
      </c>
      <c r="C70">
        <v>980032</v>
      </c>
      <c r="D70" s="2">
        <v>41632.746306828703</v>
      </c>
      <c r="E70">
        <v>71.88</v>
      </c>
      <c r="F70">
        <v>35.94</v>
      </c>
      <c r="G70">
        <v>-45</v>
      </c>
      <c r="H70">
        <v>-90.5</v>
      </c>
      <c r="I70">
        <f t="shared" si="4"/>
        <v>17</v>
      </c>
      <c r="J70">
        <v>-34.450000000000003</v>
      </c>
      <c r="K70">
        <v>-20.399999999999999</v>
      </c>
      <c r="L70">
        <v>0</v>
      </c>
      <c r="M70">
        <f t="shared" si="5"/>
        <v>0</v>
      </c>
      <c r="N70" t="s">
        <v>103</v>
      </c>
      <c r="O70">
        <v>32</v>
      </c>
      <c r="P70">
        <v>200000</v>
      </c>
      <c r="Q70">
        <v>901</v>
      </c>
      <c r="R70">
        <v>482</v>
      </c>
      <c r="S70">
        <v>100</v>
      </c>
      <c r="T70" s="5">
        <v>19.390051597750443</v>
      </c>
      <c r="U70" s="5">
        <v>1.0456621509872934</v>
      </c>
      <c r="V70" s="5">
        <v>-90.143113287740164</v>
      </c>
      <c r="W70" s="5">
        <v>2.6680481700359717E-2</v>
      </c>
      <c r="X70" s="5">
        <v>1.27117913926503</v>
      </c>
      <c r="Y70" s="5">
        <v>7.9926926537552664E-2</v>
      </c>
      <c r="Z70" s="5">
        <v>9.5909029448366656</v>
      </c>
      <c r="AA70" s="5">
        <v>0.52179648391749311</v>
      </c>
      <c r="AB70" t="s">
        <v>139</v>
      </c>
      <c r="AC70" t="s">
        <v>139</v>
      </c>
      <c r="AD70" s="5">
        <v>1.7627741862728656</v>
      </c>
    </row>
    <row r="71" spans="1:30">
      <c r="A71">
        <v>70</v>
      </c>
      <c r="B71">
        <v>70</v>
      </c>
      <c r="C71">
        <v>980032</v>
      </c>
      <c r="D71" s="2">
        <v>41632.756897453706</v>
      </c>
      <c r="E71">
        <v>71.88</v>
      </c>
      <c r="F71">
        <v>35.94</v>
      </c>
      <c r="G71">
        <v>-45</v>
      </c>
      <c r="H71">
        <v>-90.5</v>
      </c>
      <c r="I71">
        <f t="shared" si="4"/>
        <v>17</v>
      </c>
      <c r="J71">
        <v>-34.450000000000003</v>
      </c>
      <c r="K71">
        <v>-20.100000000000001</v>
      </c>
      <c r="L71">
        <v>0</v>
      </c>
      <c r="M71">
        <f t="shared" si="5"/>
        <v>0</v>
      </c>
      <c r="N71" t="s">
        <v>103</v>
      </c>
      <c r="O71">
        <v>32</v>
      </c>
      <c r="P71">
        <v>200000</v>
      </c>
      <c r="Q71">
        <v>898</v>
      </c>
      <c r="R71">
        <v>464</v>
      </c>
      <c r="S71">
        <v>95</v>
      </c>
      <c r="T71" s="5">
        <v>18.942643355354846</v>
      </c>
      <c r="U71" s="5">
        <v>1.0714195471736354</v>
      </c>
      <c r="V71" s="5">
        <v>-90.160938009918738</v>
      </c>
      <c r="W71" s="5">
        <v>2.907869525851622E-2</v>
      </c>
      <c r="X71" s="5">
        <v>1.3105848998566116</v>
      </c>
      <c r="Y71" s="5">
        <v>8.8847447389327511E-2</v>
      </c>
      <c r="Z71" s="5">
        <v>10.235499401788804</v>
      </c>
      <c r="AA71" s="5">
        <v>0.58353340854097169</v>
      </c>
      <c r="AB71" t="s">
        <v>139</v>
      </c>
      <c r="AC71" t="s">
        <v>139</v>
      </c>
      <c r="AD71" s="5">
        <v>1.7861288299897033</v>
      </c>
    </row>
    <row r="72" spans="1:30">
      <c r="A72">
        <v>71</v>
      </c>
      <c r="B72">
        <v>71</v>
      </c>
      <c r="C72">
        <v>980032</v>
      </c>
      <c r="D72" s="2">
        <v>41632.767382407408</v>
      </c>
      <c r="E72">
        <v>71.88</v>
      </c>
      <c r="F72">
        <v>35.94</v>
      </c>
      <c r="G72">
        <v>-45</v>
      </c>
      <c r="H72">
        <v>-90.5</v>
      </c>
      <c r="I72">
        <f t="shared" si="4"/>
        <v>17</v>
      </c>
      <c r="J72">
        <v>-34.450000000000003</v>
      </c>
      <c r="K72">
        <v>-19.8</v>
      </c>
      <c r="L72">
        <v>0</v>
      </c>
      <c r="M72">
        <f t="shared" si="5"/>
        <v>0</v>
      </c>
      <c r="N72" t="s">
        <v>103</v>
      </c>
      <c r="O72">
        <v>32</v>
      </c>
      <c r="P72">
        <v>200000</v>
      </c>
      <c r="Q72">
        <v>902</v>
      </c>
      <c r="R72">
        <v>464</v>
      </c>
      <c r="S72">
        <v>121</v>
      </c>
      <c r="T72" s="5">
        <v>17.705213679303313</v>
      </c>
      <c r="U72" s="5">
        <v>0.76312312471874189</v>
      </c>
      <c r="V72" s="5">
        <v>-90.165904860873255</v>
      </c>
      <c r="W72" s="5">
        <v>2.0683331178540435E-2</v>
      </c>
      <c r="X72" s="5">
        <v>1.1924727674485838</v>
      </c>
      <c r="Y72" s="5">
        <v>5.9839651844446021E-2</v>
      </c>
      <c r="Z72" s="5">
        <v>9.6479366070808918</v>
      </c>
      <c r="AA72" s="5">
        <v>0.36584607386646606</v>
      </c>
      <c r="AB72" t="s">
        <v>139</v>
      </c>
      <c r="AC72" t="s">
        <v>139</v>
      </c>
      <c r="AD72" s="5">
        <v>1.3443613595461403</v>
      </c>
    </row>
    <row r="73" spans="1:30">
      <c r="A73">
        <v>72</v>
      </c>
      <c r="B73">
        <v>72</v>
      </c>
      <c r="C73">
        <v>980032</v>
      </c>
      <c r="D73" s="2">
        <v>41632.777911342593</v>
      </c>
      <c r="E73">
        <v>71.88</v>
      </c>
      <c r="F73">
        <v>35.94</v>
      </c>
      <c r="G73">
        <v>-45</v>
      </c>
      <c r="H73">
        <v>-90.5</v>
      </c>
      <c r="I73">
        <f t="shared" si="4"/>
        <v>17</v>
      </c>
      <c r="J73">
        <v>-34.450000000000003</v>
      </c>
      <c r="K73">
        <v>-19.5</v>
      </c>
      <c r="L73">
        <v>0</v>
      </c>
      <c r="M73">
        <f t="shared" si="5"/>
        <v>0</v>
      </c>
      <c r="N73" t="s">
        <v>103</v>
      </c>
      <c r="O73">
        <v>32</v>
      </c>
      <c r="P73">
        <v>200000</v>
      </c>
      <c r="Q73">
        <v>899</v>
      </c>
      <c r="R73">
        <v>445</v>
      </c>
      <c r="S73">
        <v>115</v>
      </c>
      <c r="T73" s="5">
        <v>18.591880384533432</v>
      </c>
      <c r="U73" s="5">
        <v>0.89292522432493371</v>
      </c>
      <c r="V73" s="5">
        <v>-90.212534226491584</v>
      </c>
      <c r="W73" s="5">
        <v>2.4400148626363409E-2</v>
      </c>
      <c r="X73" s="5">
        <v>1.2987398269649724</v>
      </c>
      <c r="Y73" s="5">
        <v>7.580720442480815E-2</v>
      </c>
      <c r="Z73" s="5">
        <v>10.038109122963705</v>
      </c>
      <c r="AA73" s="5">
        <v>0.48563558697617798</v>
      </c>
      <c r="AB73" t="s">
        <v>139</v>
      </c>
      <c r="AC73" t="s">
        <v>139</v>
      </c>
      <c r="AD73" s="5">
        <v>1.5039570559649154</v>
      </c>
    </row>
    <row r="74" spans="1:30">
      <c r="A74">
        <v>73</v>
      </c>
      <c r="B74">
        <v>73</v>
      </c>
      <c r="C74">
        <v>980032</v>
      </c>
      <c r="D74" s="2">
        <v>41632.788407754633</v>
      </c>
      <c r="E74">
        <v>71.88</v>
      </c>
      <c r="F74">
        <v>35.94</v>
      </c>
      <c r="G74">
        <v>-45</v>
      </c>
      <c r="H74">
        <v>-90.5</v>
      </c>
      <c r="I74">
        <f t="shared" si="4"/>
        <v>17</v>
      </c>
      <c r="J74">
        <v>-34.450000000000003</v>
      </c>
      <c r="K74">
        <v>-19.2</v>
      </c>
      <c r="L74">
        <v>0</v>
      </c>
      <c r="M74">
        <f t="shared" si="5"/>
        <v>0</v>
      </c>
      <c r="N74" t="s">
        <v>103</v>
      </c>
      <c r="O74">
        <v>32</v>
      </c>
      <c r="P74">
        <v>200000</v>
      </c>
      <c r="Q74">
        <v>899</v>
      </c>
      <c r="R74">
        <v>468</v>
      </c>
      <c r="S74">
        <v>116</v>
      </c>
      <c r="T74" s="5">
        <v>17.543865407585663</v>
      </c>
      <c r="U74" s="5">
        <v>0.89152294690501088</v>
      </c>
      <c r="V74" s="5">
        <v>-90.213405970743523</v>
      </c>
      <c r="W74" s="5">
        <v>2.3845281159226826E-2</v>
      </c>
      <c r="X74" s="5">
        <v>1.1651948958843219</v>
      </c>
      <c r="Y74" s="5">
        <v>6.8165436153712081E-2</v>
      </c>
      <c r="Z74" s="5">
        <v>9.5774513522701259</v>
      </c>
      <c r="AA74" s="5">
        <v>0.4135992515218761</v>
      </c>
      <c r="AB74" t="s">
        <v>139</v>
      </c>
      <c r="AC74" t="s">
        <v>139</v>
      </c>
      <c r="AD74" s="5">
        <v>1.5815358682285796</v>
      </c>
    </row>
    <row r="75" spans="1:30">
      <c r="A75">
        <v>74</v>
      </c>
      <c r="B75">
        <v>74</v>
      </c>
      <c r="C75">
        <v>980032</v>
      </c>
      <c r="D75" s="2">
        <v>41632.798904861113</v>
      </c>
      <c r="E75">
        <v>71.88</v>
      </c>
      <c r="F75">
        <v>35.94</v>
      </c>
      <c r="G75">
        <v>-45</v>
      </c>
      <c r="H75">
        <v>-90.5</v>
      </c>
      <c r="I75">
        <f t="shared" si="4"/>
        <v>17</v>
      </c>
      <c r="J75">
        <v>-34.450000000000003</v>
      </c>
      <c r="K75">
        <v>-18.899999999999999</v>
      </c>
      <c r="L75">
        <v>0</v>
      </c>
      <c r="M75">
        <f t="shared" si="5"/>
        <v>0</v>
      </c>
      <c r="N75" t="s">
        <v>103</v>
      </c>
      <c r="O75">
        <v>32</v>
      </c>
      <c r="P75">
        <v>200000</v>
      </c>
      <c r="Q75">
        <v>900</v>
      </c>
      <c r="R75">
        <v>485</v>
      </c>
      <c r="S75">
        <v>112</v>
      </c>
      <c r="T75" s="5">
        <v>17.791281152458417</v>
      </c>
      <c r="U75" s="5">
        <v>1.1682900886708272</v>
      </c>
      <c r="V75" s="5">
        <v>-90.190543698201012</v>
      </c>
      <c r="W75" s="5">
        <v>2.9332722109086284E-2</v>
      </c>
      <c r="X75" s="5">
        <v>1.1168283015755252</v>
      </c>
      <c r="Y75" s="5">
        <v>8.1448806240802585E-2</v>
      </c>
      <c r="Z75" s="5">
        <v>9.5876233661329646</v>
      </c>
      <c r="AA75" s="5">
        <v>0.49843029887006718</v>
      </c>
      <c r="AB75" t="s">
        <v>139</v>
      </c>
      <c r="AC75" t="s">
        <v>139</v>
      </c>
      <c r="AD75" s="5">
        <v>2.0635099448152299</v>
      </c>
    </row>
    <row r="76" spans="1:30">
      <c r="A76">
        <v>75</v>
      </c>
      <c r="B76">
        <v>75</v>
      </c>
      <c r="C76">
        <v>980032</v>
      </c>
      <c r="D76" s="2">
        <v>41632.809422685183</v>
      </c>
      <c r="E76">
        <v>71.88</v>
      </c>
      <c r="F76">
        <v>35.94</v>
      </c>
      <c r="G76">
        <v>-45</v>
      </c>
      <c r="H76">
        <v>-90.5</v>
      </c>
      <c r="I76">
        <f t="shared" si="4"/>
        <v>17</v>
      </c>
      <c r="J76">
        <v>-34.450000000000003</v>
      </c>
      <c r="K76">
        <v>-20</v>
      </c>
      <c r="L76">
        <v>0</v>
      </c>
      <c r="M76">
        <f t="shared" si="5"/>
        <v>0</v>
      </c>
      <c r="N76" t="s">
        <v>103</v>
      </c>
      <c r="O76">
        <v>32</v>
      </c>
      <c r="P76">
        <v>200000</v>
      </c>
      <c r="Q76">
        <v>898</v>
      </c>
      <c r="R76">
        <v>444</v>
      </c>
      <c r="S76">
        <v>102</v>
      </c>
      <c r="T76" s="5">
        <v>20.422842971326691</v>
      </c>
      <c r="U76" s="5">
        <v>1.02433337752206</v>
      </c>
      <c r="V76" s="5">
        <v>-90.145543740575619</v>
      </c>
      <c r="W76" s="5">
        <v>2.6235873558397575E-2</v>
      </c>
      <c r="X76" s="5">
        <v>1.3562984111842142</v>
      </c>
      <c r="Y76" s="5">
        <v>8.1231759765189704E-2</v>
      </c>
      <c r="Z76" s="5">
        <v>9.6305949809783797</v>
      </c>
      <c r="AA76" s="5">
        <v>0.56258754097194119</v>
      </c>
      <c r="AB76" t="s">
        <v>139</v>
      </c>
      <c r="AC76" t="s">
        <v>139</v>
      </c>
      <c r="AD76" s="5">
        <v>1.6787783661309208</v>
      </c>
    </row>
    <row r="77" spans="1:30">
      <c r="A77">
        <v>76</v>
      </c>
      <c r="B77">
        <v>76</v>
      </c>
      <c r="C77">
        <v>980032</v>
      </c>
      <c r="D77" s="2">
        <v>41632.819920486108</v>
      </c>
      <c r="E77">
        <v>71.88</v>
      </c>
      <c r="F77">
        <v>35.94</v>
      </c>
      <c r="G77">
        <v>-45</v>
      </c>
      <c r="H77">
        <v>-90.5</v>
      </c>
      <c r="I77">
        <f t="shared" ref="I77:I108" si="6" xml:space="preserve">  11</f>
        <v>11</v>
      </c>
      <c r="J77">
        <v>-58.45</v>
      </c>
      <c r="K77">
        <v>-21.03</v>
      </c>
      <c r="L77">
        <v>0</v>
      </c>
      <c r="M77">
        <f t="shared" si="5"/>
        <v>0</v>
      </c>
      <c r="N77" t="s">
        <v>103</v>
      </c>
      <c r="O77">
        <v>32</v>
      </c>
      <c r="P77">
        <v>200000</v>
      </c>
      <c r="Q77">
        <v>897</v>
      </c>
      <c r="R77">
        <v>541</v>
      </c>
      <c r="S77">
        <v>108</v>
      </c>
      <c r="T77" s="5">
        <v>17.526237774748914</v>
      </c>
      <c r="U77" s="5">
        <v>1.0154560732278528</v>
      </c>
      <c r="V77" s="5">
        <v>-90.343007724904353</v>
      </c>
      <c r="W77" s="5">
        <v>2.3805445585768917E-2</v>
      </c>
      <c r="X77" s="5">
        <v>1.0110303221876999</v>
      </c>
      <c r="Y77" s="5">
        <v>6.3335851827064429E-2</v>
      </c>
      <c r="Z77" s="5">
        <v>8.4061098458249681</v>
      </c>
      <c r="AA77" s="5">
        <v>0.37576710461588475</v>
      </c>
      <c r="AB77" t="s">
        <v>139</v>
      </c>
      <c r="AC77" t="s">
        <v>139</v>
      </c>
      <c r="AD77" s="5">
        <v>1.8825134025127066</v>
      </c>
    </row>
    <row r="78" spans="1:30">
      <c r="A78">
        <v>77</v>
      </c>
      <c r="B78">
        <v>77</v>
      </c>
      <c r="C78">
        <v>980032</v>
      </c>
      <c r="D78" s="2">
        <v>41632.830468287037</v>
      </c>
      <c r="E78">
        <v>71.88</v>
      </c>
      <c r="F78">
        <v>35.94</v>
      </c>
      <c r="G78">
        <v>-45</v>
      </c>
      <c r="H78">
        <v>-90.5</v>
      </c>
      <c r="I78">
        <f t="shared" si="6"/>
        <v>11</v>
      </c>
      <c r="J78">
        <v>-50.45</v>
      </c>
      <c r="K78">
        <v>-20.66</v>
      </c>
      <c r="L78">
        <v>0</v>
      </c>
      <c r="M78">
        <f t="shared" si="5"/>
        <v>0</v>
      </c>
      <c r="N78" t="s">
        <v>103</v>
      </c>
      <c r="O78">
        <v>32</v>
      </c>
      <c r="P78">
        <v>200000</v>
      </c>
      <c r="Q78">
        <v>900</v>
      </c>
      <c r="R78">
        <v>509</v>
      </c>
      <c r="S78">
        <v>130</v>
      </c>
      <c r="T78" s="5">
        <v>16.863032762574889</v>
      </c>
      <c r="U78" s="5">
        <v>0.83700954608453637</v>
      </c>
      <c r="V78" s="5">
        <v>-90.325005995973413</v>
      </c>
      <c r="W78" s="5">
        <v>1.999161104590794E-2</v>
      </c>
      <c r="X78" s="5">
        <v>0.98658062394566193</v>
      </c>
      <c r="Y78" s="5">
        <v>5.2711243688851682E-2</v>
      </c>
      <c r="Z78" s="5">
        <v>8.6226704013668627</v>
      </c>
      <c r="AA78" s="5">
        <v>0.30469452610344527</v>
      </c>
      <c r="AB78" t="s">
        <v>139</v>
      </c>
      <c r="AC78" t="s">
        <v>139</v>
      </c>
      <c r="AD78" s="5">
        <v>1.5623207494494811</v>
      </c>
    </row>
    <row r="79" spans="1:30">
      <c r="A79">
        <v>78</v>
      </c>
      <c r="B79">
        <v>78</v>
      </c>
      <c r="C79">
        <v>980032</v>
      </c>
      <c r="D79" s="2">
        <v>41632.840989004631</v>
      </c>
      <c r="E79">
        <v>71.88</v>
      </c>
      <c r="F79">
        <v>35.94</v>
      </c>
      <c r="G79">
        <v>-45</v>
      </c>
      <c r="H79">
        <v>-90.5</v>
      </c>
      <c r="I79">
        <f t="shared" si="6"/>
        <v>11</v>
      </c>
      <c r="J79">
        <v>-49.45</v>
      </c>
      <c r="K79">
        <v>-20.61</v>
      </c>
      <c r="L79">
        <v>0</v>
      </c>
      <c r="M79">
        <f t="shared" si="5"/>
        <v>0</v>
      </c>
      <c r="N79" t="s">
        <v>103</v>
      </c>
      <c r="O79">
        <v>32</v>
      </c>
      <c r="P79">
        <v>200000</v>
      </c>
      <c r="Q79">
        <v>897</v>
      </c>
      <c r="R79">
        <v>547</v>
      </c>
      <c r="S79">
        <v>123</v>
      </c>
      <c r="T79" s="5">
        <v>17.058235411221311</v>
      </c>
      <c r="U79" s="5">
        <v>0.90448540908823061</v>
      </c>
      <c r="V79" s="5">
        <v>-90.328284063927825</v>
      </c>
      <c r="W79" s="5">
        <v>1.9695557490942331E-2</v>
      </c>
      <c r="X79" s="5">
        <v>0.91301049295174252</v>
      </c>
      <c r="Y79" s="5">
        <v>5.0536932241610009E-2</v>
      </c>
      <c r="Z79" s="5">
        <v>7.7423126008044685</v>
      </c>
      <c r="AA79" s="5">
        <v>0.29046696474085354</v>
      </c>
      <c r="AB79" t="s">
        <v>139</v>
      </c>
      <c r="AC79" t="s">
        <v>139</v>
      </c>
      <c r="AD79" s="5">
        <v>1.7259226287725826</v>
      </c>
    </row>
    <row r="80" spans="1:30">
      <c r="A80">
        <v>79</v>
      </c>
      <c r="B80">
        <v>79</v>
      </c>
      <c r="C80">
        <v>980032</v>
      </c>
      <c r="D80" s="2">
        <v>41632.851474884257</v>
      </c>
      <c r="E80">
        <v>71.88</v>
      </c>
      <c r="F80">
        <v>35.94</v>
      </c>
      <c r="G80">
        <v>-45</v>
      </c>
      <c r="H80">
        <v>-90.5</v>
      </c>
      <c r="I80">
        <f t="shared" si="6"/>
        <v>11</v>
      </c>
      <c r="J80">
        <v>-48.45</v>
      </c>
      <c r="K80">
        <v>-20.61</v>
      </c>
      <c r="L80">
        <v>0</v>
      </c>
      <c r="M80">
        <f t="shared" si="5"/>
        <v>0</v>
      </c>
      <c r="N80" t="s">
        <v>103</v>
      </c>
      <c r="O80">
        <v>32</v>
      </c>
      <c r="P80">
        <v>200000</v>
      </c>
      <c r="Q80">
        <v>898</v>
      </c>
      <c r="R80">
        <v>541</v>
      </c>
      <c r="S80">
        <v>117</v>
      </c>
      <c r="T80" s="5">
        <v>16.727400595207531</v>
      </c>
      <c r="U80" s="5">
        <v>0.86248999695676398</v>
      </c>
      <c r="V80" s="5">
        <v>-90.354197504689409</v>
      </c>
      <c r="W80" s="5">
        <v>1.9235955159194639E-2</v>
      </c>
      <c r="X80" s="5">
        <v>0.90990010517531006</v>
      </c>
      <c r="Y80" s="5">
        <v>4.9271669488073565E-2</v>
      </c>
      <c r="Z80" s="5">
        <v>7.7059951221783489</v>
      </c>
      <c r="AA80" s="5">
        <v>0.2789321031974073</v>
      </c>
      <c r="AB80" t="s">
        <v>139</v>
      </c>
      <c r="AC80" t="s">
        <v>139</v>
      </c>
      <c r="AD80" s="5">
        <v>1.662221775710897</v>
      </c>
    </row>
    <row r="81" spans="1:30">
      <c r="A81">
        <v>80</v>
      </c>
      <c r="B81">
        <v>80</v>
      </c>
      <c r="C81">
        <v>980032</v>
      </c>
      <c r="D81" s="2">
        <v>41632.861989004632</v>
      </c>
      <c r="E81">
        <v>71.88</v>
      </c>
      <c r="F81">
        <v>35.94</v>
      </c>
      <c r="G81">
        <v>-45</v>
      </c>
      <c r="H81">
        <v>-90.5</v>
      </c>
      <c r="I81">
        <f t="shared" si="6"/>
        <v>11</v>
      </c>
      <c r="J81">
        <v>-47.45</v>
      </c>
      <c r="K81">
        <v>-20.55</v>
      </c>
      <c r="L81">
        <v>0</v>
      </c>
      <c r="M81">
        <f t="shared" si="5"/>
        <v>0</v>
      </c>
      <c r="N81" t="s">
        <v>103</v>
      </c>
      <c r="O81">
        <v>32</v>
      </c>
      <c r="P81">
        <v>200000</v>
      </c>
      <c r="Q81">
        <v>902</v>
      </c>
      <c r="R81">
        <v>519</v>
      </c>
      <c r="S81">
        <v>115</v>
      </c>
      <c r="T81" s="5">
        <v>15.783392568822263</v>
      </c>
      <c r="U81" s="5">
        <v>1.0063270174644352</v>
      </c>
      <c r="V81" s="5">
        <v>-90.39749656045062</v>
      </c>
      <c r="W81" s="5">
        <v>2.2416703914363453E-2</v>
      </c>
      <c r="X81" s="5">
        <v>0.85898009214313031</v>
      </c>
      <c r="Y81" s="5">
        <v>5.6557300442737997E-2</v>
      </c>
      <c r="Z81" s="5">
        <v>7.4497398831989434</v>
      </c>
      <c r="AA81" s="5">
        <v>0.30548999602744331</v>
      </c>
      <c r="AB81" t="s">
        <v>139</v>
      </c>
      <c r="AC81" t="s">
        <v>139</v>
      </c>
      <c r="AD81" s="5">
        <v>1.9858832839878573</v>
      </c>
    </row>
    <row r="82" spans="1:30">
      <c r="A82">
        <v>81</v>
      </c>
      <c r="B82">
        <v>81</v>
      </c>
      <c r="C82">
        <v>980032</v>
      </c>
      <c r="D82" s="2">
        <v>41632.872518055556</v>
      </c>
      <c r="E82">
        <v>71.88</v>
      </c>
      <c r="F82">
        <v>35.94</v>
      </c>
      <c r="G82">
        <v>-45</v>
      </c>
      <c r="H82">
        <v>-90.5</v>
      </c>
      <c r="I82">
        <f t="shared" si="6"/>
        <v>11</v>
      </c>
      <c r="J82">
        <v>-46.45</v>
      </c>
      <c r="K82">
        <v>-20.52</v>
      </c>
      <c r="L82">
        <v>0</v>
      </c>
      <c r="M82">
        <f t="shared" si="5"/>
        <v>0</v>
      </c>
      <c r="N82" t="s">
        <v>103</v>
      </c>
      <c r="O82">
        <v>32</v>
      </c>
      <c r="P82">
        <v>200000</v>
      </c>
      <c r="Q82">
        <v>899</v>
      </c>
      <c r="R82">
        <v>547</v>
      </c>
      <c r="S82">
        <v>102</v>
      </c>
      <c r="T82" s="5">
        <v>14.758941345784665</v>
      </c>
      <c r="U82" s="5">
        <v>1.0275630153536432</v>
      </c>
      <c r="V82" s="5">
        <v>-90.433652990101294</v>
      </c>
      <c r="W82" s="5">
        <v>2.3500505503163918E-2</v>
      </c>
      <c r="X82" s="5">
        <v>0.82412862609719328</v>
      </c>
      <c r="Y82" s="5">
        <v>5.9219727658942171E-2</v>
      </c>
      <c r="Z82" s="5">
        <v>7.444546427832953</v>
      </c>
      <c r="AA82" s="5">
        <v>0.30318216866992731</v>
      </c>
      <c r="AB82" t="s">
        <v>139</v>
      </c>
      <c r="AC82" t="s">
        <v>139</v>
      </c>
      <c r="AD82" s="5">
        <v>2.0651643171395357</v>
      </c>
    </row>
    <row r="83" spans="1:30">
      <c r="A83">
        <v>82</v>
      </c>
      <c r="B83">
        <v>82</v>
      </c>
      <c r="C83">
        <v>980032</v>
      </c>
      <c r="D83" s="2">
        <v>41632.883021527778</v>
      </c>
      <c r="E83">
        <v>71.88</v>
      </c>
      <c r="F83">
        <v>35.94</v>
      </c>
      <c r="G83">
        <v>-45</v>
      </c>
      <c r="H83">
        <v>-90.5</v>
      </c>
      <c r="I83">
        <f t="shared" si="6"/>
        <v>11</v>
      </c>
      <c r="J83">
        <v>-45.45</v>
      </c>
      <c r="K83">
        <v>-20.47</v>
      </c>
      <c r="L83">
        <v>0</v>
      </c>
      <c r="M83">
        <f t="shared" si="5"/>
        <v>0</v>
      </c>
      <c r="N83" t="s">
        <v>103</v>
      </c>
      <c r="O83">
        <v>32</v>
      </c>
      <c r="P83">
        <v>200000</v>
      </c>
      <c r="Q83">
        <v>902</v>
      </c>
      <c r="R83">
        <v>521</v>
      </c>
      <c r="S83">
        <v>113</v>
      </c>
      <c r="T83" s="5">
        <v>15.951432466561377</v>
      </c>
      <c r="U83" s="5">
        <v>1.0270029589488483</v>
      </c>
      <c r="V83" s="5">
        <v>-90.415166044145991</v>
      </c>
      <c r="W83" s="5">
        <v>2.3081680229526329E-2</v>
      </c>
      <c r="X83" s="5">
        <v>0.8831332303482422</v>
      </c>
      <c r="Y83" s="5">
        <v>5.8989861429419477E-2</v>
      </c>
      <c r="Z83" s="5">
        <v>7.5063328563409426</v>
      </c>
      <c r="AA83" s="5">
        <v>0.31913899862885203</v>
      </c>
      <c r="AB83" t="s">
        <v>139</v>
      </c>
      <c r="AC83" t="s">
        <v>139</v>
      </c>
      <c r="AD83" s="5">
        <v>2.0079920577152004</v>
      </c>
    </row>
    <row r="84" spans="1:30">
      <c r="A84">
        <v>83</v>
      </c>
      <c r="B84">
        <v>83</v>
      </c>
      <c r="C84">
        <v>980032</v>
      </c>
      <c r="D84" s="2">
        <v>41632.893554282404</v>
      </c>
      <c r="E84">
        <v>71.88</v>
      </c>
      <c r="F84">
        <v>35.94</v>
      </c>
      <c r="G84">
        <v>-45</v>
      </c>
      <c r="H84">
        <v>-90.5</v>
      </c>
      <c r="I84">
        <f t="shared" si="6"/>
        <v>11</v>
      </c>
      <c r="J84">
        <v>-44.45</v>
      </c>
      <c r="K84">
        <v>-20.399999999999999</v>
      </c>
      <c r="L84">
        <v>0</v>
      </c>
      <c r="M84">
        <f t="shared" si="5"/>
        <v>0</v>
      </c>
      <c r="N84" t="s">
        <v>103</v>
      </c>
      <c r="O84">
        <v>32</v>
      </c>
      <c r="P84">
        <v>200000</v>
      </c>
      <c r="Q84">
        <v>902</v>
      </c>
      <c r="R84">
        <v>499</v>
      </c>
      <c r="S84">
        <v>95</v>
      </c>
      <c r="T84" s="5">
        <v>16.879273431614806</v>
      </c>
      <c r="U84" s="5">
        <v>1.2383045748708925</v>
      </c>
      <c r="V84" s="5">
        <v>-90.417241223676342</v>
      </c>
      <c r="W84" s="5">
        <v>2.9769094231773093E-2</v>
      </c>
      <c r="X84" s="5">
        <v>1.0050248694791504</v>
      </c>
      <c r="Y84" s="5">
        <v>7.9506250660475813E-2</v>
      </c>
      <c r="Z84" s="5">
        <v>8.2486546653004158</v>
      </c>
      <c r="AA84" s="5">
        <v>0.45315260860225715</v>
      </c>
      <c r="AB84" t="s">
        <v>139</v>
      </c>
      <c r="AC84" t="s">
        <v>139</v>
      </c>
      <c r="AD84" s="5">
        <v>2.3206045172155521</v>
      </c>
    </row>
    <row r="85" spans="1:30">
      <c r="A85">
        <v>84</v>
      </c>
      <c r="B85">
        <v>84</v>
      </c>
      <c r="C85">
        <v>980032</v>
      </c>
      <c r="D85" s="2">
        <v>41632.904087499999</v>
      </c>
      <c r="E85">
        <v>71.88</v>
      </c>
      <c r="F85">
        <v>35.94</v>
      </c>
      <c r="G85">
        <v>-45</v>
      </c>
      <c r="H85">
        <v>-90.5</v>
      </c>
      <c r="I85">
        <f t="shared" si="6"/>
        <v>11</v>
      </c>
      <c r="J85">
        <v>-43.45</v>
      </c>
      <c r="K85">
        <v>-20.350000000000001</v>
      </c>
      <c r="L85">
        <v>0</v>
      </c>
      <c r="M85">
        <f t="shared" si="5"/>
        <v>0</v>
      </c>
      <c r="N85" t="s">
        <v>103</v>
      </c>
      <c r="O85">
        <v>32</v>
      </c>
      <c r="P85">
        <v>200000</v>
      </c>
      <c r="Q85">
        <v>900</v>
      </c>
      <c r="R85">
        <v>450</v>
      </c>
      <c r="S85">
        <v>102</v>
      </c>
      <c r="T85" s="5">
        <v>17.742171315429186</v>
      </c>
      <c r="U85" s="5">
        <v>1.2103518539473093</v>
      </c>
      <c r="V85" s="5">
        <v>-90.318440862279886</v>
      </c>
      <c r="W85" s="5">
        <v>3.2020376029414016E-2</v>
      </c>
      <c r="X85" s="5">
        <v>1.1782950839439406</v>
      </c>
      <c r="Y85" s="5">
        <v>9.2942953912914877E-2</v>
      </c>
      <c r="Z85" s="5">
        <v>9.1833820139118494</v>
      </c>
      <c r="AA85" s="5">
        <v>0.56428566021404902</v>
      </c>
      <c r="AB85" t="s">
        <v>139</v>
      </c>
      <c r="AC85" t="s">
        <v>139</v>
      </c>
      <c r="AD85" s="5">
        <v>2.1512281159231836</v>
      </c>
    </row>
    <row r="86" spans="1:30">
      <c r="A86">
        <v>85</v>
      </c>
      <c r="B86">
        <v>85</v>
      </c>
      <c r="C86">
        <v>980032</v>
      </c>
      <c r="D86" s="2">
        <v>41632.914605787038</v>
      </c>
      <c r="E86">
        <v>71.88</v>
      </c>
      <c r="F86">
        <v>35.94</v>
      </c>
      <c r="G86">
        <v>-45</v>
      </c>
      <c r="H86">
        <v>-90.5</v>
      </c>
      <c r="I86">
        <f t="shared" si="6"/>
        <v>11</v>
      </c>
      <c r="J86">
        <v>-42.45</v>
      </c>
      <c r="K86">
        <v>-20.420000000000002</v>
      </c>
      <c r="L86">
        <v>0</v>
      </c>
      <c r="M86">
        <f t="shared" si="5"/>
        <v>0</v>
      </c>
      <c r="N86" t="s">
        <v>103</v>
      </c>
      <c r="O86">
        <v>32</v>
      </c>
      <c r="P86">
        <v>200000</v>
      </c>
      <c r="Q86">
        <v>903</v>
      </c>
      <c r="R86">
        <v>480</v>
      </c>
      <c r="S86">
        <v>102</v>
      </c>
      <c r="T86" s="5">
        <v>18.735465451059348</v>
      </c>
      <c r="U86" s="5">
        <v>0.96350643547626946</v>
      </c>
      <c r="V86" s="5">
        <v>-90.307188145443561</v>
      </c>
      <c r="W86" s="5">
        <v>2.4346249488166986E-2</v>
      </c>
      <c r="X86" s="5">
        <v>1.1901869480570355</v>
      </c>
      <c r="Y86" s="5">
        <v>7.1178226448319032E-2</v>
      </c>
      <c r="Z86" s="5">
        <v>9.1789213933373919</v>
      </c>
      <c r="AA86" s="5">
        <v>0.45266678797017651</v>
      </c>
      <c r="AB86" t="s">
        <v>139</v>
      </c>
      <c r="AC86" t="s">
        <v>139</v>
      </c>
      <c r="AD86" s="5">
        <v>1.6873576850490464</v>
      </c>
    </row>
    <row r="87" spans="1:30">
      <c r="A87">
        <v>86</v>
      </c>
      <c r="B87">
        <v>86</v>
      </c>
      <c r="C87">
        <v>980032</v>
      </c>
      <c r="D87" s="2">
        <v>41632.925163310189</v>
      </c>
      <c r="E87">
        <v>71.88</v>
      </c>
      <c r="F87">
        <v>35.94</v>
      </c>
      <c r="G87">
        <v>-45</v>
      </c>
      <c r="H87">
        <v>-90.5</v>
      </c>
      <c r="I87">
        <f t="shared" si="6"/>
        <v>11</v>
      </c>
      <c r="J87">
        <v>-41.45</v>
      </c>
      <c r="K87">
        <v>-20.52</v>
      </c>
      <c r="L87">
        <v>0</v>
      </c>
      <c r="M87">
        <f t="shared" si="5"/>
        <v>0</v>
      </c>
      <c r="N87" t="s">
        <v>103</v>
      </c>
      <c r="O87">
        <v>32</v>
      </c>
      <c r="P87">
        <v>200000</v>
      </c>
      <c r="Q87">
        <v>903</v>
      </c>
      <c r="R87">
        <v>477</v>
      </c>
      <c r="S87">
        <v>115</v>
      </c>
      <c r="T87" s="5">
        <v>18.086015932544516</v>
      </c>
      <c r="U87" s="5">
        <v>0.98233886874562282</v>
      </c>
      <c r="V87" s="5">
        <v>-90.268527267983799</v>
      </c>
      <c r="W87" s="5">
        <v>2.6263536600048029E-2</v>
      </c>
      <c r="X87" s="5">
        <v>1.2177618221229674</v>
      </c>
      <c r="Y87" s="5">
        <v>7.8175750537087696E-2</v>
      </c>
      <c r="Z87" s="5">
        <v>9.6721213116047675</v>
      </c>
      <c r="AA87" s="5">
        <v>0.48596924798192637</v>
      </c>
      <c r="AB87" t="s">
        <v>139</v>
      </c>
      <c r="AC87" t="s">
        <v>139</v>
      </c>
      <c r="AD87" s="5">
        <v>1.7070495252493092</v>
      </c>
    </row>
    <row r="88" spans="1:30">
      <c r="A88">
        <v>87</v>
      </c>
      <c r="B88">
        <v>87</v>
      </c>
      <c r="C88">
        <v>980032</v>
      </c>
      <c r="D88" s="2">
        <v>41632.935719907407</v>
      </c>
      <c r="E88">
        <v>71.88</v>
      </c>
      <c r="F88">
        <v>35.94</v>
      </c>
      <c r="G88">
        <v>-45</v>
      </c>
      <c r="H88">
        <v>-90.5</v>
      </c>
      <c r="I88">
        <f t="shared" si="6"/>
        <v>11</v>
      </c>
      <c r="J88">
        <v>-40.450000000000003</v>
      </c>
      <c r="K88">
        <v>-20.6</v>
      </c>
      <c r="L88">
        <v>0</v>
      </c>
      <c r="M88">
        <f t="shared" si="5"/>
        <v>0</v>
      </c>
      <c r="N88" t="s">
        <v>103</v>
      </c>
      <c r="O88">
        <v>32</v>
      </c>
      <c r="P88">
        <v>200000</v>
      </c>
      <c r="Q88">
        <v>904</v>
      </c>
      <c r="R88">
        <v>476</v>
      </c>
      <c r="S88">
        <v>118</v>
      </c>
      <c r="T88" s="5">
        <v>16.944597476460817</v>
      </c>
      <c r="U88" s="5">
        <v>0.93368176946259196</v>
      </c>
      <c r="V88" s="5">
        <v>-90.219792193127091</v>
      </c>
      <c r="W88" s="5">
        <v>2.3985895673458466E-2</v>
      </c>
      <c r="X88" s="5">
        <v>1.0761272043619965</v>
      </c>
      <c r="Y88" s="5">
        <v>6.5418025441276992E-2</v>
      </c>
      <c r="Z88" s="5">
        <v>8.9374865320426817</v>
      </c>
      <c r="AA88" s="5">
        <v>0.38138138995163745</v>
      </c>
      <c r="AB88" t="s">
        <v>139</v>
      </c>
      <c r="AC88" t="s">
        <v>139</v>
      </c>
      <c r="AD88" s="5">
        <v>1.7122804095141377</v>
      </c>
    </row>
    <row r="89" spans="1:30">
      <c r="A89">
        <v>88</v>
      </c>
      <c r="B89">
        <v>88</v>
      </c>
      <c r="C89">
        <v>980032</v>
      </c>
      <c r="D89" s="2">
        <v>41632.946279398151</v>
      </c>
      <c r="E89">
        <v>71.88</v>
      </c>
      <c r="F89">
        <v>35.94</v>
      </c>
      <c r="G89">
        <v>-45</v>
      </c>
      <c r="H89">
        <v>-90.5</v>
      </c>
      <c r="I89">
        <f t="shared" si="6"/>
        <v>11</v>
      </c>
      <c r="J89">
        <v>-39.450000000000003</v>
      </c>
      <c r="K89">
        <v>-20.67</v>
      </c>
      <c r="L89">
        <v>0</v>
      </c>
      <c r="M89">
        <f t="shared" si="5"/>
        <v>0</v>
      </c>
      <c r="N89" t="s">
        <v>103</v>
      </c>
      <c r="O89">
        <v>32</v>
      </c>
      <c r="P89">
        <v>200000</v>
      </c>
      <c r="Q89">
        <v>902</v>
      </c>
      <c r="R89">
        <v>424</v>
      </c>
      <c r="S89">
        <v>120</v>
      </c>
      <c r="T89" s="5">
        <v>15.432012683563343</v>
      </c>
      <c r="U89" s="5">
        <v>0.92910443989090885</v>
      </c>
      <c r="V89" s="5">
        <v>-90.192505247196635</v>
      </c>
      <c r="W89" s="5">
        <v>2.9137207843891975E-2</v>
      </c>
      <c r="X89" s="5">
        <v>1.2150837091243469</v>
      </c>
      <c r="Y89" s="5">
        <v>8.6147020870266378E-2</v>
      </c>
      <c r="Z89" s="5">
        <v>9.7295316524961848</v>
      </c>
      <c r="AA89" s="5">
        <v>0.46627546680168142</v>
      </c>
      <c r="AB89" t="s">
        <v>139</v>
      </c>
      <c r="AC89" t="s">
        <v>139</v>
      </c>
      <c r="AD89" s="5">
        <v>1.6746877180825661</v>
      </c>
    </row>
    <row r="90" spans="1:30">
      <c r="A90">
        <v>89</v>
      </c>
      <c r="B90">
        <v>89</v>
      </c>
      <c r="C90">
        <v>980032</v>
      </c>
      <c r="D90" s="2">
        <v>41632.956823842593</v>
      </c>
      <c r="E90">
        <v>71.88</v>
      </c>
      <c r="F90">
        <v>35.94</v>
      </c>
      <c r="G90">
        <v>-45</v>
      </c>
      <c r="H90">
        <v>-90.5</v>
      </c>
      <c r="I90">
        <f t="shared" si="6"/>
        <v>11</v>
      </c>
      <c r="J90">
        <v>-38.450000000000003</v>
      </c>
      <c r="K90">
        <v>-20.76</v>
      </c>
      <c r="L90">
        <v>0</v>
      </c>
      <c r="M90">
        <f t="shared" si="5"/>
        <v>0</v>
      </c>
      <c r="N90" t="s">
        <v>103</v>
      </c>
      <c r="O90">
        <v>32</v>
      </c>
      <c r="P90">
        <v>200000</v>
      </c>
      <c r="Q90">
        <v>899</v>
      </c>
      <c r="R90">
        <v>452</v>
      </c>
      <c r="S90">
        <v>112</v>
      </c>
      <c r="T90" s="5">
        <v>15.540818792000724</v>
      </c>
      <c r="U90" s="5">
        <v>0.96123663184054975</v>
      </c>
      <c r="V90" s="5">
        <v>-90.166753577218202</v>
      </c>
      <c r="W90" s="5">
        <v>2.9173610509457191E-2</v>
      </c>
      <c r="X90" s="5">
        <v>1.1750591033667657</v>
      </c>
      <c r="Y90" s="5">
        <v>8.4326154693944944E-2</v>
      </c>
      <c r="Z90" s="5">
        <v>9.8137787694591232</v>
      </c>
      <c r="AA90" s="5">
        <v>0.4591455855927592</v>
      </c>
      <c r="AB90" t="s">
        <v>139</v>
      </c>
      <c r="AC90" t="s">
        <v>139</v>
      </c>
      <c r="AD90" s="5">
        <v>1.7375115243693657</v>
      </c>
    </row>
    <row r="91" spans="1:30">
      <c r="A91">
        <v>90</v>
      </c>
      <c r="B91">
        <v>90</v>
      </c>
      <c r="C91">
        <v>980032</v>
      </c>
      <c r="D91" s="2">
        <v>41632.967336111113</v>
      </c>
      <c r="E91">
        <v>71.88</v>
      </c>
      <c r="F91">
        <v>35.94</v>
      </c>
      <c r="G91">
        <v>-45</v>
      </c>
      <c r="H91">
        <v>-90.5</v>
      </c>
      <c r="I91">
        <f t="shared" si="6"/>
        <v>11</v>
      </c>
      <c r="J91">
        <v>-37.450000000000003</v>
      </c>
      <c r="K91">
        <v>-20.86</v>
      </c>
      <c r="L91">
        <v>0</v>
      </c>
      <c r="M91">
        <f t="shared" si="5"/>
        <v>0</v>
      </c>
      <c r="N91" t="s">
        <v>103</v>
      </c>
      <c r="O91">
        <v>32</v>
      </c>
      <c r="P91">
        <v>200000</v>
      </c>
      <c r="Q91">
        <v>904</v>
      </c>
      <c r="R91">
        <v>448</v>
      </c>
      <c r="S91">
        <v>122</v>
      </c>
      <c r="T91" s="5">
        <v>15.180180617608773</v>
      </c>
      <c r="U91" s="5">
        <v>0.73610708080267173</v>
      </c>
      <c r="V91" s="5">
        <v>-90.133404084955444</v>
      </c>
      <c r="W91" s="5">
        <v>2.241374927315281E-2</v>
      </c>
      <c r="X91" s="5">
        <v>1.1420175923895135</v>
      </c>
      <c r="Y91" s="5">
        <v>6.3657144846758676E-2</v>
      </c>
      <c r="Z91" s="5">
        <v>9.6317425851902048</v>
      </c>
      <c r="AA91" s="5">
        <v>0.33868615691314979</v>
      </c>
      <c r="AB91" t="s">
        <v>139</v>
      </c>
      <c r="AC91" t="s">
        <v>139</v>
      </c>
      <c r="AD91" s="5">
        <v>1.353071092718795</v>
      </c>
    </row>
    <row r="92" spans="1:30">
      <c r="A92">
        <v>91</v>
      </c>
      <c r="B92">
        <v>91</v>
      </c>
      <c r="C92">
        <v>980032</v>
      </c>
      <c r="D92" s="2">
        <v>41632.977964583333</v>
      </c>
      <c r="E92">
        <v>71.88</v>
      </c>
      <c r="F92">
        <v>35.94</v>
      </c>
      <c r="G92">
        <v>-45</v>
      </c>
      <c r="H92">
        <v>-90.5</v>
      </c>
      <c r="I92">
        <f t="shared" si="6"/>
        <v>11</v>
      </c>
      <c r="J92">
        <v>-36.450000000000003</v>
      </c>
      <c r="K92">
        <v>-20.93</v>
      </c>
      <c r="L92">
        <v>0</v>
      </c>
      <c r="M92">
        <f t="shared" si="5"/>
        <v>0</v>
      </c>
      <c r="N92" t="s">
        <v>103</v>
      </c>
      <c r="O92">
        <v>32</v>
      </c>
      <c r="P92">
        <v>200000</v>
      </c>
      <c r="Q92">
        <v>903</v>
      </c>
      <c r="R92">
        <v>458</v>
      </c>
      <c r="S92">
        <v>115</v>
      </c>
      <c r="T92" s="5">
        <v>17.539958686810309</v>
      </c>
      <c r="U92" s="5">
        <v>0.8659129669143466</v>
      </c>
      <c r="V92" s="5">
        <v>-90.08384981628727</v>
      </c>
      <c r="W92" s="5">
        <v>2.4988702228591512E-2</v>
      </c>
      <c r="X92" s="5">
        <v>1.2842486585741928</v>
      </c>
      <c r="Y92" s="5">
        <v>7.4707909613914714E-2</v>
      </c>
      <c r="Z92" s="5">
        <v>10.014809594801681</v>
      </c>
      <c r="AA92" s="5">
        <v>0.45031761022002009</v>
      </c>
      <c r="AB92" t="s">
        <v>139</v>
      </c>
      <c r="AC92" t="s">
        <v>139</v>
      </c>
      <c r="AD92" s="5">
        <v>1.4842656190423249</v>
      </c>
    </row>
    <row r="93" spans="1:30">
      <c r="A93">
        <v>92</v>
      </c>
      <c r="B93">
        <v>92</v>
      </c>
      <c r="C93">
        <v>980032</v>
      </c>
      <c r="D93" s="2">
        <v>41632.988526620371</v>
      </c>
      <c r="E93">
        <v>71.88</v>
      </c>
      <c r="F93">
        <v>35.94</v>
      </c>
      <c r="G93">
        <v>-45</v>
      </c>
      <c r="H93">
        <v>-90.5</v>
      </c>
      <c r="I93">
        <f t="shared" si="6"/>
        <v>11</v>
      </c>
      <c r="J93">
        <v>-35.450000000000003</v>
      </c>
      <c r="K93">
        <v>-20.94</v>
      </c>
      <c r="L93">
        <v>0</v>
      </c>
      <c r="M93">
        <f t="shared" si="5"/>
        <v>0</v>
      </c>
      <c r="N93" t="s">
        <v>103</v>
      </c>
      <c r="O93">
        <v>32</v>
      </c>
      <c r="P93">
        <v>200000</v>
      </c>
      <c r="Q93">
        <v>903</v>
      </c>
      <c r="R93">
        <v>438</v>
      </c>
      <c r="S93">
        <v>108</v>
      </c>
      <c r="T93" s="5">
        <v>19.472499981959469</v>
      </c>
      <c r="U93" s="5">
        <v>0.89849866205515216</v>
      </c>
      <c r="V93" s="5">
        <v>-90.096313973869385</v>
      </c>
      <c r="W93" s="5">
        <v>2.448880942012055E-2</v>
      </c>
      <c r="X93" s="5">
        <v>1.3737952701525724</v>
      </c>
      <c r="Y93" s="5">
        <v>7.6120839527523257E-2</v>
      </c>
      <c r="Z93" s="5">
        <v>9.9736263179981481</v>
      </c>
      <c r="AA93" s="5">
        <v>0.50338175520716255</v>
      </c>
      <c r="AB93" t="s">
        <v>139</v>
      </c>
      <c r="AC93" t="s">
        <v>139</v>
      </c>
      <c r="AD93" s="5">
        <v>1.4732726418240525</v>
      </c>
    </row>
    <row r="94" spans="1:30">
      <c r="A94">
        <v>93</v>
      </c>
      <c r="B94">
        <v>93</v>
      </c>
      <c r="C94">
        <v>980032</v>
      </c>
      <c r="D94" s="2">
        <v>41632.999079745372</v>
      </c>
      <c r="E94">
        <v>71.88</v>
      </c>
      <c r="F94">
        <v>35.94</v>
      </c>
      <c r="G94">
        <v>-45</v>
      </c>
      <c r="H94">
        <v>-90.5</v>
      </c>
      <c r="I94">
        <f t="shared" si="6"/>
        <v>11</v>
      </c>
      <c r="J94">
        <v>-34.450000000000003</v>
      </c>
      <c r="K94">
        <v>-20.9</v>
      </c>
      <c r="L94">
        <v>0</v>
      </c>
      <c r="M94">
        <f t="shared" si="5"/>
        <v>0</v>
      </c>
      <c r="N94" t="s">
        <v>103</v>
      </c>
      <c r="O94">
        <v>32</v>
      </c>
      <c r="P94">
        <v>200000</v>
      </c>
      <c r="Q94">
        <v>903</v>
      </c>
      <c r="R94">
        <v>507</v>
      </c>
      <c r="S94">
        <v>109</v>
      </c>
      <c r="T94" s="5">
        <v>19.589229914575213</v>
      </c>
      <c r="U94" s="5">
        <v>1.0637562188747649</v>
      </c>
      <c r="V94" s="5">
        <v>-90.119217760368713</v>
      </c>
      <c r="W94" s="5">
        <v>2.5968637986624958E-2</v>
      </c>
      <c r="X94" s="5">
        <v>1.2195472223806076</v>
      </c>
      <c r="Y94" s="5">
        <v>7.517453080663701E-2</v>
      </c>
      <c r="Z94" s="5">
        <v>9.5839333226394707</v>
      </c>
      <c r="AA94" s="5">
        <v>0.49506415459994746</v>
      </c>
      <c r="AB94" t="s">
        <v>139</v>
      </c>
      <c r="AC94" t="s">
        <v>139</v>
      </c>
      <c r="AD94" s="5">
        <v>1.8031462740473045</v>
      </c>
    </row>
    <row r="95" spans="1:30">
      <c r="A95">
        <v>94</v>
      </c>
      <c r="B95">
        <v>94</v>
      </c>
      <c r="C95">
        <v>980032</v>
      </c>
      <c r="D95" s="2">
        <v>41633.009632060188</v>
      </c>
      <c r="E95">
        <v>71.88</v>
      </c>
      <c r="F95">
        <v>35.94</v>
      </c>
      <c r="G95">
        <v>-45</v>
      </c>
      <c r="H95">
        <v>-90.5</v>
      </c>
      <c r="I95">
        <f t="shared" si="6"/>
        <v>11</v>
      </c>
      <c r="J95">
        <v>-33.450000000000003</v>
      </c>
      <c r="K95">
        <v>-20.88</v>
      </c>
      <c r="L95">
        <v>0</v>
      </c>
      <c r="M95">
        <f t="shared" si="5"/>
        <v>0</v>
      </c>
      <c r="N95" t="s">
        <v>103</v>
      </c>
      <c r="O95">
        <v>32</v>
      </c>
      <c r="P95">
        <v>200000</v>
      </c>
      <c r="Q95">
        <v>903</v>
      </c>
      <c r="R95">
        <v>470</v>
      </c>
      <c r="S95">
        <v>135</v>
      </c>
      <c r="T95" s="5">
        <v>16.649537467693683</v>
      </c>
      <c r="U95" s="5">
        <v>0.82521295098183178</v>
      </c>
      <c r="V95" s="5">
        <v>-90.141883128533323</v>
      </c>
      <c r="W95" s="5">
        <v>2.3729580027347288E-2</v>
      </c>
      <c r="X95" s="5">
        <v>1.1875843324141664</v>
      </c>
      <c r="Y95" s="5">
        <v>6.900253949745884E-2</v>
      </c>
      <c r="Z95" s="5">
        <v>9.9976837948912411</v>
      </c>
      <c r="AA95" s="5">
        <v>0.39948451680785735</v>
      </c>
      <c r="AB95" t="s">
        <v>139</v>
      </c>
      <c r="AC95" t="s">
        <v>139</v>
      </c>
      <c r="AD95" s="5">
        <v>1.4624886693288903</v>
      </c>
    </row>
    <row r="96" spans="1:30">
      <c r="A96">
        <v>95</v>
      </c>
      <c r="B96">
        <v>95</v>
      </c>
      <c r="C96">
        <v>980032</v>
      </c>
      <c r="D96" s="2">
        <v>41633.020176967591</v>
      </c>
      <c r="E96">
        <v>71.88</v>
      </c>
      <c r="F96">
        <v>35.94</v>
      </c>
      <c r="G96">
        <v>-45</v>
      </c>
      <c r="H96">
        <v>-90.5</v>
      </c>
      <c r="I96">
        <f t="shared" si="6"/>
        <v>11</v>
      </c>
      <c r="J96">
        <v>-32.450000000000003</v>
      </c>
      <c r="K96">
        <v>-20.88</v>
      </c>
      <c r="L96">
        <v>0</v>
      </c>
      <c r="M96">
        <f t="shared" si="5"/>
        <v>0</v>
      </c>
      <c r="N96" t="s">
        <v>103</v>
      </c>
      <c r="O96">
        <v>32</v>
      </c>
      <c r="P96">
        <v>200000</v>
      </c>
      <c r="Q96">
        <v>902</v>
      </c>
      <c r="R96">
        <v>442</v>
      </c>
      <c r="S96">
        <v>119</v>
      </c>
      <c r="T96" s="5">
        <v>17.877727275355806</v>
      </c>
      <c r="U96" s="5">
        <v>0.75799628025157417</v>
      </c>
      <c r="V96" s="5">
        <v>-90.113643727892111</v>
      </c>
      <c r="W96" s="5">
        <v>2.0906472231788577E-2</v>
      </c>
      <c r="X96" s="5">
        <v>1.2395830880802512</v>
      </c>
      <c r="Y96" s="5">
        <v>6.1389093367741204E-2</v>
      </c>
      <c r="Z96" s="5">
        <v>9.5804830344064982</v>
      </c>
      <c r="AA96" s="5">
        <v>0.37613278995905702</v>
      </c>
      <c r="AB96" t="s">
        <v>139</v>
      </c>
      <c r="AC96" t="s">
        <v>139</v>
      </c>
      <c r="AD96" s="5">
        <v>1.3210672976186486</v>
      </c>
    </row>
    <row r="97" spans="1:30">
      <c r="A97">
        <v>96</v>
      </c>
      <c r="B97">
        <v>96</v>
      </c>
      <c r="C97">
        <v>980032</v>
      </c>
      <c r="D97" s="2">
        <v>41633.030767245371</v>
      </c>
      <c r="E97">
        <v>71.88</v>
      </c>
      <c r="F97">
        <v>35.94</v>
      </c>
      <c r="G97">
        <v>-45</v>
      </c>
      <c r="H97">
        <v>-90.5</v>
      </c>
      <c r="I97">
        <f t="shared" si="6"/>
        <v>11</v>
      </c>
      <c r="J97">
        <v>-31.45</v>
      </c>
      <c r="K97">
        <v>-20.79</v>
      </c>
      <c r="L97">
        <v>0</v>
      </c>
      <c r="M97">
        <f t="shared" si="5"/>
        <v>0</v>
      </c>
      <c r="N97" t="s">
        <v>103</v>
      </c>
      <c r="O97">
        <v>32</v>
      </c>
      <c r="P97">
        <v>200000</v>
      </c>
      <c r="Q97">
        <v>899</v>
      </c>
      <c r="R97">
        <v>444</v>
      </c>
      <c r="S97">
        <v>95</v>
      </c>
      <c r="T97" s="5">
        <v>18.186207371308484</v>
      </c>
      <c r="U97" s="5">
        <v>1.0821877750889795</v>
      </c>
      <c r="V97" s="5">
        <v>-90.134002898039014</v>
      </c>
      <c r="W97" s="5">
        <v>3.1252898637980454E-2</v>
      </c>
      <c r="X97" s="5">
        <v>1.3554774725967746</v>
      </c>
      <c r="Y97" s="5">
        <v>9.7312763216932122E-2</v>
      </c>
      <c r="Z97" s="5">
        <v>9.5972582798292141</v>
      </c>
      <c r="AA97" s="5">
        <v>0.60790353804391939</v>
      </c>
      <c r="AB97" t="s">
        <v>139</v>
      </c>
      <c r="AC97" t="s">
        <v>139</v>
      </c>
      <c r="AD97" s="5">
        <v>1.8288552268503424</v>
      </c>
    </row>
    <row r="98" spans="1:30">
      <c r="A98">
        <v>97</v>
      </c>
      <c r="B98">
        <v>97</v>
      </c>
      <c r="C98">
        <v>980032</v>
      </c>
      <c r="D98" s="2">
        <v>41633.041271759263</v>
      </c>
      <c r="E98">
        <v>71.88</v>
      </c>
      <c r="F98">
        <v>35.94</v>
      </c>
      <c r="G98">
        <v>-45</v>
      </c>
      <c r="H98">
        <v>-90.5</v>
      </c>
      <c r="I98">
        <f t="shared" si="6"/>
        <v>11</v>
      </c>
      <c r="J98">
        <v>-30.45</v>
      </c>
      <c r="K98">
        <v>-20.7</v>
      </c>
      <c r="L98">
        <v>0</v>
      </c>
      <c r="M98">
        <f t="shared" ref="M98:M129" si="7" xml:space="preserve">   0</f>
        <v>0</v>
      </c>
      <c r="N98" t="s">
        <v>103</v>
      </c>
      <c r="O98">
        <v>32</v>
      </c>
      <c r="P98">
        <v>200000</v>
      </c>
      <c r="Q98">
        <v>900</v>
      </c>
      <c r="R98">
        <v>445</v>
      </c>
      <c r="S98">
        <v>119</v>
      </c>
      <c r="T98" s="5">
        <v>15.769486345676732</v>
      </c>
      <c r="U98" s="5">
        <v>0.8101726081859153</v>
      </c>
      <c r="V98" s="5">
        <v>-90.178522231595309</v>
      </c>
      <c r="W98" s="5">
        <v>2.4234501747069259E-2</v>
      </c>
      <c r="X98" s="5">
        <v>1.177336782339939</v>
      </c>
      <c r="Y98" s="5">
        <v>7.0379084214654511E-2</v>
      </c>
      <c r="Z98" s="5">
        <v>9.3313721076865139</v>
      </c>
      <c r="AA98" s="5">
        <v>0.38454388575544779</v>
      </c>
      <c r="AB98" t="s">
        <v>139</v>
      </c>
      <c r="AC98" t="s">
        <v>139</v>
      </c>
      <c r="AD98" s="5">
        <v>1.4781687194959074</v>
      </c>
    </row>
    <row r="99" spans="1:30">
      <c r="A99">
        <v>98</v>
      </c>
      <c r="B99">
        <v>98</v>
      </c>
      <c r="C99">
        <v>980032</v>
      </c>
      <c r="D99" s="2">
        <v>41633.051787962962</v>
      </c>
      <c r="E99">
        <v>71.88</v>
      </c>
      <c r="F99">
        <v>35.94</v>
      </c>
      <c r="G99">
        <v>-45</v>
      </c>
      <c r="H99">
        <v>-90.5</v>
      </c>
      <c r="I99">
        <f t="shared" si="6"/>
        <v>11</v>
      </c>
      <c r="J99">
        <v>-29.45</v>
      </c>
      <c r="K99">
        <v>-20.57</v>
      </c>
      <c r="L99">
        <v>0</v>
      </c>
      <c r="M99">
        <f t="shared" si="7"/>
        <v>0</v>
      </c>
      <c r="N99" t="s">
        <v>103</v>
      </c>
      <c r="O99">
        <v>32</v>
      </c>
      <c r="P99">
        <v>200000</v>
      </c>
      <c r="Q99">
        <v>898</v>
      </c>
      <c r="R99">
        <v>461</v>
      </c>
      <c r="S99">
        <v>111</v>
      </c>
      <c r="T99" s="5">
        <v>15.479262763499397</v>
      </c>
      <c r="U99" s="5">
        <v>0.98384992167866003</v>
      </c>
      <c r="V99" s="5">
        <v>-90.183012055938775</v>
      </c>
      <c r="W99" s="5">
        <v>2.7932953999566617E-2</v>
      </c>
      <c r="X99" s="5">
        <v>1.0815402674249295</v>
      </c>
      <c r="Y99" s="5">
        <v>7.6768178981492033E-2</v>
      </c>
      <c r="Z99" s="5">
        <v>8.9030093823017502</v>
      </c>
      <c r="AA99" s="5">
        <v>0.4132982678342304</v>
      </c>
      <c r="AB99" t="s">
        <v>139</v>
      </c>
      <c r="AC99" t="s">
        <v>139</v>
      </c>
      <c r="AD99" s="5">
        <v>1.8492210203061259</v>
      </c>
    </row>
    <row r="100" spans="1:30">
      <c r="A100">
        <v>99</v>
      </c>
      <c r="B100">
        <v>99</v>
      </c>
      <c r="C100">
        <v>980032</v>
      </c>
      <c r="D100" s="2">
        <v>41633.062268171299</v>
      </c>
      <c r="E100">
        <v>71.88</v>
      </c>
      <c r="F100">
        <v>35.94</v>
      </c>
      <c r="G100">
        <v>-45</v>
      </c>
      <c r="H100">
        <v>-90.5</v>
      </c>
      <c r="I100">
        <f t="shared" si="6"/>
        <v>11</v>
      </c>
      <c r="J100">
        <v>-28.45</v>
      </c>
      <c r="K100">
        <v>-20.440000000000001</v>
      </c>
      <c r="L100">
        <v>0</v>
      </c>
      <c r="M100">
        <f t="shared" si="7"/>
        <v>0</v>
      </c>
      <c r="N100" t="s">
        <v>103</v>
      </c>
      <c r="O100">
        <v>32</v>
      </c>
      <c r="P100">
        <v>200000</v>
      </c>
      <c r="Q100">
        <v>899</v>
      </c>
      <c r="R100">
        <v>477</v>
      </c>
      <c r="S100">
        <v>109</v>
      </c>
      <c r="T100" s="5">
        <v>18.428866051748194</v>
      </c>
      <c r="U100" s="5">
        <v>0.95039769725477408</v>
      </c>
      <c r="V100" s="5">
        <v>-90.248181339873142</v>
      </c>
      <c r="W100" s="5">
        <v>2.4191798017085014E-2</v>
      </c>
      <c r="X100" s="5">
        <v>1.1732579833041803</v>
      </c>
      <c r="Y100" s="5">
        <v>6.9174974094125513E-2</v>
      </c>
      <c r="Z100" s="5">
        <v>9.2561542327442403</v>
      </c>
      <c r="AA100" s="5">
        <v>0.43636549909261746</v>
      </c>
      <c r="AB100" t="s">
        <v>139</v>
      </c>
      <c r="AC100" t="s">
        <v>139</v>
      </c>
      <c r="AD100" s="5">
        <v>1.6738169647173946</v>
      </c>
    </row>
    <row r="101" spans="1:30">
      <c r="A101">
        <v>100</v>
      </c>
      <c r="B101">
        <v>100</v>
      </c>
      <c r="C101">
        <v>980032</v>
      </c>
      <c r="D101" s="2">
        <v>41633.072772916668</v>
      </c>
      <c r="E101">
        <v>71.88</v>
      </c>
      <c r="F101">
        <v>35.94</v>
      </c>
      <c r="G101">
        <v>-45</v>
      </c>
      <c r="H101">
        <v>-90.5</v>
      </c>
      <c r="I101">
        <f t="shared" si="6"/>
        <v>11</v>
      </c>
      <c r="J101">
        <v>-27.45</v>
      </c>
      <c r="K101">
        <v>-20.39</v>
      </c>
      <c r="L101">
        <v>0</v>
      </c>
      <c r="M101">
        <f t="shared" si="7"/>
        <v>0</v>
      </c>
      <c r="N101" t="s">
        <v>103</v>
      </c>
      <c r="O101">
        <v>32</v>
      </c>
      <c r="P101">
        <v>200000</v>
      </c>
      <c r="Q101">
        <v>899</v>
      </c>
      <c r="R101">
        <v>421</v>
      </c>
      <c r="S101">
        <v>110</v>
      </c>
      <c r="T101" s="5">
        <v>15.925284144539978</v>
      </c>
      <c r="U101" s="5">
        <v>1.1124065758049277</v>
      </c>
      <c r="V101" s="5">
        <v>-90.236813285180745</v>
      </c>
      <c r="W101" s="5">
        <v>3.5118701296675582E-2</v>
      </c>
      <c r="X101" s="5">
        <v>1.2775624458140613</v>
      </c>
      <c r="Y101" s="5">
        <v>0.10824407491390382</v>
      </c>
      <c r="Z101" s="5">
        <v>9.8240162288040054</v>
      </c>
      <c r="AA101" s="5">
        <v>0.60568625835760814</v>
      </c>
      <c r="AB101" t="s">
        <v>139</v>
      </c>
      <c r="AC101" t="s">
        <v>139</v>
      </c>
      <c r="AD101" s="5">
        <v>1.962331847574184</v>
      </c>
    </row>
    <row r="102" spans="1:30">
      <c r="A102">
        <v>101</v>
      </c>
      <c r="B102">
        <v>101</v>
      </c>
      <c r="C102">
        <v>980032</v>
      </c>
      <c r="D102" s="2">
        <v>41633.083299537037</v>
      </c>
      <c r="E102">
        <v>71.88</v>
      </c>
      <c r="F102">
        <v>35.94</v>
      </c>
      <c r="G102">
        <v>-45</v>
      </c>
      <c r="H102">
        <v>-90.5</v>
      </c>
      <c r="I102">
        <f t="shared" si="6"/>
        <v>11</v>
      </c>
      <c r="J102">
        <v>-26.45</v>
      </c>
      <c r="K102">
        <v>-20.29</v>
      </c>
      <c r="L102">
        <v>0</v>
      </c>
      <c r="M102">
        <f t="shared" si="7"/>
        <v>0</v>
      </c>
      <c r="N102" t="s">
        <v>103</v>
      </c>
      <c r="O102">
        <v>32</v>
      </c>
      <c r="P102">
        <v>200000</v>
      </c>
      <c r="Q102">
        <v>897</v>
      </c>
      <c r="R102">
        <v>463</v>
      </c>
      <c r="S102">
        <v>113</v>
      </c>
      <c r="T102" s="5">
        <v>15.984543840913227</v>
      </c>
      <c r="U102" s="5">
        <v>1.0232666972860587</v>
      </c>
      <c r="V102" s="5">
        <v>-90.301389192419606</v>
      </c>
      <c r="W102" s="5">
        <v>2.9345862654071964E-2</v>
      </c>
      <c r="X102" s="5">
        <v>1.132388807159499</v>
      </c>
      <c r="Y102" s="5">
        <v>8.3951833061384942E-2</v>
      </c>
      <c r="Z102" s="5">
        <v>9.2152942166142875</v>
      </c>
      <c r="AA102" s="5">
        <v>0.46455021280850489</v>
      </c>
      <c r="AB102" t="s">
        <v>139</v>
      </c>
      <c r="AC102" t="s">
        <v>139</v>
      </c>
      <c r="AD102" s="5">
        <v>1.8828591566287822</v>
      </c>
    </row>
    <row r="103" spans="1:30">
      <c r="A103">
        <v>102</v>
      </c>
      <c r="B103">
        <v>102</v>
      </c>
      <c r="C103">
        <v>980032</v>
      </c>
      <c r="D103" s="2">
        <v>41633.093782638891</v>
      </c>
      <c r="E103">
        <v>71.88</v>
      </c>
      <c r="F103">
        <v>35.94</v>
      </c>
      <c r="G103">
        <v>-45</v>
      </c>
      <c r="H103">
        <v>-90.5</v>
      </c>
      <c r="I103">
        <f t="shared" si="6"/>
        <v>11</v>
      </c>
      <c r="J103">
        <v>-25.45</v>
      </c>
      <c r="K103">
        <v>-20.2</v>
      </c>
      <c r="L103">
        <v>0</v>
      </c>
      <c r="M103">
        <f t="shared" si="7"/>
        <v>0</v>
      </c>
      <c r="N103" t="s">
        <v>103</v>
      </c>
      <c r="O103">
        <v>32</v>
      </c>
      <c r="P103">
        <v>200000</v>
      </c>
      <c r="Q103">
        <v>900</v>
      </c>
      <c r="R103">
        <v>475</v>
      </c>
      <c r="S103">
        <v>111</v>
      </c>
      <c r="T103" s="5">
        <v>17.596181194357609</v>
      </c>
      <c r="U103" s="5">
        <v>0.94057192395180489</v>
      </c>
      <c r="V103" s="5">
        <v>-90.333008010679393</v>
      </c>
      <c r="W103" s="5">
        <v>2.5566405083495065E-2</v>
      </c>
      <c r="X103" s="5">
        <v>1.1956187359738646</v>
      </c>
      <c r="Y103" s="5">
        <v>7.5346143257482345E-2</v>
      </c>
      <c r="Z103" s="5">
        <v>9.4714551955948725</v>
      </c>
      <c r="AA103" s="5">
        <v>0.45737154912308375</v>
      </c>
      <c r="AB103" t="s">
        <v>139</v>
      </c>
      <c r="AC103" t="s">
        <v>139</v>
      </c>
      <c r="AD103" s="5">
        <v>1.6636366049861586</v>
      </c>
    </row>
    <row r="104" spans="1:30">
      <c r="A104">
        <v>103</v>
      </c>
      <c r="B104">
        <v>103</v>
      </c>
      <c r="C104">
        <v>980032</v>
      </c>
      <c r="D104" s="2">
        <v>41633.104289467592</v>
      </c>
      <c r="E104">
        <v>71.88</v>
      </c>
      <c r="F104">
        <v>35.94</v>
      </c>
      <c r="G104">
        <v>-45</v>
      </c>
      <c r="H104">
        <v>-90.5</v>
      </c>
      <c r="I104">
        <f t="shared" si="6"/>
        <v>11</v>
      </c>
      <c r="J104">
        <v>-24.45</v>
      </c>
      <c r="K104">
        <v>-20.27</v>
      </c>
      <c r="L104">
        <v>0</v>
      </c>
      <c r="M104">
        <f t="shared" si="7"/>
        <v>0</v>
      </c>
      <c r="N104" t="s">
        <v>103</v>
      </c>
      <c r="O104">
        <v>32</v>
      </c>
      <c r="P104">
        <v>200000</v>
      </c>
      <c r="Q104">
        <v>903</v>
      </c>
      <c r="R104">
        <v>486</v>
      </c>
      <c r="S104">
        <v>105</v>
      </c>
      <c r="T104" s="5">
        <v>15.053113742515377</v>
      </c>
      <c r="U104" s="5">
        <v>1.0370690591807086</v>
      </c>
      <c r="V104" s="5">
        <v>-90.419981066964453</v>
      </c>
      <c r="W104" s="5">
        <v>2.8520421570505688E-2</v>
      </c>
      <c r="X104" s="5">
        <v>1.013155701273728</v>
      </c>
      <c r="Y104" s="5">
        <v>7.7422102243217064E-2</v>
      </c>
      <c r="Z104" s="5">
        <v>8.4023913984499163</v>
      </c>
      <c r="AA104" s="5">
        <v>0.40022271181497776</v>
      </c>
      <c r="AB104" t="s">
        <v>139</v>
      </c>
      <c r="AC104" t="s">
        <v>139</v>
      </c>
      <c r="AD104" s="5">
        <v>2.0015819926823255</v>
      </c>
    </row>
    <row r="105" spans="1:30">
      <c r="A105">
        <v>104</v>
      </c>
      <c r="B105">
        <v>104</v>
      </c>
      <c r="C105">
        <v>980032</v>
      </c>
      <c r="D105" s="2">
        <v>41633.114828472222</v>
      </c>
      <c r="E105">
        <v>71.88</v>
      </c>
      <c r="F105">
        <v>35.94</v>
      </c>
      <c r="G105">
        <v>-45</v>
      </c>
      <c r="H105">
        <v>-90.5</v>
      </c>
      <c r="I105">
        <f t="shared" si="6"/>
        <v>11</v>
      </c>
      <c r="J105">
        <v>-23.45</v>
      </c>
      <c r="K105">
        <v>-20.32</v>
      </c>
      <c r="L105">
        <v>0</v>
      </c>
      <c r="M105">
        <f t="shared" si="7"/>
        <v>0</v>
      </c>
      <c r="N105" t="s">
        <v>103</v>
      </c>
      <c r="O105">
        <v>32</v>
      </c>
      <c r="P105">
        <v>200000</v>
      </c>
      <c r="Q105">
        <v>896</v>
      </c>
      <c r="R105">
        <v>502</v>
      </c>
      <c r="S105">
        <v>124</v>
      </c>
      <c r="T105" s="5">
        <v>14.06573057692113</v>
      </c>
      <c r="U105" s="5">
        <v>0.80762089243872548</v>
      </c>
      <c r="V105" s="5">
        <v>-90.368904535249968</v>
      </c>
      <c r="W105" s="5">
        <v>2.0730391090535715E-2</v>
      </c>
      <c r="X105" s="5">
        <v>0.87663458905295166</v>
      </c>
      <c r="Y105" s="5">
        <v>5.3041114868143467E-2</v>
      </c>
      <c r="Z105" s="5">
        <v>7.5722006618835254</v>
      </c>
      <c r="AA105" s="5">
        <v>0.25964447924468392</v>
      </c>
      <c r="AB105" t="s">
        <v>139</v>
      </c>
      <c r="AC105" t="s">
        <v>139</v>
      </c>
      <c r="AD105" s="5">
        <v>1.6398351414938481</v>
      </c>
    </row>
    <row r="106" spans="1:30">
      <c r="A106">
        <v>105</v>
      </c>
      <c r="B106">
        <v>105</v>
      </c>
      <c r="C106">
        <v>980032</v>
      </c>
      <c r="D106" s="2">
        <v>41633.125290277778</v>
      </c>
      <c r="E106">
        <v>71.88</v>
      </c>
      <c r="F106">
        <v>35.94</v>
      </c>
      <c r="G106">
        <v>-45</v>
      </c>
      <c r="H106">
        <v>-90.5</v>
      </c>
      <c r="I106">
        <f t="shared" si="6"/>
        <v>11</v>
      </c>
      <c r="J106">
        <v>-22.45</v>
      </c>
      <c r="K106">
        <v>-20.3</v>
      </c>
      <c r="L106">
        <v>0</v>
      </c>
      <c r="M106">
        <f t="shared" si="7"/>
        <v>0</v>
      </c>
      <c r="N106" t="s">
        <v>103</v>
      </c>
      <c r="O106">
        <v>32</v>
      </c>
      <c r="P106">
        <v>200000</v>
      </c>
      <c r="Q106">
        <v>899</v>
      </c>
      <c r="R106">
        <v>516</v>
      </c>
      <c r="S106">
        <v>110</v>
      </c>
      <c r="T106" s="5">
        <v>14.506567249122337</v>
      </c>
      <c r="U106" s="5">
        <v>0.94819825630180665</v>
      </c>
      <c r="V106" s="5">
        <v>-90.420221504728715</v>
      </c>
      <c r="W106" s="5">
        <v>2.3062088458359057E-2</v>
      </c>
      <c r="X106" s="5">
        <v>0.86640767126445606</v>
      </c>
      <c r="Y106" s="5">
        <v>5.8472646593275772E-2</v>
      </c>
      <c r="Z106" s="5">
        <v>7.397910668403382</v>
      </c>
      <c r="AA106" s="5">
        <v>0.29380048202196013</v>
      </c>
      <c r="AB106" t="s">
        <v>139</v>
      </c>
      <c r="AC106" t="s">
        <v>139</v>
      </c>
      <c r="AD106" s="5">
        <v>1.9112238882430503</v>
      </c>
    </row>
    <row r="107" spans="1:30">
      <c r="A107">
        <v>106</v>
      </c>
      <c r="B107">
        <v>106</v>
      </c>
      <c r="C107">
        <v>980032</v>
      </c>
      <c r="D107" s="2">
        <v>41633.135791898145</v>
      </c>
      <c r="E107">
        <v>71.88</v>
      </c>
      <c r="F107">
        <v>35.94</v>
      </c>
      <c r="G107">
        <v>-45</v>
      </c>
      <c r="H107">
        <v>-90.5</v>
      </c>
      <c r="I107">
        <f t="shared" si="6"/>
        <v>11</v>
      </c>
      <c r="J107">
        <v>-21.45</v>
      </c>
      <c r="K107">
        <v>-20.36</v>
      </c>
      <c r="L107">
        <v>0</v>
      </c>
      <c r="M107">
        <f t="shared" si="7"/>
        <v>0</v>
      </c>
      <c r="N107" t="s">
        <v>103</v>
      </c>
      <c r="O107">
        <v>32</v>
      </c>
      <c r="P107">
        <v>200000</v>
      </c>
      <c r="Q107">
        <v>897</v>
      </c>
      <c r="R107">
        <v>488</v>
      </c>
      <c r="S107">
        <v>104</v>
      </c>
      <c r="T107" s="5">
        <v>13.692717221950861</v>
      </c>
      <c r="U107" s="5">
        <v>0.99157339780023157</v>
      </c>
      <c r="V107" s="5">
        <v>-90.387493112191351</v>
      </c>
      <c r="W107" s="5">
        <v>2.6035168120613579E-2</v>
      </c>
      <c r="X107" s="5">
        <v>0.8792314665269344</v>
      </c>
      <c r="Y107" s="5">
        <v>6.6895921634472735E-2</v>
      </c>
      <c r="Z107" s="5">
        <v>7.5106165679759416</v>
      </c>
      <c r="AA107" s="5">
        <v>0.31869480049145255</v>
      </c>
      <c r="AB107" t="s">
        <v>139</v>
      </c>
      <c r="AC107" t="s">
        <v>139</v>
      </c>
      <c r="AD107" s="5">
        <v>2.0226008232460702</v>
      </c>
    </row>
    <row r="108" spans="1:30">
      <c r="A108">
        <v>107</v>
      </c>
      <c r="B108">
        <v>107</v>
      </c>
      <c r="C108">
        <v>980032</v>
      </c>
      <c r="D108" s="2">
        <v>41633.146276736108</v>
      </c>
      <c r="E108">
        <v>71.88</v>
      </c>
      <c r="F108">
        <v>35.94</v>
      </c>
      <c r="G108">
        <v>-45</v>
      </c>
      <c r="H108">
        <v>-90.5</v>
      </c>
      <c r="I108">
        <f t="shared" si="6"/>
        <v>11</v>
      </c>
      <c r="J108">
        <v>-20.45</v>
      </c>
      <c r="K108">
        <v>-20.399999999999999</v>
      </c>
      <c r="L108">
        <v>0</v>
      </c>
      <c r="M108">
        <f t="shared" si="7"/>
        <v>0</v>
      </c>
      <c r="N108" t="s">
        <v>103</v>
      </c>
      <c r="O108">
        <v>32</v>
      </c>
      <c r="P108">
        <v>200000</v>
      </c>
      <c r="Q108">
        <v>902</v>
      </c>
      <c r="R108">
        <v>473</v>
      </c>
      <c r="S108">
        <v>103</v>
      </c>
      <c r="T108" s="5">
        <v>16.228650514625222</v>
      </c>
      <c r="U108" s="5">
        <v>1.035729815280146</v>
      </c>
      <c r="V108" s="5">
        <v>-90.340206656818054</v>
      </c>
      <c r="W108" s="5">
        <v>2.7611254986821387E-2</v>
      </c>
      <c r="X108" s="5">
        <v>1.0707437633313197</v>
      </c>
      <c r="Y108" s="5">
        <v>7.6086275633296813E-2</v>
      </c>
      <c r="Z108" s="5">
        <v>8.4466153561527744</v>
      </c>
      <c r="AA108" s="5">
        <v>0.42097831763475635</v>
      </c>
      <c r="AB108" t="s">
        <v>139</v>
      </c>
      <c r="AC108" t="s">
        <v>139</v>
      </c>
      <c r="AD108" s="5">
        <v>1.9458009308747113</v>
      </c>
    </row>
    <row r="109" spans="1:30">
      <c r="A109">
        <v>108</v>
      </c>
      <c r="B109">
        <v>108</v>
      </c>
      <c r="C109">
        <v>980032</v>
      </c>
      <c r="D109" s="2">
        <v>41633.156807291663</v>
      </c>
      <c r="E109">
        <v>71.88</v>
      </c>
      <c r="F109">
        <v>35.94</v>
      </c>
      <c r="G109">
        <v>-45</v>
      </c>
      <c r="H109">
        <v>-90.5</v>
      </c>
      <c r="I109">
        <f t="shared" ref="I109:I129" si="8" xml:space="preserve">  11</f>
        <v>11</v>
      </c>
      <c r="J109">
        <v>-19.45</v>
      </c>
      <c r="K109">
        <v>-20.39</v>
      </c>
      <c r="L109">
        <v>0</v>
      </c>
      <c r="M109">
        <f t="shared" si="7"/>
        <v>0</v>
      </c>
      <c r="N109" t="s">
        <v>103</v>
      </c>
      <c r="O109">
        <v>32</v>
      </c>
      <c r="P109">
        <v>200000</v>
      </c>
      <c r="Q109">
        <v>901</v>
      </c>
      <c r="R109">
        <v>497</v>
      </c>
      <c r="S109">
        <v>115</v>
      </c>
      <c r="T109" s="5">
        <v>15.042984681712475</v>
      </c>
      <c r="U109" s="5">
        <v>1.0321587163641273</v>
      </c>
      <c r="V109" s="5">
        <v>-90.322308822263878</v>
      </c>
      <c r="W109" s="5">
        <v>2.7417573154696832E-2</v>
      </c>
      <c r="X109" s="5">
        <v>0.96687297024462271</v>
      </c>
      <c r="Y109" s="5">
        <v>7.1324667598980401E-2</v>
      </c>
      <c r="Z109" s="5">
        <v>8.3734252374774751</v>
      </c>
      <c r="AA109" s="5">
        <v>0.37614251584068525</v>
      </c>
      <c r="AB109" t="s">
        <v>139</v>
      </c>
      <c r="AC109" t="s">
        <v>139</v>
      </c>
      <c r="AD109" s="5">
        <v>2.0110287044506925</v>
      </c>
    </row>
    <row r="110" spans="1:30">
      <c r="A110">
        <v>109</v>
      </c>
      <c r="B110">
        <v>109</v>
      </c>
      <c r="C110">
        <v>980032</v>
      </c>
      <c r="D110" s="2">
        <v>41633.16733009259</v>
      </c>
      <c r="E110">
        <v>71.88</v>
      </c>
      <c r="F110">
        <v>35.94</v>
      </c>
      <c r="G110">
        <v>-45</v>
      </c>
      <c r="H110">
        <v>-90.5</v>
      </c>
      <c r="I110">
        <f t="shared" si="8"/>
        <v>11</v>
      </c>
      <c r="J110">
        <v>-18.45</v>
      </c>
      <c r="K110">
        <v>-20.399999999999999</v>
      </c>
      <c r="L110">
        <v>0</v>
      </c>
      <c r="M110">
        <f t="shared" si="7"/>
        <v>0</v>
      </c>
      <c r="N110" t="s">
        <v>103</v>
      </c>
      <c r="O110">
        <v>32</v>
      </c>
      <c r="P110">
        <v>200000</v>
      </c>
      <c r="Q110">
        <v>898</v>
      </c>
      <c r="R110">
        <v>495</v>
      </c>
      <c r="S110">
        <v>123</v>
      </c>
      <c r="T110" s="5">
        <v>14.330026102824878</v>
      </c>
      <c r="U110" s="5">
        <v>0.70873153912542153</v>
      </c>
      <c r="V110" s="5">
        <v>-90.315520704069769</v>
      </c>
      <c r="W110" s="5">
        <v>1.772002115199613E-2</v>
      </c>
      <c r="X110" s="5">
        <v>0.86172376000119477</v>
      </c>
      <c r="Y110" s="5">
        <v>4.4764959810261865E-2</v>
      </c>
      <c r="Z110" s="5">
        <v>7.3541444141522492</v>
      </c>
      <c r="AA110" s="5">
        <v>0.22324715322883479</v>
      </c>
      <c r="AB110" t="s">
        <v>139</v>
      </c>
      <c r="AC110" t="s">
        <v>139</v>
      </c>
      <c r="AD110" s="5">
        <v>1.4502634490528206</v>
      </c>
    </row>
    <row r="111" spans="1:30">
      <c r="A111">
        <v>110</v>
      </c>
      <c r="B111">
        <v>110</v>
      </c>
      <c r="C111">
        <v>980032</v>
      </c>
      <c r="D111" s="2">
        <v>41633.177820023149</v>
      </c>
      <c r="E111">
        <v>71.88</v>
      </c>
      <c r="F111">
        <v>35.94</v>
      </c>
      <c r="G111">
        <v>-45</v>
      </c>
      <c r="H111">
        <v>-90.5</v>
      </c>
      <c r="I111">
        <f t="shared" si="8"/>
        <v>11</v>
      </c>
      <c r="J111">
        <v>-10.45</v>
      </c>
      <c r="K111">
        <v>-20.59</v>
      </c>
      <c r="L111">
        <v>0</v>
      </c>
      <c r="M111">
        <f t="shared" si="7"/>
        <v>0</v>
      </c>
      <c r="N111" t="s">
        <v>103</v>
      </c>
      <c r="O111">
        <v>32</v>
      </c>
      <c r="P111">
        <v>200000</v>
      </c>
      <c r="Q111">
        <v>896</v>
      </c>
      <c r="R111">
        <v>516</v>
      </c>
      <c r="S111">
        <v>93</v>
      </c>
      <c r="T111" s="5">
        <v>17.148906396503506</v>
      </c>
      <c r="U111" s="5">
        <v>1.2463610905664519</v>
      </c>
      <c r="V111" s="5">
        <v>-90.347588699318408</v>
      </c>
      <c r="W111" s="5">
        <v>3.1001536340171193E-2</v>
      </c>
      <c r="X111" s="5">
        <v>1.0608020657212618</v>
      </c>
      <c r="Y111" s="5">
        <v>8.4418930958326657E-2</v>
      </c>
      <c r="Z111" s="5">
        <v>8.4332429770737622</v>
      </c>
      <c r="AA111" s="5">
        <v>0.49033956861241473</v>
      </c>
      <c r="AB111" t="s">
        <v>139</v>
      </c>
      <c r="AC111" t="s">
        <v>139</v>
      </c>
      <c r="AD111" s="5">
        <v>2.3057575220646047</v>
      </c>
    </row>
    <row r="112" spans="1:30">
      <c r="A112">
        <v>111</v>
      </c>
      <c r="B112">
        <v>111</v>
      </c>
      <c r="C112">
        <v>980032</v>
      </c>
      <c r="D112" s="2">
        <v>41633.18829583333</v>
      </c>
      <c r="E112">
        <v>71.88</v>
      </c>
      <c r="F112">
        <v>35.94</v>
      </c>
      <c r="G112">
        <v>-45</v>
      </c>
      <c r="H112">
        <v>-90.5</v>
      </c>
      <c r="I112">
        <f t="shared" si="8"/>
        <v>11</v>
      </c>
      <c r="J112">
        <v>-45.7</v>
      </c>
      <c r="K112">
        <v>-20.48</v>
      </c>
      <c r="L112">
        <v>0</v>
      </c>
      <c r="M112">
        <f t="shared" si="7"/>
        <v>0</v>
      </c>
      <c r="N112" t="s">
        <v>103</v>
      </c>
      <c r="O112">
        <v>32</v>
      </c>
      <c r="P112">
        <v>200000</v>
      </c>
      <c r="Q112">
        <v>900</v>
      </c>
      <c r="R112">
        <v>540</v>
      </c>
      <c r="S112">
        <v>123</v>
      </c>
      <c r="T112" s="5">
        <v>15.912176189715241</v>
      </c>
      <c r="U112" s="5">
        <v>0.89558687878292631</v>
      </c>
      <c r="V112" s="5">
        <v>-90.387859932522744</v>
      </c>
      <c r="W112" s="5">
        <v>1.9888980450226017E-2</v>
      </c>
      <c r="X112" s="5">
        <v>0.86710205522543382</v>
      </c>
      <c r="Y112" s="5">
        <v>5.0532202880720287E-2</v>
      </c>
      <c r="Z112" s="5">
        <v>7.7547455956743621</v>
      </c>
      <c r="AA112" s="5">
        <v>0.27554401935028128</v>
      </c>
      <c r="AB112" t="s">
        <v>139</v>
      </c>
      <c r="AC112" t="s">
        <v>139</v>
      </c>
      <c r="AD112" s="5">
        <v>1.7428975000568194</v>
      </c>
    </row>
    <row r="113" spans="1:30">
      <c r="A113">
        <v>112</v>
      </c>
      <c r="B113">
        <v>112</v>
      </c>
      <c r="C113">
        <v>980032</v>
      </c>
      <c r="D113" s="2">
        <v>41633.198969097219</v>
      </c>
      <c r="E113">
        <v>71.88</v>
      </c>
      <c r="F113">
        <v>35.94</v>
      </c>
      <c r="G113">
        <v>-45</v>
      </c>
      <c r="H113">
        <v>-90.5</v>
      </c>
      <c r="I113">
        <f t="shared" si="8"/>
        <v>11</v>
      </c>
      <c r="J113">
        <v>-45.45</v>
      </c>
      <c r="K113">
        <v>-20.48</v>
      </c>
      <c r="L113">
        <v>0</v>
      </c>
      <c r="M113">
        <f t="shared" si="7"/>
        <v>0</v>
      </c>
      <c r="N113" t="s">
        <v>103</v>
      </c>
      <c r="O113">
        <v>32</v>
      </c>
      <c r="P113">
        <v>200000</v>
      </c>
      <c r="Q113">
        <v>901</v>
      </c>
      <c r="R113">
        <v>561</v>
      </c>
      <c r="S113">
        <v>115</v>
      </c>
      <c r="T113" s="5">
        <v>15.983266858163107</v>
      </c>
      <c r="U113" s="5">
        <v>0.97162566216718627</v>
      </c>
      <c r="V113" s="5">
        <v>-90.404236336911296</v>
      </c>
      <c r="W113" s="5">
        <v>2.1517881584791669E-2</v>
      </c>
      <c r="X113" s="5">
        <v>0.87135336962737175</v>
      </c>
      <c r="Y113" s="5">
        <v>5.4702125132455134E-2</v>
      </c>
      <c r="Z113" s="5">
        <v>7.5489090642843149</v>
      </c>
      <c r="AA113" s="5">
        <v>0.29766663485270922</v>
      </c>
      <c r="AB113" t="s">
        <v>139</v>
      </c>
      <c r="AC113" t="s">
        <v>139</v>
      </c>
      <c r="AD113" s="5">
        <v>1.897469085737598</v>
      </c>
    </row>
    <row r="114" spans="1:30">
      <c r="A114">
        <v>113</v>
      </c>
      <c r="B114">
        <v>113</v>
      </c>
      <c r="C114">
        <v>980032</v>
      </c>
      <c r="D114" s="2">
        <v>41633.209510069442</v>
      </c>
      <c r="E114">
        <v>71.88</v>
      </c>
      <c r="F114">
        <v>35.94</v>
      </c>
      <c r="G114">
        <v>-45</v>
      </c>
      <c r="H114">
        <v>-90.5</v>
      </c>
      <c r="I114">
        <f t="shared" si="8"/>
        <v>11</v>
      </c>
      <c r="J114">
        <v>-45.2</v>
      </c>
      <c r="K114">
        <v>-20.47</v>
      </c>
      <c r="L114">
        <v>0</v>
      </c>
      <c r="M114">
        <f t="shared" si="7"/>
        <v>0</v>
      </c>
      <c r="N114" t="s">
        <v>103</v>
      </c>
      <c r="O114">
        <v>32</v>
      </c>
      <c r="P114">
        <v>200000</v>
      </c>
      <c r="Q114">
        <v>896</v>
      </c>
      <c r="R114">
        <v>528</v>
      </c>
      <c r="S114">
        <v>107</v>
      </c>
      <c r="T114" s="5">
        <v>14.691113117127466</v>
      </c>
      <c r="U114" s="5">
        <v>1.2360339062854075</v>
      </c>
      <c r="V114" s="5">
        <v>-90.416850713897233</v>
      </c>
      <c r="W114" s="5">
        <v>2.9444154283449486E-2</v>
      </c>
      <c r="X114" s="5">
        <v>0.85771730924676726</v>
      </c>
      <c r="Y114" s="5">
        <v>7.4495231319253785E-2</v>
      </c>
      <c r="Z114" s="5">
        <v>7.3683785876469274</v>
      </c>
      <c r="AA114" s="5">
        <v>0.37834812283940022</v>
      </c>
      <c r="AB114" t="s">
        <v>139</v>
      </c>
      <c r="AC114" t="s">
        <v>139</v>
      </c>
      <c r="AD114" s="5">
        <v>2.488667726480021</v>
      </c>
    </row>
    <row r="115" spans="1:30">
      <c r="A115">
        <v>114</v>
      </c>
      <c r="B115">
        <v>114</v>
      </c>
      <c r="C115">
        <v>980032</v>
      </c>
      <c r="D115" s="2">
        <v>41633.219966203702</v>
      </c>
      <c r="E115">
        <v>71.88</v>
      </c>
      <c r="F115">
        <v>35.94</v>
      </c>
      <c r="G115">
        <v>-45</v>
      </c>
      <c r="H115">
        <v>-90.5</v>
      </c>
      <c r="I115">
        <f t="shared" si="8"/>
        <v>11</v>
      </c>
      <c r="J115">
        <v>-44.95</v>
      </c>
      <c r="K115">
        <v>-20.440000000000001</v>
      </c>
      <c r="L115">
        <v>0</v>
      </c>
      <c r="M115">
        <f t="shared" si="7"/>
        <v>0</v>
      </c>
      <c r="N115" t="s">
        <v>103</v>
      </c>
      <c r="O115">
        <v>32</v>
      </c>
      <c r="P115">
        <v>200000</v>
      </c>
      <c r="Q115">
        <v>898</v>
      </c>
      <c r="R115">
        <v>468</v>
      </c>
      <c r="S115">
        <v>103</v>
      </c>
      <c r="T115" s="5">
        <v>18.10685647801369</v>
      </c>
      <c r="U115" s="5">
        <v>1.1401670647395659</v>
      </c>
      <c r="V115" s="5">
        <v>-90.388148033630898</v>
      </c>
      <c r="W115" s="5">
        <v>2.859830138678825E-2</v>
      </c>
      <c r="X115" s="5">
        <v>1.1335887587852369</v>
      </c>
      <c r="Y115" s="5">
        <v>8.1496600782420339E-2</v>
      </c>
      <c r="Z115" s="5">
        <v>9.032766555873792</v>
      </c>
      <c r="AA115" s="5">
        <v>0.49966450451348593</v>
      </c>
      <c r="AB115" t="s">
        <v>139</v>
      </c>
      <c r="AC115" t="s">
        <v>139</v>
      </c>
      <c r="AD115" s="5">
        <v>2.0349951303978568</v>
      </c>
    </row>
    <row r="116" spans="1:30">
      <c r="A116">
        <v>115</v>
      </c>
      <c r="B116">
        <v>115</v>
      </c>
      <c r="C116">
        <v>980032</v>
      </c>
      <c r="D116" s="2">
        <v>41633.23044525463</v>
      </c>
      <c r="E116">
        <v>71.88</v>
      </c>
      <c r="F116">
        <v>35.94</v>
      </c>
      <c r="G116">
        <v>-45</v>
      </c>
      <c r="H116">
        <v>-90.5</v>
      </c>
      <c r="I116">
        <f t="shared" si="8"/>
        <v>11</v>
      </c>
      <c r="J116">
        <v>-44.7</v>
      </c>
      <c r="K116">
        <v>-20.43</v>
      </c>
      <c r="L116">
        <v>0</v>
      </c>
      <c r="M116">
        <f t="shared" si="7"/>
        <v>0</v>
      </c>
      <c r="N116" t="s">
        <v>103</v>
      </c>
      <c r="O116">
        <v>32</v>
      </c>
      <c r="P116">
        <v>200000</v>
      </c>
      <c r="Q116">
        <v>897</v>
      </c>
      <c r="R116">
        <v>518</v>
      </c>
      <c r="S116">
        <v>123</v>
      </c>
      <c r="T116" s="5">
        <v>14.929893892184378</v>
      </c>
      <c r="U116" s="5">
        <v>1.0335141858337993</v>
      </c>
      <c r="V116" s="5">
        <v>-90.394194140115417</v>
      </c>
      <c r="W116" s="5">
        <v>2.4716502237913749E-2</v>
      </c>
      <c r="X116" s="5">
        <v>0.87194893873225165</v>
      </c>
      <c r="Y116" s="5">
        <v>6.3061124511590336E-2</v>
      </c>
      <c r="Z116" s="5">
        <v>7.7351191965615902</v>
      </c>
      <c r="AA116" s="5">
        <v>0.32568790538227238</v>
      </c>
      <c r="AB116" t="s">
        <v>139</v>
      </c>
      <c r="AC116" t="s">
        <v>139</v>
      </c>
      <c r="AD116" s="5">
        <v>2.0502455823871042</v>
      </c>
    </row>
    <row r="117" spans="1:30">
      <c r="A117">
        <v>116</v>
      </c>
      <c r="B117">
        <v>116</v>
      </c>
      <c r="C117">
        <v>980032</v>
      </c>
      <c r="D117" s="2">
        <v>41633.240918634256</v>
      </c>
      <c r="E117">
        <v>71.88</v>
      </c>
      <c r="F117">
        <v>35.94</v>
      </c>
      <c r="G117">
        <v>-45</v>
      </c>
      <c r="H117">
        <v>-90.5</v>
      </c>
      <c r="I117">
        <f t="shared" si="8"/>
        <v>11</v>
      </c>
      <c r="J117">
        <v>-44.45</v>
      </c>
      <c r="K117">
        <v>-20.38</v>
      </c>
      <c r="L117">
        <v>0</v>
      </c>
      <c r="M117">
        <f t="shared" si="7"/>
        <v>0</v>
      </c>
      <c r="N117" t="s">
        <v>103</v>
      </c>
      <c r="O117">
        <v>32</v>
      </c>
      <c r="P117">
        <v>200000</v>
      </c>
      <c r="Q117">
        <v>892</v>
      </c>
      <c r="R117">
        <v>511</v>
      </c>
      <c r="S117">
        <v>97</v>
      </c>
      <c r="T117" s="5">
        <v>18.54818497186233</v>
      </c>
      <c r="U117" s="5">
        <v>1.2463106084569122</v>
      </c>
      <c r="V117" s="5">
        <v>-90.415893664231177</v>
      </c>
      <c r="W117" s="5">
        <v>2.9746014074131411E-2</v>
      </c>
      <c r="X117" s="5">
        <v>1.1095470816574728</v>
      </c>
      <c r="Y117" s="5">
        <v>8.4062782798758062E-2</v>
      </c>
      <c r="Z117" s="5">
        <v>8.6543466410523973</v>
      </c>
      <c r="AA117" s="5">
        <v>0.51884945896798085</v>
      </c>
      <c r="AB117" t="s">
        <v>139</v>
      </c>
      <c r="AC117" t="s">
        <v>139</v>
      </c>
      <c r="AD117" s="5">
        <v>2.2309194689949488</v>
      </c>
    </row>
    <row r="118" spans="1:30">
      <c r="A118">
        <v>117</v>
      </c>
      <c r="B118">
        <v>117</v>
      </c>
      <c r="C118">
        <v>980032</v>
      </c>
      <c r="D118" s="2">
        <v>41633.25141099537</v>
      </c>
      <c r="E118">
        <v>71.88</v>
      </c>
      <c r="F118">
        <v>35.94</v>
      </c>
      <c r="G118">
        <v>-45</v>
      </c>
      <c r="H118">
        <v>-90.5</v>
      </c>
      <c r="I118">
        <f t="shared" si="8"/>
        <v>11</v>
      </c>
      <c r="J118">
        <v>-44.2</v>
      </c>
      <c r="K118">
        <v>-20.37</v>
      </c>
      <c r="L118">
        <v>0</v>
      </c>
      <c r="M118">
        <f t="shared" si="7"/>
        <v>0</v>
      </c>
      <c r="N118" t="s">
        <v>103</v>
      </c>
      <c r="O118">
        <v>32</v>
      </c>
      <c r="P118">
        <v>200000</v>
      </c>
      <c r="Q118">
        <v>898</v>
      </c>
      <c r="R118">
        <v>490</v>
      </c>
      <c r="S118">
        <v>124</v>
      </c>
      <c r="T118" s="5">
        <v>15.213860036895873</v>
      </c>
      <c r="U118" s="5">
        <v>0.90777458231231944</v>
      </c>
      <c r="V118" s="5">
        <v>-90.389045368147649</v>
      </c>
      <c r="W118" s="5">
        <v>2.3192871302977369E-2</v>
      </c>
      <c r="X118" s="5">
        <v>0.95113956894926144</v>
      </c>
      <c r="Y118" s="5">
        <v>6.0930804219179353E-2</v>
      </c>
      <c r="Z118" s="5">
        <v>8.2889992295197743</v>
      </c>
      <c r="AA118" s="5">
        <v>0.31990774889002255</v>
      </c>
      <c r="AB118" t="s">
        <v>139</v>
      </c>
      <c r="AC118" t="s">
        <v>139</v>
      </c>
      <c r="AD118" s="5">
        <v>1.7574592491391414</v>
      </c>
    </row>
    <row r="119" spans="1:30">
      <c r="A119">
        <v>118</v>
      </c>
      <c r="B119">
        <v>118</v>
      </c>
      <c r="C119">
        <v>980032</v>
      </c>
      <c r="D119" s="2">
        <v>41633.261900925929</v>
      </c>
      <c r="E119">
        <v>71.88</v>
      </c>
      <c r="F119">
        <v>35.94</v>
      </c>
      <c r="G119">
        <v>-45</v>
      </c>
      <c r="H119">
        <v>-90.5</v>
      </c>
      <c r="I119">
        <f t="shared" si="8"/>
        <v>11</v>
      </c>
      <c r="J119">
        <v>-43.95</v>
      </c>
      <c r="K119">
        <v>-20.350000000000001</v>
      </c>
      <c r="L119">
        <v>0</v>
      </c>
      <c r="M119">
        <f t="shared" si="7"/>
        <v>0</v>
      </c>
      <c r="N119" t="s">
        <v>103</v>
      </c>
      <c r="O119">
        <v>32</v>
      </c>
      <c r="P119">
        <v>200000</v>
      </c>
      <c r="Q119">
        <v>896</v>
      </c>
      <c r="R119">
        <v>450</v>
      </c>
      <c r="S119">
        <v>112</v>
      </c>
      <c r="T119" s="5">
        <v>15.787779810713905</v>
      </c>
      <c r="U119" s="5">
        <v>1.0256942721265505</v>
      </c>
      <c r="V119" s="5">
        <v>-90.32316622731237</v>
      </c>
      <c r="W119" s="5">
        <v>2.8449315014015611E-2</v>
      </c>
      <c r="X119" s="5">
        <v>1.0755387450095495</v>
      </c>
      <c r="Y119" s="5">
        <v>7.863185862700188E-2</v>
      </c>
      <c r="Z119" s="5">
        <v>8.7754061326149433</v>
      </c>
      <c r="AA119" s="5">
        <v>0.42853850298638985</v>
      </c>
      <c r="AB119" t="s">
        <v>139</v>
      </c>
      <c r="AC119" t="s">
        <v>139</v>
      </c>
      <c r="AD119" s="5">
        <v>1.9280300148640188</v>
      </c>
    </row>
    <row r="120" spans="1:30">
      <c r="A120">
        <v>119</v>
      </c>
      <c r="B120">
        <v>119</v>
      </c>
      <c r="C120">
        <v>980032</v>
      </c>
      <c r="D120" s="2">
        <v>41633.272354513887</v>
      </c>
      <c r="E120">
        <v>71.88</v>
      </c>
      <c r="F120">
        <v>35.94</v>
      </c>
      <c r="G120">
        <v>-45</v>
      </c>
      <c r="H120">
        <v>-90.5</v>
      </c>
      <c r="I120">
        <f t="shared" si="8"/>
        <v>11</v>
      </c>
      <c r="J120">
        <v>-43.7</v>
      </c>
      <c r="K120">
        <v>-20.38</v>
      </c>
      <c r="L120">
        <v>0</v>
      </c>
      <c r="M120">
        <f t="shared" si="7"/>
        <v>0</v>
      </c>
      <c r="N120" t="s">
        <v>103</v>
      </c>
      <c r="O120">
        <v>32</v>
      </c>
      <c r="P120">
        <v>200000</v>
      </c>
      <c r="Q120">
        <v>895</v>
      </c>
      <c r="R120">
        <v>450</v>
      </c>
      <c r="S120">
        <v>110</v>
      </c>
      <c r="T120" s="5">
        <v>17.084273650548358</v>
      </c>
      <c r="U120" s="5">
        <v>1.1371179170770858</v>
      </c>
      <c r="V120" s="5">
        <v>-90.316661387586606</v>
      </c>
      <c r="W120" s="5">
        <v>3.2716416375409493E-2</v>
      </c>
      <c r="X120" s="5">
        <v>1.2269299789216086</v>
      </c>
      <c r="Y120" s="5">
        <v>9.8903581948717206E-2</v>
      </c>
      <c r="Z120" s="5">
        <v>9.8609862308002505</v>
      </c>
      <c r="AA120" s="5">
        <v>0.58978682723884557</v>
      </c>
      <c r="AB120" t="s">
        <v>139</v>
      </c>
      <c r="AC120" t="s">
        <v>139</v>
      </c>
      <c r="AD120" s="5">
        <v>2.0000431364041615</v>
      </c>
    </row>
    <row r="121" spans="1:30">
      <c r="A121">
        <v>120</v>
      </c>
      <c r="B121">
        <v>120</v>
      </c>
      <c r="C121">
        <v>980032</v>
      </c>
      <c r="D121" s="2">
        <v>41633.282814467595</v>
      </c>
      <c r="E121">
        <v>71.88</v>
      </c>
      <c r="F121">
        <v>35.94</v>
      </c>
      <c r="G121">
        <v>-45</v>
      </c>
      <c r="H121">
        <v>-90.5</v>
      </c>
      <c r="I121">
        <f t="shared" si="8"/>
        <v>11</v>
      </c>
      <c r="J121">
        <v>-25.19</v>
      </c>
      <c r="K121">
        <v>-20.2</v>
      </c>
      <c r="L121">
        <v>0</v>
      </c>
      <c r="M121">
        <f t="shared" si="7"/>
        <v>0</v>
      </c>
      <c r="N121" t="s">
        <v>103</v>
      </c>
      <c r="O121">
        <v>32</v>
      </c>
      <c r="P121">
        <v>200000</v>
      </c>
      <c r="Q121">
        <v>890</v>
      </c>
      <c r="R121">
        <v>442</v>
      </c>
      <c r="S121">
        <v>106</v>
      </c>
      <c r="T121" s="5">
        <v>16.273414316644171</v>
      </c>
      <c r="U121" s="5">
        <v>1.226738058039397</v>
      </c>
      <c r="V121" s="5">
        <v>-90.338094194571156</v>
      </c>
      <c r="W121" s="5">
        <v>3.4791426904817478E-2</v>
      </c>
      <c r="X121" s="5">
        <v>1.1474967414768908</v>
      </c>
      <c r="Y121" s="5">
        <v>9.9504968417510706E-2</v>
      </c>
      <c r="Z121" s="5">
        <v>9.2683759908749117</v>
      </c>
      <c r="AA121" s="5">
        <v>0.56223816157550133</v>
      </c>
      <c r="AB121" t="s">
        <v>139</v>
      </c>
      <c r="AC121" t="s">
        <v>139</v>
      </c>
      <c r="AD121" s="5">
        <v>2.2358366185065726</v>
      </c>
    </row>
    <row r="122" spans="1:30">
      <c r="A122">
        <v>121</v>
      </c>
      <c r="B122">
        <v>121</v>
      </c>
      <c r="C122">
        <v>980032</v>
      </c>
      <c r="D122" s="2">
        <v>41633.293243749999</v>
      </c>
      <c r="E122">
        <v>71.88</v>
      </c>
      <c r="F122">
        <v>35.94</v>
      </c>
      <c r="G122">
        <v>-45</v>
      </c>
      <c r="H122">
        <v>-90.5</v>
      </c>
      <c r="I122">
        <f t="shared" si="8"/>
        <v>11</v>
      </c>
      <c r="J122">
        <v>-24.94</v>
      </c>
      <c r="K122">
        <v>-20.2</v>
      </c>
      <c r="L122">
        <v>0</v>
      </c>
      <c r="M122">
        <f t="shared" si="7"/>
        <v>0</v>
      </c>
      <c r="N122" t="s">
        <v>103</v>
      </c>
      <c r="O122">
        <v>32</v>
      </c>
      <c r="P122">
        <v>200000</v>
      </c>
      <c r="Q122">
        <v>893</v>
      </c>
      <c r="R122">
        <v>492</v>
      </c>
      <c r="S122">
        <v>122</v>
      </c>
      <c r="T122" s="5">
        <v>16.597776860670322</v>
      </c>
      <c r="U122" s="5">
        <v>0.88021320762313637</v>
      </c>
      <c r="V122" s="5">
        <v>-90.369521361629126</v>
      </c>
      <c r="W122" s="5">
        <v>2.2989119542653123E-2</v>
      </c>
      <c r="X122" s="5">
        <v>1.0662914105059496</v>
      </c>
      <c r="Y122" s="5">
        <v>6.3179380050755934E-2</v>
      </c>
      <c r="Z122" s="5">
        <v>8.8468562326414055</v>
      </c>
      <c r="AA122" s="5">
        <v>0.35969963260262361</v>
      </c>
      <c r="AB122" t="s">
        <v>139</v>
      </c>
      <c r="AC122" t="s">
        <v>139</v>
      </c>
      <c r="AD122" s="5">
        <v>1.6308982216865291</v>
      </c>
    </row>
    <row r="123" spans="1:30">
      <c r="A123">
        <v>122</v>
      </c>
      <c r="B123">
        <v>122</v>
      </c>
      <c r="C123">
        <v>980032</v>
      </c>
      <c r="D123" s="2">
        <v>41633.303703819445</v>
      </c>
      <c r="E123">
        <v>71.88</v>
      </c>
      <c r="F123">
        <v>35.94</v>
      </c>
      <c r="G123">
        <v>-45</v>
      </c>
      <c r="H123">
        <v>-90.5</v>
      </c>
      <c r="I123">
        <f t="shared" si="8"/>
        <v>11</v>
      </c>
      <c r="J123">
        <v>-24.69</v>
      </c>
      <c r="K123">
        <v>-20.260000000000002</v>
      </c>
      <c r="L123">
        <v>0</v>
      </c>
      <c r="M123">
        <f t="shared" si="7"/>
        <v>0</v>
      </c>
      <c r="N123" t="s">
        <v>103</v>
      </c>
      <c r="O123">
        <v>32</v>
      </c>
      <c r="P123">
        <v>200000</v>
      </c>
      <c r="Q123">
        <v>895</v>
      </c>
      <c r="R123">
        <v>469</v>
      </c>
      <c r="S123">
        <v>92</v>
      </c>
      <c r="T123" s="5">
        <v>15.840244189471457</v>
      </c>
      <c r="U123" s="5">
        <v>1.0907636817786939</v>
      </c>
      <c r="V123" s="5">
        <v>-90.409644858875069</v>
      </c>
      <c r="W123" s="5">
        <v>2.8898494213517381E-2</v>
      </c>
      <c r="X123" s="5">
        <v>1.0335225182908812</v>
      </c>
      <c r="Y123" s="5">
        <v>7.8301092119743301E-2</v>
      </c>
      <c r="Z123" s="5">
        <v>8.2759758367125098</v>
      </c>
      <c r="AA123" s="5">
        <v>0.42350454271493121</v>
      </c>
      <c r="AB123" t="s">
        <v>139</v>
      </c>
      <c r="AC123" t="s">
        <v>139</v>
      </c>
      <c r="AD123" s="5">
        <v>2.079803959324408</v>
      </c>
    </row>
    <row r="124" spans="1:30">
      <c r="A124">
        <v>123</v>
      </c>
      <c r="B124">
        <v>123</v>
      </c>
      <c r="C124">
        <v>980032</v>
      </c>
      <c r="D124" s="2">
        <v>41633.314157986111</v>
      </c>
      <c r="E124">
        <v>71.88</v>
      </c>
      <c r="F124">
        <v>35.94</v>
      </c>
      <c r="G124">
        <v>-45</v>
      </c>
      <c r="H124">
        <v>-90.5</v>
      </c>
      <c r="I124">
        <f t="shared" si="8"/>
        <v>11</v>
      </c>
      <c r="J124">
        <v>-24.44</v>
      </c>
      <c r="K124">
        <v>-20.260000000000002</v>
      </c>
      <c r="L124">
        <v>0</v>
      </c>
      <c r="M124">
        <f t="shared" si="7"/>
        <v>0</v>
      </c>
      <c r="N124" t="s">
        <v>103</v>
      </c>
      <c r="O124">
        <v>32</v>
      </c>
      <c r="P124">
        <v>200000</v>
      </c>
      <c r="Q124">
        <v>895</v>
      </c>
      <c r="R124">
        <v>443</v>
      </c>
      <c r="S124">
        <v>115</v>
      </c>
      <c r="T124" s="5">
        <v>14.760708213522502</v>
      </c>
      <c r="U124" s="5">
        <v>1.0280083709791803</v>
      </c>
      <c r="V124" s="5">
        <v>-90.406378747912299</v>
      </c>
      <c r="W124" s="5">
        <v>3.0070001398981586E-2</v>
      </c>
      <c r="X124" s="5">
        <v>1.0580553308344598</v>
      </c>
      <c r="Y124" s="5">
        <v>8.333588199524658E-2</v>
      </c>
      <c r="Z124" s="5">
        <v>8.8803513273143402</v>
      </c>
      <c r="AA124" s="5">
        <v>0.42716058757835063</v>
      </c>
      <c r="AB124" t="s">
        <v>139</v>
      </c>
      <c r="AC124" t="s">
        <v>139</v>
      </c>
      <c r="AD124" s="5">
        <v>1.9607665560393397</v>
      </c>
    </row>
    <row r="125" spans="1:30">
      <c r="A125">
        <v>124</v>
      </c>
      <c r="B125">
        <v>124</v>
      </c>
      <c r="C125">
        <v>980032</v>
      </c>
      <c r="D125" s="2">
        <v>41633.324615393518</v>
      </c>
      <c r="E125">
        <v>71.88</v>
      </c>
      <c r="F125">
        <v>35.94</v>
      </c>
      <c r="G125">
        <v>-45</v>
      </c>
      <c r="H125">
        <v>-90.5</v>
      </c>
      <c r="I125">
        <f t="shared" si="8"/>
        <v>11</v>
      </c>
      <c r="J125">
        <v>-24.19</v>
      </c>
      <c r="K125">
        <v>-20.28</v>
      </c>
      <c r="L125">
        <v>0</v>
      </c>
      <c r="M125">
        <f t="shared" si="7"/>
        <v>0</v>
      </c>
      <c r="N125" t="s">
        <v>103</v>
      </c>
      <c r="O125">
        <v>32</v>
      </c>
      <c r="P125">
        <v>200000</v>
      </c>
      <c r="Q125">
        <v>893</v>
      </c>
      <c r="R125">
        <v>475</v>
      </c>
      <c r="S125">
        <v>115</v>
      </c>
      <c r="T125" s="5">
        <v>15.072540724446155</v>
      </c>
      <c r="U125" s="5">
        <v>1.0093211964293507</v>
      </c>
      <c r="V125" s="5">
        <v>-90.410873481625813</v>
      </c>
      <c r="W125" s="5">
        <v>2.6681858559951623E-2</v>
      </c>
      <c r="X125" s="5">
        <v>0.97733985466520079</v>
      </c>
      <c r="Y125" s="5">
        <v>7.1408322340591801E-2</v>
      </c>
      <c r="Z125" s="5">
        <v>8.4072072194536833</v>
      </c>
      <c r="AA125" s="5">
        <v>0.36980571489862551</v>
      </c>
      <c r="AB125" t="s">
        <v>139</v>
      </c>
      <c r="AC125" t="s">
        <v>139</v>
      </c>
      <c r="AD125" s="5">
        <v>1.9468173648933773</v>
      </c>
    </row>
    <row r="126" spans="1:30">
      <c r="A126">
        <v>125</v>
      </c>
      <c r="B126">
        <v>125</v>
      </c>
      <c r="C126">
        <v>980032</v>
      </c>
      <c r="D126" s="2">
        <v>41633.335039583333</v>
      </c>
      <c r="E126">
        <v>71.88</v>
      </c>
      <c r="F126">
        <v>35.94</v>
      </c>
      <c r="G126">
        <v>-45</v>
      </c>
      <c r="H126">
        <v>-90.5</v>
      </c>
      <c r="I126">
        <f t="shared" si="8"/>
        <v>11</v>
      </c>
      <c r="J126">
        <v>-23.94</v>
      </c>
      <c r="K126">
        <v>-20.29</v>
      </c>
      <c r="L126">
        <v>0</v>
      </c>
      <c r="M126">
        <f t="shared" si="7"/>
        <v>0</v>
      </c>
      <c r="N126" t="s">
        <v>103</v>
      </c>
      <c r="O126">
        <v>32</v>
      </c>
      <c r="P126">
        <v>200000</v>
      </c>
      <c r="Q126">
        <v>895</v>
      </c>
      <c r="R126">
        <v>464</v>
      </c>
      <c r="S126">
        <v>117</v>
      </c>
      <c r="T126" s="5">
        <v>14.166452016627565</v>
      </c>
      <c r="U126" s="5">
        <v>0.95961692623136707</v>
      </c>
      <c r="V126" s="5">
        <v>-90.388109769440291</v>
      </c>
      <c r="W126" s="5">
        <v>2.5823567619935397E-2</v>
      </c>
      <c r="X126" s="5">
        <v>0.93482980055076814</v>
      </c>
      <c r="Y126" s="5">
        <v>6.7777074164300205E-2</v>
      </c>
      <c r="Z126" s="5">
        <v>7.9057379830062535</v>
      </c>
      <c r="AA126" s="5">
        <v>0.33197461235524289</v>
      </c>
      <c r="AB126" t="s">
        <v>139</v>
      </c>
      <c r="AC126" t="s">
        <v>139</v>
      </c>
      <c r="AD126" s="5">
        <v>1.9113512186906314</v>
      </c>
    </row>
    <row r="127" spans="1:30">
      <c r="A127">
        <v>126</v>
      </c>
      <c r="B127">
        <v>126</v>
      </c>
      <c r="C127">
        <v>980032</v>
      </c>
      <c r="D127" s="2">
        <v>41633.345491087966</v>
      </c>
      <c r="E127">
        <v>71.88</v>
      </c>
      <c r="F127">
        <v>35.94</v>
      </c>
      <c r="G127">
        <v>-45</v>
      </c>
      <c r="H127">
        <v>-90.5</v>
      </c>
      <c r="I127">
        <f t="shared" si="8"/>
        <v>11</v>
      </c>
      <c r="J127">
        <v>-23.69</v>
      </c>
      <c r="K127">
        <v>-20.309999999999999</v>
      </c>
      <c r="L127">
        <v>0</v>
      </c>
      <c r="M127">
        <f t="shared" si="7"/>
        <v>0</v>
      </c>
      <c r="N127" t="s">
        <v>103</v>
      </c>
      <c r="O127">
        <v>32</v>
      </c>
      <c r="P127">
        <v>200000</v>
      </c>
      <c r="Q127">
        <v>894</v>
      </c>
      <c r="R127">
        <v>485</v>
      </c>
      <c r="S127">
        <v>89</v>
      </c>
      <c r="T127" s="5">
        <v>13.852984321468305</v>
      </c>
      <c r="U127" s="5">
        <v>1.3060024604056539</v>
      </c>
      <c r="V127" s="5">
        <v>-90.409995056799943</v>
      </c>
      <c r="W127" s="5">
        <v>3.4731275619706431E-2</v>
      </c>
      <c r="X127" s="5">
        <v>0.9084966349932817</v>
      </c>
      <c r="Y127" s="5">
        <v>9.0226648529944761E-2</v>
      </c>
      <c r="Z127" s="5">
        <v>7.5167252621293397</v>
      </c>
      <c r="AA127" s="5">
        <v>0.43157823258614081</v>
      </c>
      <c r="AB127" t="s">
        <v>139</v>
      </c>
      <c r="AC127" t="s">
        <v>139</v>
      </c>
      <c r="AD127" s="5">
        <v>2.6436653655444284</v>
      </c>
    </row>
    <row r="128" spans="1:30">
      <c r="A128">
        <v>127</v>
      </c>
      <c r="B128">
        <v>127</v>
      </c>
      <c r="C128">
        <v>980032</v>
      </c>
      <c r="D128" s="2">
        <v>41633.35597546296</v>
      </c>
      <c r="E128">
        <v>71.88</v>
      </c>
      <c r="F128">
        <v>35.94</v>
      </c>
      <c r="G128">
        <v>-45</v>
      </c>
      <c r="H128">
        <v>-90.5</v>
      </c>
      <c r="I128">
        <f t="shared" si="8"/>
        <v>11</v>
      </c>
      <c r="J128">
        <v>-23.44</v>
      </c>
      <c r="K128">
        <v>-20.28</v>
      </c>
      <c r="L128">
        <v>0</v>
      </c>
      <c r="M128">
        <f t="shared" si="7"/>
        <v>0</v>
      </c>
      <c r="N128" t="s">
        <v>103</v>
      </c>
      <c r="O128">
        <v>32</v>
      </c>
      <c r="P128">
        <v>200000</v>
      </c>
      <c r="Q128">
        <v>893</v>
      </c>
      <c r="R128">
        <v>469</v>
      </c>
      <c r="S128">
        <v>120</v>
      </c>
      <c r="T128" s="5">
        <v>14.633837685591077</v>
      </c>
      <c r="U128" s="5">
        <v>0.84164646435874102</v>
      </c>
      <c r="V128" s="5">
        <v>-90.39973937387316</v>
      </c>
      <c r="W128" s="5">
        <v>2.2094349295509515E-2</v>
      </c>
      <c r="X128" s="5">
        <v>0.92987369524617658</v>
      </c>
      <c r="Y128" s="5">
        <v>5.7435826549429359E-2</v>
      </c>
      <c r="Z128" s="5">
        <v>7.7814316260978238</v>
      </c>
      <c r="AA128" s="5">
        <v>0.29040011414966949</v>
      </c>
      <c r="AB128" t="s">
        <v>139</v>
      </c>
      <c r="AC128" t="s">
        <v>139</v>
      </c>
      <c r="AD128" s="5">
        <v>1.6814817136921874</v>
      </c>
    </row>
    <row r="129" spans="1:30">
      <c r="A129">
        <v>128</v>
      </c>
      <c r="B129">
        <v>128</v>
      </c>
      <c r="C129">
        <v>980032</v>
      </c>
      <c r="D129" s="2">
        <v>41633.366409374998</v>
      </c>
      <c r="E129">
        <v>71.88</v>
      </c>
      <c r="F129">
        <v>35.94</v>
      </c>
      <c r="G129">
        <v>-45</v>
      </c>
      <c r="H129">
        <v>-90.5</v>
      </c>
      <c r="I129">
        <f t="shared" si="8"/>
        <v>11</v>
      </c>
      <c r="J129">
        <v>-23.19</v>
      </c>
      <c r="K129">
        <v>-20.3</v>
      </c>
      <c r="L129">
        <v>0</v>
      </c>
      <c r="M129">
        <f t="shared" si="7"/>
        <v>0</v>
      </c>
      <c r="N129" t="s">
        <v>103</v>
      </c>
      <c r="O129">
        <v>32</v>
      </c>
      <c r="P129">
        <v>200000</v>
      </c>
      <c r="Q129">
        <v>896</v>
      </c>
      <c r="R129">
        <v>468</v>
      </c>
      <c r="S129">
        <v>103</v>
      </c>
      <c r="T129" s="5">
        <v>14.61149755655234</v>
      </c>
      <c r="U129" s="5">
        <v>1.0732266866178453</v>
      </c>
      <c r="V129" s="5">
        <v>-90.447874957118685</v>
      </c>
      <c r="W129" s="5">
        <v>2.7136986373287021E-2</v>
      </c>
      <c r="X129" s="5">
        <v>0.90077588934530495</v>
      </c>
      <c r="Y129" s="5">
        <v>6.9606048029596662E-2</v>
      </c>
      <c r="Z129" s="5">
        <v>7.5334721446946409</v>
      </c>
      <c r="AA129" s="5">
        <v>0.35120061260392293</v>
      </c>
      <c r="AB129" t="s">
        <v>139</v>
      </c>
      <c r="AC129" t="s">
        <v>139</v>
      </c>
      <c r="AD129" s="5">
        <v>2.1560931125686302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00"/>
  <sheetViews>
    <sheetView topLeftCell="A6196" workbookViewId="0">
      <selection activeCell="A6196" sqref="A6196"/>
    </sheetView>
  </sheetViews>
  <sheetFormatPr baseColWidth="10" defaultColWidth="8.83203125" defaultRowHeight="14" x14ac:dyDescent="0"/>
  <sheetData>
    <row r="1" spans="1:2">
      <c r="A1" t="s">
        <v>122</v>
      </c>
      <c r="B1">
        <v>35</v>
      </c>
    </row>
    <row r="2" spans="1:2">
      <c r="A2" t="s">
        <v>0</v>
      </c>
    </row>
    <row r="3" spans="1:2">
      <c r="A3" t="s">
        <v>0</v>
      </c>
    </row>
    <row r="4" spans="1:2">
      <c r="A4" t="s">
        <v>0</v>
      </c>
    </row>
    <row r="5" spans="1:2">
      <c r="A5" t="s">
        <v>1</v>
      </c>
    </row>
    <row r="6" spans="1:2">
      <c r="A6" t="s">
        <v>2</v>
      </c>
    </row>
    <row r="7" spans="1:2">
      <c r="A7" t="s">
        <v>3</v>
      </c>
    </row>
    <row r="8" spans="1:2">
      <c r="A8" t="s">
        <v>4</v>
      </c>
    </row>
    <row r="9" spans="1:2">
      <c r="A9" t="s">
        <v>5</v>
      </c>
    </row>
    <row r="10" spans="1:2">
      <c r="A10" t="s">
        <v>6</v>
      </c>
    </row>
    <row r="11" spans="1:2">
      <c r="A11" t="s">
        <v>7</v>
      </c>
    </row>
    <row r="12" spans="1:2">
      <c r="A12" t="s">
        <v>8</v>
      </c>
    </row>
    <row r="13" spans="1:2">
      <c r="A13" t="s">
        <v>9</v>
      </c>
    </row>
    <row r="14" spans="1:2">
      <c r="A14" t="s">
        <v>10</v>
      </c>
    </row>
    <row r="15" spans="1:2">
      <c r="A15" t="s">
        <v>11</v>
      </c>
    </row>
    <row r="16" spans="1:2">
      <c r="A16" t="s">
        <v>0</v>
      </c>
    </row>
    <row r="17" spans="1:10">
      <c r="A17" t="s">
        <v>0</v>
      </c>
    </row>
    <row r="18" spans="1:10">
      <c r="A18" t="s">
        <v>106</v>
      </c>
      <c r="B18" t="s">
        <v>85</v>
      </c>
      <c r="C18" t="s">
        <v>88</v>
      </c>
      <c r="D18" t="s">
        <v>105</v>
      </c>
      <c r="E18" t="s">
        <v>104</v>
      </c>
      <c r="F18" t="s">
        <v>127</v>
      </c>
    </row>
    <row r="19" spans="1:10">
      <c r="A19">
        <v>1</v>
      </c>
      <c r="B19">
        <v>-92.248000000000005</v>
      </c>
      <c r="C19">
        <v>896</v>
      </c>
      <c r="D19">
        <v>200000</v>
      </c>
      <c r="E19">
        <v>110</v>
      </c>
      <c r="F19" s="3">
        <v>155.15116001872741</v>
      </c>
      <c r="J19" t="s">
        <v>126</v>
      </c>
    </row>
    <row r="20" spans="1:10">
      <c r="A20">
        <v>2</v>
      </c>
      <c r="B20">
        <v>-92.138999999999996</v>
      </c>
      <c r="C20">
        <v>896</v>
      </c>
      <c r="D20">
        <v>200000</v>
      </c>
      <c r="E20">
        <v>132</v>
      </c>
      <c r="F20" s="3">
        <v>155.16942896488831</v>
      </c>
    </row>
    <row r="21" spans="1:10">
      <c r="A21">
        <v>3</v>
      </c>
      <c r="B21">
        <v>-92.024000000000001</v>
      </c>
      <c r="C21">
        <v>896</v>
      </c>
      <c r="D21">
        <v>200000</v>
      </c>
      <c r="E21">
        <v>121</v>
      </c>
      <c r="F21" s="3">
        <v>155.22718506626313</v>
      </c>
    </row>
    <row r="22" spans="1:10">
      <c r="A22">
        <v>4</v>
      </c>
      <c r="B22">
        <v>-91.912000000000006</v>
      </c>
      <c r="C22">
        <v>896</v>
      </c>
      <c r="D22">
        <v>200000</v>
      </c>
      <c r="E22">
        <v>133</v>
      </c>
      <c r="F22" s="3">
        <v>155.38424947797398</v>
      </c>
    </row>
    <row r="23" spans="1:10">
      <c r="A23">
        <v>5</v>
      </c>
      <c r="B23">
        <v>-91.8</v>
      </c>
      <c r="C23">
        <v>896</v>
      </c>
      <c r="D23">
        <v>200000</v>
      </c>
      <c r="E23">
        <v>170</v>
      </c>
      <c r="F23" s="3">
        <v>155.7855370113339</v>
      </c>
    </row>
    <row r="24" spans="1:10">
      <c r="A24">
        <v>6</v>
      </c>
      <c r="B24">
        <v>-91.694000000000003</v>
      </c>
      <c r="C24">
        <v>896</v>
      </c>
      <c r="D24">
        <v>200000</v>
      </c>
      <c r="E24">
        <v>182</v>
      </c>
      <c r="F24" s="3">
        <v>156.66143902936867</v>
      </c>
    </row>
    <row r="25" spans="1:10">
      <c r="A25">
        <v>7</v>
      </c>
      <c r="B25">
        <v>-91.581000000000003</v>
      </c>
      <c r="C25">
        <v>896</v>
      </c>
      <c r="D25">
        <v>200000</v>
      </c>
      <c r="E25">
        <v>162</v>
      </c>
      <c r="F25" s="3">
        <v>158.67811423660319</v>
      </c>
    </row>
    <row r="26" spans="1:10">
      <c r="A26">
        <v>8</v>
      </c>
      <c r="B26">
        <v>-91.465000000000003</v>
      </c>
      <c r="C26">
        <v>896</v>
      </c>
      <c r="D26">
        <v>200000</v>
      </c>
      <c r="E26">
        <v>176</v>
      </c>
      <c r="F26" s="3">
        <v>162.93637363925359</v>
      </c>
    </row>
    <row r="27" spans="1:10">
      <c r="A27">
        <v>9</v>
      </c>
      <c r="B27">
        <v>-91.349000000000004</v>
      </c>
      <c r="C27">
        <v>896</v>
      </c>
      <c r="D27">
        <v>200000</v>
      </c>
      <c r="E27">
        <v>178</v>
      </c>
      <c r="F27" s="3">
        <v>171.03537524510344</v>
      </c>
    </row>
    <row r="28" spans="1:10">
      <c r="A28">
        <v>10</v>
      </c>
      <c r="B28">
        <v>-91.233999999999995</v>
      </c>
      <c r="C28">
        <v>896</v>
      </c>
      <c r="D28">
        <v>200000</v>
      </c>
      <c r="E28">
        <v>185</v>
      </c>
      <c r="F28" s="3">
        <v>184.96691306740084</v>
      </c>
    </row>
    <row r="29" spans="1:10">
      <c r="A29">
        <v>11</v>
      </c>
      <c r="B29">
        <v>-91.123999999999995</v>
      </c>
      <c r="C29">
        <v>896</v>
      </c>
      <c r="D29">
        <v>200000</v>
      </c>
      <c r="E29">
        <v>210</v>
      </c>
      <c r="F29" s="3">
        <v>205.8326191169993</v>
      </c>
    </row>
    <row r="30" spans="1:10">
      <c r="A30">
        <v>12</v>
      </c>
      <c r="B30">
        <v>-91.009</v>
      </c>
      <c r="C30">
        <v>896</v>
      </c>
      <c r="D30">
        <v>200000</v>
      </c>
      <c r="E30">
        <v>218</v>
      </c>
      <c r="F30" s="3">
        <v>237.02599230046638</v>
      </c>
    </row>
    <row r="31" spans="1:10">
      <c r="A31">
        <v>13</v>
      </c>
      <c r="B31">
        <v>-90.894999999999996</v>
      </c>
      <c r="C31">
        <v>896</v>
      </c>
      <c r="D31">
        <v>200000</v>
      </c>
      <c r="E31">
        <v>283</v>
      </c>
      <c r="F31" s="3">
        <v>277.27134948084358</v>
      </c>
    </row>
    <row r="32" spans="1:10">
      <c r="A32">
        <v>14</v>
      </c>
      <c r="B32">
        <v>-90.787000000000006</v>
      </c>
      <c r="C32">
        <v>896</v>
      </c>
      <c r="D32">
        <v>200000</v>
      </c>
      <c r="E32">
        <v>304</v>
      </c>
      <c r="F32" s="3">
        <v>321.53789039515692</v>
      </c>
    </row>
    <row r="33" spans="1:6">
      <c r="A33">
        <v>15</v>
      </c>
      <c r="B33">
        <v>-90.671999999999997</v>
      </c>
      <c r="C33">
        <v>896</v>
      </c>
      <c r="D33">
        <v>200000</v>
      </c>
      <c r="E33">
        <v>375</v>
      </c>
      <c r="F33" s="3">
        <v>369.88098177014098</v>
      </c>
    </row>
    <row r="34" spans="1:6">
      <c r="A34">
        <v>16</v>
      </c>
      <c r="B34">
        <v>-90.555999999999997</v>
      </c>
      <c r="C34">
        <v>896</v>
      </c>
      <c r="D34">
        <v>200000</v>
      </c>
      <c r="E34">
        <v>399</v>
      </c>
      <c r="F34" s="3">
        <v>412.14249853335991</v>
      </c>
    </row>
    <row r="35" spans="1:6">
      <c r="A35">
        <v>17</v>
      </c>
      <c r="B35">
        <v>-90.44</v>
      </c>
      <c r="C35">
        <v>896</v>
      </c>
      <c r="D35">
        <v>200000</v>
      </c>
      <c r="E35">
        <v>472</v>
      </c>
      <c r="F35" s="3">
        <v>439.65532836518378</v>
      </c>
    </row>
    <row r="36" spans="1:6">
      <c r="A36">
        <v>18</v>
      </c>
      <c r="B36">
        <v>-90.325000000000003</v>
      </c>
      <c r="C36">
        <v>896</v>
      </c>
      <c r="D36">
        <v>200000</v>
      </c>
      <c r="E36">
        <v>466</v>
      </c>
      <c r="F36" s="3">
        <v>446.53059864498215</v>
      </c>
    </row>
    <row r="37" spans="1:6">
      <c r="A37">
        <v>19</v>
      </c>
      <c r="B37">
        <v>-90.218999999999994</v>
      </c>
      <c r="C37">
        <v>896</v>
      </c>
      <c r="D37">
        <v>200000</v>
      </c>
      <c r="E37">
        <v>443</v>
      </c>
      <c r="F37" s="3">
        <v>433.47310453698941</v>
      </c>
    </row>
    <row r="38" spans="1:6">
      <c r="A38">
        <v>20</v>
      </c>
      <c r="B38">
        <v>-90.105999999999995</v>
      </c>
      <c r="C38">
        <v>896</v>
      </c>
      <c r="D38">
        <v>200000</v>
      </c>
      <c r="E38">
        <v>410</v>
      </c>
      <c r="F38" s="3">
        <v>401.86243017929803</v>
      </c>
    </row>
    <row r="39" spans="1:6">
      <c r="A39">
        <v>21</v>
      </c>
      <c r="B39">
        <v>-89.991</v>
      </c>
      <c r="C39">
        <v>896</v>
      </c>
      <c r="D39">
        <v>200000</v>
      </c>
      <c r="E39">
        <v>337</v>
      </c>
      <c r="F39" s="3">
        <v>357.41500313805619</v>
      </c>
    </row>
    <row r="40" spans="1:6">
      <c r="A40">
        <v>22</v>
      </c>
      <c r="B40">
        <v>-89.876999999999995</v>
      </c>
      <c r="C40">
        <v>896</v>
      </c>
      <c r="D40">
        <v>200000</v>
      </c>
      <c r="E40">
        <v>265</v>
      </c>
      <c r="F40" s="3">
        <v>309.16319499021466</v>
      </c>
    </row>
    <row r="41" spans="1:6">
      <c r="A41">
        <v>23</v>
      </c>
      <c r="B41">
        <v>-89.757999999999996</v>
      </c>
      <c r="C41">
        <v>896</v>
      </c>
      <c r="D41">
        <v>200000</v>
      </c>
      <c r="E41">
        <v>278</v>
      </c>
      <c r="F41" s="3">
        <v>262.08505725558558</v>
      </c>
    </row>
    <row r="42" spans="1:6">
      <c r="A42">
        <v>24</v>
      </c>
      <c r="B42">
        <v>-89.641999999999996</v>
      </c>
      <c r="C42">
        <v>896</v>
      </c>
      <c r="D42">
        <v>200000</v>
      </c>
      <c r="E42">
        <v>232</v>
      </c>
      <c r="F42" s="3">
        <v>224.39318737560112</v>
      </c>
    </row>
    <row r="43" spans="1:6">
      <c r="A43">
        <v>25</v>
      </c>
      <c r="B43">
        <v>-89.534999999999997</v>
      </c>
      <c r="C43">
        <v>896</v>
      </c>
      <c r="D43">
        <v>200000</v>
      </c>
      <c r="E43">
        <v>189</v>
      </c>
      <c r="F43" s="3">
        <v>198.42619817661915</v>
      </c>
    </row>
    <row r="44" spans="1:6">
      <c r="A44">
        <v>26</v>
      </c>
      <c r="B44">
        <v>-89.43</v>
      </c>
      <c r="C44">
        <v>896</v>
      </c>
      <c r="D44">
        <v>200000</v>
      </c>
      <c r="E44">
        <v>202</v>
      </c>
      <c r="F44" s="3">
        <v>180.73061945203744</v>
      </c>
    </row>
    <row r="45" spans="1:6">
      <c r="A45">
        <v>27</v>
      </c>
      <c r="B45">
        <v>-89.316000000000003</v>
      </c>
      <c r="C45">
        <v>896</v>
      </c>
      <c r="D45">
        <v>200000</v>
      </c>
      <c r="E45">
        <v>203</v>
      </c>
      <c r="F45" s="3">
        <v>168.59433408891496</v>
      </c>
    </row>
    <row r="46" spans="1:6">
      <c r="A46">
        <v>28</v>
      </c>
      <c r="B46">
        <v>-89.195999999999998</v>
      </c>
      <c r="C46">
        <v>896</v>
      </c>
      <c r="D46">
        <v>200000</v>
      </c>
      <c r="E46">
        <v>193</v>
      </c>
      <c r="F46" s="3">
        <v>161.44497407323993</v>
      </c>
    </row>
    <row r="47" spans="1:6">
      <c r="A47">
        <v>29</v>
      </c>
      <c r="B47">
        <v>-89.090999999999994</v>
      </c>
      <c r="C47">
        <v>896</v>
      </c>
      <c r="D47">
        <v>200000</v>
      </c>
      <c r="E47">
        <v>171</v>
      </c>
      <c r="F47" s="3">
        <v>158.17427124070798</v>
      </c>
    </row>
    <row r="48" spans="1:6">
      <c r="A48">
        <v>30</v>
      </c>
      <c r="B48">
        <v>-88.971999999999994</v>
      </c>
      <c r="C48">
        <v>896</v>
      </c>
      <c r="D48">
        <v>200000</v>
      </c>
      <c r="E48">
        <v>172</v>
      </c>
      <c r="F48" s="3">
        <v>156.36718359767301</v>
      </c>
    </row>
    <row r="49" spans="1:6">
      <c r="A49">
        <v>31</v>
      </c>
      <c r="B49">
        <v>-88.86</v>
      </c>
      <c r="C49">
        <v>896</v>
      </c>
      <c r="D49">
        <v>200000</v>
      </c>
      <c r="E49">
        <v>179</v>
      </c>
      <c r="F49" s="3">
        <v>155.62678071757827</v>
      </c>
    </row>
    <row r="50" spans="1:6">
      <c r="A50">
        <v>32</v>
      </c>
      <c r="B50">
        <v>-88.751999999999995</v>
      </c>
      <c r="C50">
        <v>896</v>
      </c>
      <c r="D50">
        <v>200000</v>
      </c>
      <c r="E50">
        <v>173</v>
      </c>
      <c r="F50" s="3">
        <v>155.32744246499323</v>
      </c>
    </row>
    <row r="51" spans="1:6">
      <c r="A51" t="s">
        <v>0</v>
      </c>
    </row>
    <row r="52" spans="1:6">
      <c r="A52" t="s">
        <v>0</v>
      </c>
    </row>
    <row r="53" spans="1:6">
      <c r="A53" t="s">
        <v>0</v>
      </c>
    </row>
    <row r="54" spans="1:6">
      <c r="A54" t="s">
        <v>0</v>
      </c>
    </row>
    <row r="55" spans="1:6">
      <c r="A55" t="s">
        <v>12</v>
      </c>
    </row>
    <row r="56" spans="1:6">
      <c r="A56" t="s">
        <v>2</v>
      </c>
    </row>
    <row r="57" spans="1:6">
      <c r="A57" t="s">
        <v>3</v>
      </c>
    </row>
    <row r="58" spans="1:6">
      <c r="A58" t="s">
        <v>4</v>
      </c>
    </row>
    <row r="59" spans="1:6">
      <c r="A59" t="s">
        <v>5</v>
      </c>
    </row>
    <row r="60" spans="1:6">
      <c r="A60" t="s">
        <v>13</v>
      </c>
    </row>
    <row r="61" spans="1:6">
      <c r="A61" t="s">
        <v>7</v>
      </c>
    </row>
    <row r="62" spans="1:6">
      <c r="A62" t="s">
        <v>8</v>
      </c>
    </row>
    <row r="63" spans="1:6">
      <c r="A63" t="s">
        <v>9</v>
      </c>
    </row>
    <row r="64" spans="1:6">
      <c r="A64" t="s">
        <v>10</v>
      </c>
    </row>
    <row r="65" spans="1:10">
      <c r="A65" t="s">
        <v>11</v>
      </c>
    </row>
    <row r="66" spans="1:10">
      <c r="A66" t="s">
        <v>0</v>
      </c>
    </row>
    <row r="67" spans="1:10">
      <c r="A67" t="s">
        <v>0</v>
      </c>
    </row>
    <row r="68" spans="1:10">
      <c r="A68" t="s">
        <v>106</v>
      </c>
      <c r="B68" t="s">
        <v>85</v>
      </c>
      <c r="C68" t="s">
        <v>88</v>
      </c>
      <c r="D68" t="s">
        <v>105</v>
      </c>
      <c r="E68" t="s">
        <v>104</v>
      </c>
      <c r="F68" t="s">
        <v>127</v>
      </c>
    </row>
    <row r="69" spans="1:10">
      <c r="A69">
        <v>1</v>
      </c>
      <c r="B69">
        <v>-92.248000000000005</v>
      </c>
      <c r="C69">
        <v>896</v>
      </c>
      <c r="D69">
        <v>200000</v>
      </c>
      <c r="E69">
        <v>106</v>
      </c>
      <c r="F69" s="3">
        <v>157.45020338213504</v>
      </c>
      <c r="J69" t="s">
        <v>140</v>
      </c>
    </row>
    <row r="70" spans="1:10">
      <c r="A70">
        <v>2</v>
      </c>
      <c r="B70">
        <v>-92.138999999999996</v>
      </c>
      <c r="C70">
        <v>896</v>
      </c>
      <c r="D70">
        <v>200000</v>
      </c>
      <c r="E70">
        <v>147</v>
      </c>
      <c r="F70" s="3">
        <v>157.47301710098773</v>
      </c>
    </row>
    <row r="71" spans="1:10">
      <c r="A71">
        <v>3</v>
      </c>
      <c r="B71">
        <v>-92.024000000000001</v>
      </c>
      <c r="C71">
        <v>896</v>
      </c>
      <c r="D71">
        <v>200000</v>
      </c>
      <c r="E71">
        <v>126</v>
      </c>
      <c r="F71" s="3">
        <v>157.54410300100037</v>
      </c>
    </row>
    <row r="72" spans="1:10">
      <c r="A72">
        <v>4</v>
      </c>
      <c r="B72">
        <v>-91.912000000000006</v>
      </c>
      <c r="C72">
        <v>896</v>
      </c>
      <c r="D72">
        <v>200000</v>
      </c>
      <c r="E72">
        <v>135</v>
      </c>
      <c r="F72" s="3">
        <v>157.73478807866871</v>
      </c>
    </row>
    <row r="73" spans="1:10">
      <c r="A73">
        <v>5</v>
      </c>
      <c r="B73">
        <v>-91.8</v>
      </c>
      <c r="C73">
        <v>896</v>
      </c>
      <c r="D73">
        <v>200000</v>
      </c>
      <c r="E73">
        <v>151</v>
      </c>
      <c r="F73" s="3">
        <v>158.21578611408711</v>
      </c>
    </row>
    <row r="74" spans="1:10">
      <c r="A74">
        <v>6</v>
      </c>
      <c r="B74">
        <v>-91.694000000000003</v>
      </c>
      <c r="C74">
        <v>896</v>
      </c>
      <c r="D74">
        <v>200000</v>
      </c>
      <c r="E74">
        <v>170</v>
      </c>
      <c r="F74" s="3">
        <v>159.25355569152302</v>
      </c>
    </row>
    <row r="75" spans="1:10">
      <c r="A75">
        <v>7</v>
      </c>
      <c r="B75">
        <v>-91.581000000000003</v>
      </c>
      <c r="C75">
        <v>896</v>
      </c>
      <c r="D75">
        <v>200000</v>
      </c>
      <c r="E75">
        <v>160</v>
      </c>
      <c r="F75" s="3">
        <v>161.61656318867762</v>
      </c>
    </row>
    <row r="76" spans="1:10">
      <c r="A76">
        <v>8</v>
      </c>
      <c r="B76">
        <v>-91.465000000000003</v>
      </c>
      <c r="C76">
        <v>896</v>
      </c>
      <c r="D76">
        <v>200000</v>
      </c>
      <c r="E76">
        <v>175</v>
      </c>
      <c r="F76" s="3">
        <v>166.55281148594847</v>
      </c>
    </row>
    <row r="77" spans="1:10">
      <c r="A77">
        <v>9</v>
      </c>
      <c r="B77">
        <v>-91.349000000000004</v>
      </c>
      <c r="C77">
        <v>896</v>
      </c>
      <c r="D77">
        <v>200000</v>
      </c>
      <c r="E77">
        <v>195</v>
      </c>
      <c r="F77" s="3">
        <v>175.84758839536664</v>
      </c>
    </row>
    <row r="78" spans="1:10">
      <c r="A78">
        <v>10</v>
      </c>
      <c r="B78">
        <v>-91.233999999999995</v>
      </c>
      <c r="C78">
        <v>896</v>
      </c>
      <c r="D78">
        <v>200000</v>
      </c>
      <c r="E78">
        <v>186</v>
      </c>
      <c r="F78" s="3">
        <v>191.68983900651043</v>
      </c>
    </row>
    <row r="79" spans="1:10">
      <c r="A79">
        <v>11</v>
      </c>
      <c r="B79">
        <v>-91.123999999999995</v>
      </c>
      <c r="C79">
        <v>896</v>
      </c>
      <c r="D79">
        <v>200000</v>
      </c>
      <c r="E79">
        <v>221</v>
      </c>
      <c r="F79" s="3">
        <v>215.22373236982025</v>
      </c>
    </row>
    <row r="80" spans="1:10">
      <c r="A80">
        <v>12</v>
      </c>
      <c r="B80">
        <v>-91.009</v>
      </c>
      <c r="C80">
        <v>896</v>
      </c>
      <c r="D80">
        <v>200000</v>
      </c>
      <c r="E80">
        <v>260</v>
      </c>
      <c r="F80" s="3">
        <v>250.14193460065073</v>
      </c>
    </row>
    <row r="81" spans="1:6">
      <c r="A81">
        <v>13</v>
      </c>
      <c r="B81">
        <v>-90.894999999999996</v>
      </c>
      <c r="C81">
        <v>896</v>
      </c>
      <c r="D81">
        <v>200000</v>
      </c>
      <c r="E81">
        <v>273</v>
      </c>
      <c r="F81" s="3">
        <v>294.87941504739405</v>
      </c>
    </row>
    <row r="82" spans="1:6">
      <c r="A82">
        <v>14</v>
      </c>
      <c r="B82">
        <v>-90.787000000000006</v>
      </c>
      <c r="C82">
        <v>896</v>
      </c>
      <c r="D82">
        <v>200000</v>
      </c>
      <c r="E82">
        <v>330</v>
      </c>
      <c r="F82" s="3">
        <v>343.78033485310692</v>
      </c>
    </row>
    <row r="83" spans="1:6">
      <c r="A83">
        <v>15</v>
      </c>
      <c r="B83">
        <v>-90.671999999999997</v>
      </c>
      <c r="C83">
        <v>896</v>
      </c>
      <c r="D83">
        <v>200000</v>
      </c>
      <c r="E83">
        <v>389</v>
      </c>
      <c r="F83" s="3">
        <v>396.86463011484364</v>
      </c>
    </row>
    <row r="84" spans="1:6">
      <c r="A84">
        <v>16</v>
      </c>
      <c r="B84">
        <v>-90.555999999999997</v>
      </c>
      <c r="C84">
        <v>896</v>
      </c>
      <c r="D84">
        <v>200000</v>
      </c>
      <c r="E84">
        <v>444</v>
      </c>
      <c r="F84" s="3">
        <v>442.96476655929303</v>
      </c>
    </row>
    <row r="85" spans="1:6">
      <c r="A85">
        <v>17</v>
      </c>
      <c r="B85">
        <v>-90.44</v>
      </c>
      <c r="C85">
        <v>896</v>
      </c>
      <c r="D85">
        <v>200000</v>
      </c>
      <c r="E85">
        <v>493</v>
      </c>
      <c r="F85" s="3">
        <v>472.67966087315335</v>
      </c>
    </row>
    <row r="86" spans="1:6">
      <c r="A86">
        <v>18</v>
      </c>
      <c r="B86">
        <v>-90.325000000000003</v>
      </c>
      <c r="C86">
        <v>896</v>
      </c>
      <c r="D86">
        <v>200000</v>
      </c>
      <c r="E86">
        <v>499</v>
      </c>
      <c r="F86" s="3">
        <v>479.71085566418782</v>
      </c>
    </row>
    <row r="87" spans="1:6">
      <c r="A87">
        <v>19</v>
      </c>
      <c r="B87">
        <v>-90.218999999999994</v>
      </c>
      <c r="C87">
        <v>896</v>
      </c>
      <c r="D87">
        <v>200000</v>
      </c>
      <c r="E87">
        <v>485</v>
      </c>
      <c r="F87" s="3">
        <v>464.98599844482254</v>
      </c>
    </row>
    <row r="88" spans="1:6">
      <c r="A88">
        <v>20</v>
      </c>
      <c r="B88">
        <v>-90.105999999999995</v>
      </c>
      <c r="C88">
        <v>896</v>
      </c>
      <c r="D88">
        <v>200000</v>
      </c>
      <c r="E88">
        <v>459</v>
      </c>
      <c r="F88" s="3">
        <v>430.00693083102499</v>
      </c>
    </row>
    <row r="89" spans="1:6">
      <c r="A89">
        <v>21</v>
      </c>
      <c r="B89">
        <v>-89.991</v>
      </c>
      <c r="C89">
        <v>896</v>
      </c>
      <c r="D89">
        <v>200000</v>
      </c>
      <c r="E89">
        <v>338</v>
      </c>
      <c r="F89" s="3">
        <v>381.04993325828957</v>
      </c>
    </row>
    <row r="90" spans="1:6">
      <c r="A90">
        <v>22</v>
      </c>
      <c r="B90">
        <v>-89.876999999999995</v>
      </c>
      <c r="C90">
        <v>896</v>
      </c>
      <c r="D90">
        <v>200000</v>
      </c>
      <c r="E90">
        <v>302</v>
      </c>
      <c r="F90" s="3">
        <v>327.96238686548065</v>
      </c>
    </row>
    <row r="91" spans="1:6">
      <c r="A91">
        <v>23</v>
      </c>
      <c r="B91">
        <v>-89.757999999999996</v>
      </c>
      <c r="C91">
        <v>896</v>
      </c>
      <c r="D91">
        <v>200000</v>
      </c>
      <c r="E91">
        <v>265</v>
      </c>
      <c r="F91" s="3">
        <v>276.13082889253343</v>
      </c>
    </row>
    <row r="92" spans="1:6">
      <c r="A92">
        <v>24</v>
      </c>
      <c r="B92">
        <v>-89.641999999999996</v>
      </c>
      <c r="C92">
        <v>896</v>
      </c>
      <c r="D92">
        <v>200000</v>
      </c>
      <c r="E92">
        <v>231</v>
      </c>
      <c r="F92" s="3">
        <v>234.54970471597537</v>
      </c>
    </row>
    <row r="93" spans="1:6">
      <c r="A93">
        <v>25</v>
      </c>
      <c r="B93">
        <v>-89.534999999999997</v>
      </c>
      <c r="C93">
        <v>896</v>
      </c>
      <c r="D93">
        <v>200000</v>
      </c>
      <c r="E93">
        <v>229</v>
      </c>
      <c r="F93" s="3">
        <v>205.81828278688468</v>
      </c>
    </row>
    <row r="94" spans="1:6">
      <c r="A94">
        <v>26</v>
      </c>
      <c r="B94">
        <v>-89.43</v>
      </c>
      <c r="C94">
        <v>896</v>
      </c>
      <c r="D94">
        <v>200000</v>
      </c>
      <c r="E94">
        <v>213</v>
      </c>
      <c r="F94" s="3">
        <v>186.16660377730869</v>
      </c>
    </row>
    <row r="95" spans="1:6">
      <c r="A95">
        <v>27</v>
      </c>
      <c r="B95">
        <v>-89.316000000000003</v>
      </c>
      <c r="C95">
        <v>896</v>
      </c>
      <c r="D95">
        <v>200000</v>
      </c>
      <c r="E95">
        <v>179</v>
      </c>
      <c r="F95" s="3">
        <v>172.62643792361675</v>
      </c>
    </row>
    <row r="96" spans="1:6">
      <c r="A96">
        <v>28</v>
      </c>
      <c r="B96">
        <v>-89.195999999999998</v>
      </c>
      <c r="C96">
        <v>896</v>
      </c>
      <c r="D96">
        <v>200000</v>
      </c>
      <c r="E96">
        <v>193</v>
      </c>
      <c r="F96" s="3">
        <v>164.60342575604196</v>
      </c>
    </row>
    <row r="97" spans="1:6">
      <c r="A97">
        <v>29</v>
      </c>
      <c r="B97">
        <v>-89.090999999999994</v>
      </c>
      <c r="C97">
        <v>896</v>
      </c>
      <c r="D97">
        <v>200000</v>
      </c>
      <c r="E97">
        <v>176</v>
      </c>
      <c r="F97" s="3">
        <v>160.90877529526517</v>
      </c>
    </row>
    <row r="98" spans="1:6">
      <c r="A98">
        <v>30</v>
      </c>
      <c r="B98">
        <v>-88.971999999999994</v>
      </c>
      <c r="C98">
        <v>896</v>
      </c>
      <c r="D98">
        <v>200000</v>
      </c>
      <c r="E98">
        <v>180</v>
      </c>
      <c r="F98" s="3">
        <v>158.85267568859163</v>
      </c>
    </row>
    <row r="99" spans="1:6">
      <c r="A99">
        <v>31</v>
      </c>
      <c r="B99">
        <v>-88.86</v>
      </c>
      <c r="C99">
        <v>896</v>
      </c>
      <c r="D99">
        <v>200000</v>
      </c>
      <c r="E99">
        <v>183</v>
      </c>
      <c r="F99" s="3">
        <v>158.00308540403984</v>
      </c>
    </row>
    <row r="100" spans="1:6">
      <c r="A100">
        <v>32</v>
      </c>
      <c r="B100">
        <v>-88.751999999999995</v>
      </c>
      <c r="C100">
        <v>896</v>
      </c>
      <c r="D100">
        <v>200000</v>
      </c>
      <c r="E100">
        <v>214</v>
      </c>
      <c r="F100" s="3">
        <v>157.65654517220116</v>
      </c>
    </row>
    <row r="101" spans="1:6">
      <c r="A101" t="s">
        <v>0</v>
      </c>
    </row>
    <row r="102" spans="1:6">
      <c r="A102" t="s">
        <v>0</v>
      </c>
    </row>
    <row r="103" spans="1:6">
      <c r="A103" t="s">
        <v>0</v>
      </c>
    </row>
    <row r="104" spans="1:6">
      <c r="A104" t="s">
        <v>0</v>
      </c>
    </row>
    <row r="105" spans="1:6">
      <c r="A105" t="s">
        <v>14</v>
      </c>
    </row>
    <row r="106" spans="1:6">
      <c r="A106" t="s">
        <v>2</v>
      </c>
    </row>
    <row r="107" spans="1:6">
      <c r="A107" t="s">
        <v>3</v>
      </c>
    </row>
    <row r="108" spans="1:6">
      <c r="A108" t="s">
        <v>4</v>
      </c>
    </row>
    <row r="109" spans="1:6">
      <c r="A109" t="s">
        <v>5</v>
      </c>
    </row>
    <row r="110" spans="1:6">
      <c r="A110" t="s">
        <v>15</v>
      </c>
    </row>
    <row r="111" spans="1:6">
      <c r="A111" t="s">
        <v>7</v>
      </c>
    </row>
    <row r="112" spans="1:6">
      <c r="A112" t="s">
        <v>8</v>
      </c>
    </row>
    <row r="113" spans="1:10">
      <c r="A113" t="s">
        <v>9</v>
      </c>
    </row>
    <row r="114" spans="1:10">
      <c r="A114" t="s">
        <v>10</v>
      </c>
    </row>
    <row r="115" spans="1:10">
      <c r="A115" t="s">
        <v>11</v>
      </c>
    </row>
    <row r="116" spans="1:10">
      <c r="A116" t="s">
        <v>0</v>
      </c>
    </row>
    <row r="117" spans="1:10">
      <c r="A117" t="s">
        <v>0</v>
      </c>
    </row>
    <row r="118" spans="1:10">
      <c r="A118" t="s">
        <v>106</v>
      </c>
      <c r="B118" t="s">
        <v>85</v>
      </c>
      <c r="C118" t="s">
        <v>88</v>
      </c>
      <c r="D118" t="s">
        <v>105</v>
      </c>
      <c r="E118" t="s">
        <v>104</v>
      </c>
      <c r="F118" t="s">
        <v>127</v>
      </c>
    </row>
    <row r="119" spans="1:10">
      <c r="A119">
        <v>1</v>
      </c>
      <c r="B119">
        <v>-92.248000000000005</v>
      </c>
      <c r="C119">
        <v>895</v>
      </c>
      <c r="D119">
        <v>200000</v>
      </c>
      <c r="E119">
        <v>119</v>
      </c>
      <c r="F119" s="3">
        <v>157.32077641084757</v>
      </c>
      <c r="J119" t="s">
        <v>141</v>
      </c>
    </row>
    <row r="120" spans="1:10">
      <c r="A120">
        <v>2</v>
      </c>
      <c r="B120">
        <v>-92.138999999999996</v>
      </c>
      <c r="C120">
        <v>895</v>
      </c>
      <c r="D120">
        <v>200000</v>
      </c>
      <c r="E120">
        <v>128</v>
      </c>
      <c r="F120" s="3">
        <v>157.32512841213403</v>
      </c>
    </row>
    <row r="121" spans="1:10">
      <c r="A121">
        <v>3</v>
      </c>
      <c r="B121">
        <v>-92.024000000000001</v>
      </c>
      <c r="C121">
        <v>895</v>
      </c>
      <c r="D121">
        <v>200000</v>
      </c>
      <c r="E121">
        <v>109</v>
      </c>
      <c r="F121" s="3">
        <v>157.34175983310251</v>
      </c>
    </row>
    <row r="122" spans="1:10">
      <c r="A122">
        <v>4</v>
      </c>
      <c r="B122">
        <v>-91.912000000000006</v>
      </c>
      <c r="C122">
        <v>895</v>
      </c>
      <c r="D122">
        <v>200000</v>
      </c>
      <c r="E122">
        <v>128</v>
      </c>
      <c r="F122" s="3">
        <v>157.39581371765044</v>
      </c>
    </row>
    <row r="123" spans="1:10">
      <c r="A123">
        <v>5</v>
      </c>
      <c r="B123">
        <v>-91.8</v>
      </c>
      <c r="C123">
        <v>895</v>
      </c>
      <c r="D123">
        <v>200000</v>
      </c>
      <c r="E123">
        <v>161</v>
      </c>
      <c r="F123" s="3">
        <v>157.55882609026438</v>
      </c>
    </row>
    <row r="124" spans="1:10">
      <c r="A124">
        <v>6</v>
      </c>
      <c r="B124">
        <v>-91.694000000000003</v>
      </c>
      <c r="C124">
        <v>895</v>
      </c>
      <c r="D124">
        <v>200000</v>
      </c>
      <c r="E124">
        <v>165</v>
      </c>
      <c r="F124" s="3">
        <v>157.97215647712218</v>
      </c>
    </row>
    <row r="125" spans="1:10">
      <c r="A125">
        <v>7</v>
      </c>
      <c r="B125">
        <v>-91.581000000000003</v>
      </c>
      <c r="C125">
        <v>895</v>
      </c>
      <c r="D125">
        <v>200000</v>
      </c>
      <c r="E125">
        <v>178</v>
      </c>
      <c r="F125" s="3">
        <v>159.06964350935755</v>
      </c>
    </row>
    <row r="126" spans="1:10">
      <c r="A126">
        <v>8</v>
      </c>
      <c r="B126">
        <v>-91.465000000000003</v>
      </c>
      <c r="C126">
        <v>895</v>
      </c>
      <c r="D126">
        <v>200000</v>
      </c>
      <c r="E126">
        <v>145</v>
      </c>
      <c r="F126" s="3">
        <v>161.7275522276129</v>
      </c>
    </row>
    <row r="127" spans="1:10">
      <c r="A127">
        <v>9</v>
      </c>
      <c r="B127">
        <v>-91.349000000000004</v>
      </c>
      <c r="C127">
        <v>895</v>
      </c>
      <c r="D127">
        <v>200000</v>
      </c>
      <c r="E127">
        <v>180</v>
      </c>
      <c r="F127" s="3">
        <v>167.46723968128634</v>
      </c>
    </row>
    <row r="128" spans="1:10">
      <c r="A128">
        <v>10</v>
      </c>
      <c r="B128">
        <v>-91.233999999999995</v>
      </c>
      <c r="C128">
        <v>895</v>
      </c>
      <c r="D128">
        <v>200000</v>
      </c>
      <c r="E128">
        <v>199</v>
      </c>
      <c r="F128" s="3">
        <v>178.54398651333176</v>
      </c>
    </row>
    <row r="129" spans="1:6">
      <c r="A129">
        <v>11</v>
      </c>
      <c r="B129">
        <v>-91.123999999999995</v>
      </c>
      <c r="C129">
        <v>895</v>
      </c>
      <c r="D129">
        <v>200000</v>
      </c>
      <c r="E129">
        <v>185</v>
      </c>
      <c r="F129" s="3">
        <v>196.8995013122215</v>
      </c>
    </row>
    <row r="130" spans="1:6">
      <c r="A130">
        <v>12</v>
      </c>
      <c r="B130">
        <v>-91.009</v>
      </c>
      <c r="C130">
        <v>895</v>
      </c>
      <c r="D130">
        <v>200000</v>
      </c>
      <c r="E130">
        <v>232</v>
      </c>
      <c r="F130" s="3">
        <v>226.96456672471925</v>
      </c>
    </row>
    <row r="131" spans="1:6">
      <c r="A131">
        <v>13</v>
      </c>
      <c r="B131">
        <v>-90.894999999999996</v>
      </c>
      <c r="C131">
        <v>895</v>
      </c>
      <c r="D131">
        <v>200000</v>
      </c>
      <c r="E131">
        <v>245</v>
      </c>
      <c r="F131" s="3">
        <v>269.08576140047296</v>
      </c>
    </row>
    <row r="132" spans="1:6">
      <c r="A132">
        <v>14</v>
      </c>
      <c r="B132">
        <v>-90.787000000000006</v>
      </c>
      <c r="C132">
        <v>895</v>
      </c>
      <c r="D132">
        <v>200000</v>
      </c>
      <c r="E132">
        <v>302</v>
      </c>
      <c r="F132" s="3">
        <v>318.81061415660326</v>
      </c>
    </row>
    <row r="133" spans="1:6">
      <c r="A133">
        <v>15</v>
      </c>
      <c r="B133">
        <v>-90.671999999999997</v>
      </c>
      <c r="C133">
        <v>895</v>
      </c>
      <c r="D133">
        <v>200000</v>
      </c>
      <c r="E133">
        <v>378</v>
      </c>
      <c r="F133" s="3">
        <v>376.67838188018698</v>
      </c>
    </row>
    <row r="134" spans="1:6">
      <c r="A134">
        <v>16</v>
      </c>
      <c r="B134">
        <v>-90.555999999999997</v>
      </c>
      <c r="C134">
        <v>895</v>
      </c>
      <c r="D134">
        <v>200000</v>
      </c>
      <c r="E134">
        <v>457</v>
      </c>
      <c r="F134" s="3">
        <v>430.50526357528247</v>
      </c>
    </row>
    <row r="135" spans="1:6">
      <c r="A135">
        <v>17</v>
      </c>
      <c r="B135">
        <v>-90.44</v>
      </c>
      <c r="C135">
        <v>895</v>
      </c>
      <c r="D135">
        <v>200000</v>
      </c>
      <c r="E135">
        <v>497</v>
      </c>
      <c r="F135" s="3">
        <v>468.29943936049841</v>
      </c>
    </row>
    <row r="136" spans="1:6">
      <c r="A136">
        <v>18</v>
      </c>
      <c r="B136">
        <v>-90.325000000000003</v>
      </c>
      <c r="C136">
        <v>895</v>
      </c>
      <c r="D136">
        <v>200000</v>
      </c>
      <c r="E136">
        <v>477</v>
      </c>
      <c r="F136" s="3">
        <v>480.91038240456413</v>
      </c>
    </row>
    <row r="137" spans="1:6">
      <c r="A137">
        <v>19</v>
      </c>
      <c r="B137">
        <v>-90.218999999999994</v>
      </c>
      <c r="C137">
        <v>895</v>
      </c>
      <c r="D137">
        <v>200000</v>
      </c>
      <c r="E137">
        <v>484</v>
      </c>
      <c r="F137" s="3">
        <v>467.72976211198306</v>
      </c>
    </row>
    <row r="138" spans="1:6">
      <c r="A138">
        <v>20</v>
      </c>
      <c r="B138">
        <v>-90.105999999999995</v>
      </c>
      <c r="C138">
        <v>895</v>
      </c>
      <c r="D138">
        <v>200000</v>
      </c>
      <c r="E138">
        <v>423</v>
      </c>
      <c r="F138" s="3">
        <v>430.71693548487633</v>
      </c>
    </row>
    <row r="139" spans="1:6">
      <c r="A139">
        <v>21</v>
      </c>
      <c r="B139">
        <v>-89.991</v>
      </c>
      <c r="C139">
        <v>895</v>
      </c>
      <c r="D139">
        <v>200000</v>
      </c>
      <c r="E139">
        <v>360</v>
      </c>
      <c r="F139" s="3">
        <v>377.43563247112377</v>
      </c>
    </row>
    <row r="140" spans="1:6">
      <c r="A140">
        <v>22</v>
      </c>
      <c r="B140">
        <v>-89.876999999999995</v>
      </c>
      <c r="C140">
        <v>895</v>
      </c>
      <c r="D140">
        <v>200000</v>
      </c>
      <c r="E140">
        <v>296</v>
      </c>
      <c r="F140" s="3">
        <v>320.04974097813533</v>
      </c>
    </row>
    <row r="141" spans="1:6">
      <c r="A141">
        <v>23</v>
      </c>
      <c r="B141">
        <v>-89.757999999999996</v>
      </c>
      <c r="C141">
        <v>895</v>
      </c>
      <c r="D141">
        <v>200000</v>
      </c>
      <c r="E141">
        <v>246</v>
      </c>
      <c r="F141" s="3">
        <v>265.5427154959159</v>
      </c>
    </row>
    <row r="142" spans="1:6">
      <c r="A142">
        <v>24</v>
      </c>
      <c r="B142">
        <v>-89.641999999999996</v>
      </c>
      <c r="C142">
        <v>895</v>
      </c>
      <c r="D142">
        <v>200000</v>
      </c>
      <c r="E142">
        <v>241</v>
      </c>
      <c r="F142" s="3">
        <v>223.70986626558724</v>
      </c>
    </row>
    <row r="143" spans="1:6">
      <c r="A143">
        <v>25</v>
      </c>
      <c r="B143">
        <v>-89.534999999999997</v>
      </c>
      <c r="C143">
        <v>895</v>
      </c>
      <c r="D143">
        <v>200000</v>
      </c>
      <c r="E143">
        <v>216</v>
      </c>
      <c r="F143" s="3">
        <v>196.38112555885081</v>
      </c>
    </row>
    <row r="144" spans="1:6">
      <c r="A144">
        <v>26</v>
      </c>
      <c r="B144">
        <v>-89.43</v>
      </c>
      <c r="C144">
        <v>895</v>
      </c>
      <c r="D144">
        <v>200000</v>
      </c>
      <c r="E144">
        <v>196</v>
      </c>
      <c r="F144" s="3">
        <v>178.86805541310272</v>
      </c>
    </row>
    <row r="145" spans="1:6">
      <c r="A145">
        <v>27</v>
      </c>
      <c r="B145">
        <v>-89.316000000000003</v>
      </c>
      <c r="C145">
        <v>895</v>
      </c>
      <c r="D145">
        <v>200000</v>
      </c>
      <c r="E145">
        <v>209</v>
      </c>
      <c r="F145" s="3">
        <v>167.71233758604274</v>
      </c>
    </row>
    <row r="146" spans="1:6">
      <c r="A146">
        <v>28</v>
      </c>
      <c r="B146">
        <v>-89.195999999999998</v>
      </c>
      <c r="C146">
        <v>895</v>
      </c>
      <c r="D146">
        <v>200000</v>
      </c>
      <c r="E146">
        <v>200</v>
      </c>
      <c r="F146" s="3">
        <v>161.71139703987419</v>
      </c>
    </row>
    <row r="147" spans="1:6">
      <c r="A147">
        <v>29</v>
      </c>
      <c r="B147">
        <v>-89.090999999999994</v>
      </c>
      <c r="C147">
        <v>895</v>
      </c>
      <c r="D147">
        <v>200000</v>
      </c>
      <c r="E147">
        <v>191</v>
      </c>
      <c r="F147" s="3">
        <v>159.22957500094256</v>
      </c>
    </row>
    <row r="148" spans="1:6">
      <c r="A148">
        <v>30</v>
      </c>
      <c r="B148">
        <v>-88.971999999999994</v>
      </c>
      <c r="C148">
        <v>895</v>
      </c>
      <c r="D148">
        <v>200000</v>
      </c>
      <c r="E148">
        <v>176</v>
      </c>
      <c r="F148" s="3">
        <v>157.99951057318748</v>
      </c>
    </row>
    <row r="149" spans="1:6">
      <c r="A149">
        <v>31</v>
      </c>
      <c r="B149">
        <v>-88.86</v>
      </c>
      <c r="C149">
        <v>895</v>
      </c>
      <c r="D149">
        <v>200000</v>
      </c>
      <c r="E149">
        <v>184</v>
      </c>
      <c r="F149" s="3">
        <v>157.55535989983852</v>
      </c>
    </row>
    <row r="150" spans="1:6">
      <c r="A150">
        <v>32</v>
      </c>
      <c r="B150">
        <v>-88.751999999999995</v>
      </c>
      <c r="C150">
        <v>895</v>
      </c>
      <c r="D150">
        <v>200000</v>
      </c>
      <c r="E150">
        <v>202</v>
      </c>
      <c r="F150" s="3">
        <v>157.39787274432538</v>
      </c>
    </row>
    <row r="151" spans="1:6">
      <c r="A151" t="s">
        <v>0</v>
      </c>
    </row>
    <row r="152" spans="1:6">
      <c r="A152" t="s">
        <v>0</v>
      </c>
    </row>
    <row r="153" spans="1:6">
      <c r="A153" t="s">
        <v>0</v>
      </c>
    </row>
    <row r="154" spans="1:6">
      <c r="A154" t="s">
        <v>0</v>
      </c>
    </row>
    <row r="155" spans="1:6">
      <c r="A155" t="s">
        <v>16</v>
      </c>
    </row>
    <row r="156" spans="1:6">
      <c r="A156" t="s">
        <v>2</v>
      </c>
    </row>
    <row r="157" spans="1:6">
      <c r="A157" t="s">
        <v>3</v>
      </c>
    </row>
    <row r="158" spans="1:6">
      <c r="A158" t="s">
        <v>4</v>
      </c>
    </row>
    <row r="159" spans="1:6">
      <c r="A159" t="s">
        <v>5</v>
      </c>
    </row>
    <row r="160" spans="1:6">
      <c r="A160" t="s">
        <v>17</v>
      </c>
    </row>
    <row r="161" spans="1:10">
      <c r="A161" t="s">
        <v>7</v>
      </c>
    </row>
    <row r="162" spans="1:10">
      <c r="A162" t="s">
        <v>8</v>
      </c>
    </row>
    <row r="163" spans="1:10">
      <c r="A163" t="s">
        <v>9</v>
      </c>
    </row>
    <row r="164" spans="1:10">
      <c r="A164" t="s">
        <v>10</v>
      </c>
    </row>
    <row r="165" spans="1:10">
      <c r="A165" t="s">
        <v>11</v>
      </c>
    </row>
    <row r="166" spans="1:10">
      <c r="A166" t="s">
        <v>0</v>
      </c>
    </row>
    <row r="167" spans="1:10">
      <c r="A167" t="s">
        <v>0</v>
      </c>
    </row>
    <row r="168" spans="1:10">
      <c r="A168" t="s">
        <v>106</v>
      </c>
      <c r="B168" t="s">
        <v>85</v>
      </c>
      <c r="C168" t="s">
        <v>88</v>
      </c>
      <c r="D168" t="s">
        <v>105</v>
      </c>
      <c r="E168" t="s">
        <v>104</v>
      </c>
      <c r="F168" t="s">
        <v>127</v>
      </c>
    </row>
    <row r="169" spans="1:10">
      <c r="A169">
        <v>1</v>
      </c>
      <c r="B169">
        <v>-92.248000000000005</v>
      </c>
      <c r="C169">
        <v>896</v>
      </c>
      <c r="D169">
        <v>200000</v>
      </c>
      <c r="E169">
        <v>109</v>
      </c>
      <c r="F169" s="3">
        <v>150.26127741499835</v>
      </c>
      <c r="J169" t="s">
        <v>142</v>
      </c>
    </row>
    <row r="170" spans="1:10">
      <c r="A170">
        <v>2</v>
      </c>
      <c r="B170">
        <v>-92.138999999999996</v>
      </c>
      <c r="C170">
        <v>896</v>
      </c>
      <c r="D170">
        <v>200000</v>
      </c>
      <c r="E170">
        <v>104</v>
      </c>
      <c r="F170" s="3">
        <v>150.31777995884309</v>
      </c>
    </row>
    <row r="171" spans="1:10">
      <c r="A171">
        <v>3</v>
      </c>
      <c r="B171">
        <v>-92.024000000000001</v>
      </c>
      <c r="C171">
        <v>896</v>
      </c>
      <c r="D171">
        <v>200000</v>
      </c>
      <c r="E171">
        <v>138</v>
      </c>
      <c r="F171" s="3">
        <v>150.47582720088397</v>
      </c>
    </row>
    <row r="172" spans="1:10">
      <c r="A172">
        <v>4</v>
      </c>
      <c r="B172">
        <v>-91.912000000000006</v>
      </c>
      <c r="C172">
        <v>896</v>
      </c>
      <c r="D172">
        <v>200000</v>
      </c>
      <c r="E172">
        <v>149</v>
      </c>
      <c r="F172" s="3">
        <v>150.85841332703475</v>
      </c>
    </row>
    <row r="173" spans="1:10">
      <c r="A173">
        <v>5</v>
      </c>
      <c r="B173">
        <v>-91.8</v>
      </c>
      <c r="C173">
        <v>896</v>
      </c>
      <c r="D173">
        <v>200000</v>
      </c>
      <c r="E173">
        <v>142</v>
      </c>
      <c r="F173" s="3">
        <v>151.73464512413398</v>
      </c>
    </row>
    <row r="174" spans="1:10">
      <c r="A174">
        <v>6</v>
      </c>
      <c r="B174">
        <v>-91.694000000000003</v>
      </c>
      <c r="C174">
        <v>896</v>
      </c>
      <c r="D174">
        <v>200000</v>
      </c>
      <c r="E174">
        <v>156</v>
      </c>
      <c r="F174" s="3">
        <v>153.46501328348708</v>
      </c>
    </row>
    <row r="175" spans="1:10">
      <c r="A175">
        <v>7</v>
      </c>
      <c r="B175">
        <v>-91.581000000000003</v>
      </c>
      <c r="C175">
        <v>896</v>
      </c>
      <c r="D175">
        <v>200000</v>
      </c>
      <c r="E175">
        <v>138</v>
      </c>
      <c r="F175" s="3">
        <v>157.08282409210165</v>
      </c>
    </row>
    <row r="176" spans="1:10">
      <c r="A176">
        <v>8</v>
      </c>
      <c r="B176">
        <v>-91.465000000000003</v>
      </c>
      <c r="C176">
        <v>896</v>
      </c>
      <c r="D176">
        <v>200000</v>
      </c>
      <c r="E176">
        <v>169</v>
      </c>
      <c r="F176" s="3">
        <v>164.0336013134727</v>
      </c>
    </row>
    <row r="177" spans="1:6">
      <c r="A177">
        <v>9</v>
      </c>
      <c r="B177">
        <v>-91.349000000000004</v>
      </c>
      <c r="C177">
        <v>896</v>
      </c>
      <c r="D177">
        <v>200000</v>
      </c>
      <c r="E177">
        <v>179</v>
      </c>
      <c r="F177" s="3">
        <v>176.12254019095184</v>
      </c>
    </row>
    <row r="178" spans="1:6">
      <c r="A178">
        <v>10</v>
      </c>
      <c r="B178">
        <v>-91.233999999999995</v>
      </c>
      <c r="C178">
        <v>896</v>
      </c>
      <c r="D178">
        <v>200000</v>
      </c>
      <c r="E178">
        <v>183</v>
      </c>
      <c r="F178" s="3">
        <v>195.25505075395836</v>
      </c>
    </row>
    <row r="179" spans="1:6">
      <c r="A179">
        <v>11</v>
      </c>
      <c r="B179">
        <v>-91.123999999999995</v>
      </c>
      <c r="C179">
        <v>896</v>
      </c>
      <c r="D179">
        <v>200000</v>
      </c>
      <c r="E179">
        <v>227</v>
      </c>
      <c r="F179" s="3">
        <v>221.81531164113886</v>
      </c>
    </row>
    <row r="180" spans="1:6">
      <c r="A180">
        <v>12</v>
      </c>
      <c r="B180">
        <v>-91.009</v>
      </c>
      <c r="C180">
        <v>896</v>
      </c>
      <c r="D180">
        <v>200000</v>
      </c>
      <c r="E180">
        <v>261</v>
      </c>
      <c r="F180" s="3">
        <v>258.7698060021649</v>
      </c>
    </row>
    <row r="181" spans="1:6">
      <c r="A181">
        <v>13</v>
      </c>
      <c r="B181">
        <v>-90.894999999999996</v>
      </c>
      <c r="C181">
        <v>896</v>
      </c>
      <c r="D181">
        <v>200000</v>
      </c>
      <c r="E181">
        <v>284</v>
      </c>
      <c r="F181" s="3">
        <v>303.25358111082079</v>
      </c>
    </row>
    <row r="182" spans="1:6">
      <c r="A182">
        <v>14</v>
      </c>
      <c r="B182">
        <v>-90.787000000000006</v>
      </c>
      <c r="C182">
        <v>896</v>
      </c>
      <c r="D182">
        <v>200000</v>
      </c>
      <c r="E182">
        <v>335</v>
      </c>
      <c r="F182" s="3">
        <v>349.06927438246606</v>
      </c>
    </row>
    <row r="183" spans="1:6">
      <c r="A183">
        <v>15</v>
      </c>
      <c r="B183">
        <v>-90.671999999999997</v>
      </c>
      <c r="C183">
        <v>896</v>
      </c>
      <c r="D183">
        <v>200000</v>
      </c>
      <c r="E183">
        <v>416</v>
      </c>
      <c r="F183" s="3">
        <v>395.77107082938619</v>
      </c>
    </row>
    <row r="184" spans="1:6">
      <c r="A184">
        <v>16</v>
      </c>
      <c r="B184">
        <v>-90.555999999999997</v>
      </c>
      <c r="C184">
        <v>896</v>
      </c>
      <c r="D184">
        <v>200000</v>
      </c>
      <c r="E184">
        <v>434</v>
      </c>
      <c r="F184" s="3">
        <v>433.18989987935578</v>
      </c>
    </row>
    <row r="185" spans="1:6">
      <c r="A185">
        <v>17</v>
      </c>
      <c r="B185">
        <v>-90.44</v>
      </c>
      <c r="C185">
        <v>896</v>
      </c>
      <c r="D185">
        <v>200000</v>
      </c>
      <c r="E185">
        <v>506</v>
      </c>
      <c r="F185" s="3">
        <v>453.88067636594116</v>
      </c>
    </row>
    <row r="186" spans="1:6">
      <c r="A186">
        <v>18</v>
      </c>
      <c r="B186">
        <v>-90.325000000000003</v>
      </c>
      <c r="C186">
        <v>896</v>
      </c>
      <c r="D186">
        <v>200000</v>
      </c>
      <c r="E186">
        <v>449</v>
      </c>
      <c r="F186" s="3">
        <v>453.76381087371573</v>
      </c>
    </row>
    <row r="187" spans="1:6">
      <c r="A187">
        <v>19</v>
      </c>
      <c r="B187">
        <v>-90.218999999999994</v>
      </c>
      <c r="C187">
        <v>896</v>
      </c>
      <c r="D187">
        <v>200000</v>
      </c>
      <c r="E187">
        <v>457</v>
      </c>
      <c r="F187" s="3">
        <v>435.40458206838457</v>
      </c>
    </row>
    <row r="188" spans="1:6">
      <c r="A188">
        <v>20</v>
      </c>
      <c r="B188">
        <v>-90.105999999999995</v>
      </c>
      <c r="C188">
        <v>896</v>
      </c>
      <c r="D188">
        <v>200000</v>
      </c>
      <c r="E188">
        <v>382</v>
      </c>
      <c r="F188" s="3">
        <v>400.12855573975793</v>
      </c>
    </row>
    <row r="189" spans="1:6">
      <c r="A189">
        <v>21</v>
      </c>
      <c r="B189">
        <v>-89.991</v>
      </c>
      <c r="C189">
        <v>896</v>
      </c>
      <c r="D189">
        <v>200000</v>
      </c>
      <c r="E189">
        <v>322</v>
      </c>
      <c r="F189" s="3">
        <v>354.04971750460038</v>
      </c>
    </row>
    <row r="190" spans="1:6">
      <c r="A190">
        <v>22</v>
      </c>
      <c r="B190">
        <v>-89.876999999999995</v>
      </c>
      <c r="C190">
        <v>896</v>
      </c>
      <c r="D190">
        <v>200000</v>
      </c>
      <c r="E190">
        <v>273</v>
      </c>
      <c r="F190" s="3">
        <v>305.63824141706368</v>
      </c>
    </row>
    <row r="191" spans="1:6">
      <c r="A191">
        <v>23</v>
      </c>
      <c r="B191">
        <v>-89.757999999999996</v>
      </c>
      <c r="C191">
        <v>896</v>
      </c>
      <c r="D191">
        <v>200000</v>
      </c>
      <c r="E191">
        <v>271</v>
      </c>
      <c r="F191" s="3">
        <v>259.03477869844289</v>
      </c>
    </row>
    <row r="192" spans="1:6">
      <c r="A192">
        <v>24</v>
      </c>
      <c r="B192">
        <v>-89.641999999999996</v>
      </c>
      <c r="C192">
        <v>896</v>
      </c>
      <c r="D192">
        <v>200000</v>
      </c>
      <c r="E192">
        <v>242</v>
      </c>
      <c r="F192" s="3">
        <v>221.74118040701299</v>
      </c>
    </row>
    <row r="193" spans="1:6">
      <c r="A193">
        <v>25</v>
      </c>
      <c r="B193">
        <v>-89.534999999999997</v>
      </c>
      <c r="C193">
        <v>896</v>
      </c>
      <c r="D193">
        <v>200000</v>
      </c>
      <c r="E193">
        <v>185</v>
      </c>
      <c r="F193" s="3">
        <v>195.81272953412849</v>
      </c>
    </row>
    <row r="194" spans="1:6">
      <c r="A194">
        <v>26</v>
      </c>
      <c r="B194">
        <v>-89.43</v>
      </c>
      <c r="C194">
        <v>896</v>
      </c>
      <c r="D194">
        <v>200000</v>
      </c>
      <c r="E194">
        <v>190</v>
      </c>
      <c r="F194" s="3">
        <v>177.85376406581992</v>
      </c>
    </row>
    <row r="195" spans="1:6">
      <c r="A195">
        <v>27</v>
      </c>
      <c r="B195">
        <v>-89.316000000000003</v>
      </c>
      <c r="C195">
        <v>896</v>
      </c>
      <c r="D195">
        <v>200000</v>
      </c>
      <c r="E195">
        <v>215</v>
      </c>
      <c r="F195" s="3">
        <v>165.24107367229962</v>
      </c>
    </row>
    <row r="196" spans="1:6">
      <c r="A196">
        <v>28</v>
      </c>
      <c r="B196">
        <v>-89.195999999999998</v>
      </c>
      <c r="C196">
        <v>896</v>
      </c>
      <c r="D196">
        <v>200000</v>
      </c>
      <c r="E196">
        <v>193</v>
      </c>
      <c r="F196" s="3">
        <v>157.56357358619661</v>
      </c>
    </row>
    <row r="197" spans="1:6">
      <c r="A197">
        <v>29</v>
      </c>
      <c r="B197">
        <v>-89.090999999999994</v>
      </c>
      <c r="C197">
        <v>896</v>
      </c>
      <c r="D197">
        <v>200000</v>
      </c>
      <c r="E197">
        <v>215</v>
      </c>
      <c r="F197" s="3">
        <v>153.91091584420312</v>
      </c>
    </row>
    <row r="198" spans="1:6">
      <c r="A198">
        <v>30</v>
      </c>
      <c r="B198">
        <v>-88.971999999999994</v>
      </c>
      <c r="C198">
        <v>896</v>
      </c>
      <c r="D198">
        <v>200000</v>
      </c>
      <c r="E198">
        <v>178</v>
      </c>
      <c r="F198" s="3">
        <v>151.80066159746445</v>
      </c>
    </row>
    <row r="199" spans="1:6">
      <c r="A199">
        <v>31</v>
      </c>
      <c r="B199">
        <v>-88.86</v>
      </c>
      <c r="C199">
        <v>896</v>
      </c>
      <c r="D199">
        <v>200000</v>
      </c>
      <c r="E199">
        <v>168</v>
      </c>
      <c r="F199" s="3">
        <v>150.888202488464</v>
      </c>
    </row>
    <row r="200" spans="1:6">
      <c r="A200">
        <v>32</v>
      </c>
      <c r="B200">
        <v>-88.751999999999995</v>
      </c>
      <c r="C200">
        <v>896</v>
      </c>
      <c r="D200">
        <v>200000</v>
      </c>
      <c r="E200">
        <v>190</v>
      </c>
      <c r="F200" s="3">
        <v>150.49740976842821</v>
      </c>
    </row>
    <row r="201" spans="1:6">
      <c r="A201" t="s">
        <v>0</v>
      </c>
    </row>
    <row r="202" spans="1:6">
      <c r="A202" t="s">
        <v>0</v>
      </c>
    </row>
    <row r="203" spans="1:6">
      <c r="A203" t="s">
        <v>0</v>
      </c>
    </row>
    <row r="204" spans="1:6">
      <c r="A204" t="s">
        <v>0</v>
      </c>
    </row>
    <row r="205" spans="1:6">
      <c r="A205" t="s">
        <v>18</v>
      </c>
    </row>
    <row r="206" spans="1:6">
      <c r="A206" t="s">
        <v>2</v>
      </c>
    </row>
    <row r="207" spans="1:6">
      <c r="A207" t="s">
        <v>3</v>
      </c>
    </row>
    <row r="208" spans="1:6">
      <c r="A208" t="s">
        <v>4</v>
      </c>
    </row>
    <row r="209" spans="1:10">
      <c r="A209" t="s">
        <v>5</v>
      </c>
    </row>
    <row r="210" spans="1:10">
      <c r="A210" t="s">
        <v>19</v>
      </c>
    </row>
    <row r="211" spans="1:10">
      <c r="A211" t="s">
        <v>7</v>
      </c>
    </row>
    <row r="212" spans="1:10">
      <c r="A212" t="s">
        <v>8</v>
      </c>
    </row>
    <row r="213" spans="1:10">
      <c r="A213" t="s">
        <v>9</v>
      </c>
    </row>
    <row r="214" spans="1:10">
      <c r="A214" t="s">
        <v>10</v>
      </c>
    </row>
    <row r="215" spans="1:10">
      <c r="A215" t="s">
        <v>11</v>
      </c>
    </row>
    <row r="216" spans="1:10">
      <c r="A216" t="s">
        <v>0</v>
      </c>
    </row>
    <row r="217" spans="1:10">
      <c r="A217" t="s">
        <v>0</v>
      </c>
    </row>
    <row r="218" spans="1:10">
      <c r="A218" t="s">
        <v>106</v>
      </c>
      <c r="B218" t="s">
        <v>85</v>
      </c>
      <c r="C218" t="s">
        <v>88</v>
      </c>
      <c r="D218" t="s">
        <v>105</v>
      </c>
      <c r="E218" t="s">
        <v>104</v>
      </c>
      <c r="F218" t="s">
        <v>127</v>
      </c>
    </row>
    <row r="219" spans="1:10">
      <c r="A219">
        <v>1</v>
      </c>
      <c r="B219">
        <v>-92.248000000000005</v>
      </c>
      <c r="C219">
        <v>898</v>
      </c>
      <c r="D219">
        <v>200000</v>
      </c>
      <c r="E219">
        <v>112</v>
      </c>
      <c r="F219" s="3">
        <v>163.27752986779092</v>
      </c>
      <c r="J219" t="s">
        <v>143</v>
      </c>
    </row>
    <row r="220" spans="1:10">
      <c r="A220">
        <v>2</v>
      </c>
      <c r="B220">
        <v>-92.138999999999996</v>
      </c>
      <c r="C220">
        <v>898</v>
      </c>
      <c r="D220">
        <v>200000</v>
      </c>
      <c r="E220">
        <v>121</v>
      </c>
      <c r="F220" s="3">
        <v>163.29209445049941</v>
      </c>
    </row>
    <row r="221" spans="1:10">
      <c r="A221">
        <v>3</v>
      </c>
      <c r="B221">
        <v>-92.024000000000001</v>
      </c>
      <c r="C221">
        <v>898</v>
      </c>
      <c r="D221">
        <v>200000</v>
      </c>
      <c r="E221">
        <v>156</v>
      </c>
      <c r="F221" s="3">
        <v>163.34058771554311</v>
      </c>
    </row>
    <row r="222" spans="1:10">
      <c r="A222">
        <v>4</v>
      </c>
      <c r="B222">
        <v>-91.912000000000006</v>
      </c>
      <c r="C222">
        <v>898</v>
      </c>
      <c r="D222">
        <v>200000</v>
      </c>
      <c r="E222">
        <v>142</v>
      </c>
      <c r="F222" s="3">
        <v>163.47885147703133</v>
      </c>
    </row>
    <row r="223" spans="1:10">
      <c r="A223">
        <v>5</v>
      </c>
      <c r="B223">
        <v>-91.8</v>
      </c>
      <c r="C223">
        <v>898</v>
      </c>
      <c r="D223">
        <v>200000</v>
      </c>
      <c r="E223">
        <v>151</v>
      </c>
      <c r="F223" s="3">
        <v>163.8474267627833</v>
      </c>
    </row>
    <row r="224" spans="1:10">
      <c r="A224">
        <v>6</v>
      </c>
      <c r="B224">
        <v>-91.694000000000003</v>
      </c>
      <c r="C224">
        <v>898</v>
      </c>
      <c r="D224">
        <v>200000</v>
      </c>
      <c r="E224">
        <v>148</v>
      </c>
      <c r="F224" s="3">
        <v>164.68209072716411</v>
      </c>
    </row>
    <row r="225" spans="1:6">
      <c r="A225">
        <v>7</v>
      </c>
      <c r="B225">
        <v>-91.581000000000003</v>
      </c>
      <c r="C225">
        <v>898</v>
      </c>
      <c r="D225">
        <v>200000</v>
      </c>
      <c r="E225">
        <v>177</v>
      </c>
      <c r="F225" s="3">
        <v>166.66869835432973</v>
      </c>
    </row>
    <row r="226" spans="1:6">
      <c r="A226">
        <v>8</v>
      </c>
      <c r="B226">
        <v>-91.465000000000003</v>
      </c>
      <c r="C226">
        <v>898</v>
      </c>
      <c r="D226">
        <v>200000</v>
      </c>
      <c r="E226">
        <v>191</v>
      </c>
      <c r="F226" s="3">
        <v>170.99051302295899</v>
      </c>
    </row>
    <row r="227" spans="1:6">
      <c r="A227">
        <v>9</v>
      </c>
      <c r="B227">
        <v>-91.349000000000004</v>
      </c>
      <c r="C227">
        <v>898</v>
      </c>
      <c r="D227">
        <v>200000</v>
      </c>
      <c r="E227">
        <v>164</v>
      </c>
      <c r="F227" s="3">
        <v>179.419950437875</v>
      </c>
    </row>
    <row r="228" spans="1:6">
      <c r="A228">
        <v>10</v>
      </c>
      <c r="B228">
        <v>-91.233999999999995</v>
      </c>
      <c r="C228">
        <v>898</v>
      </c>
      <c r="D228">
        <v>200000</v>
      </c>
      <c r="E228">
        <v>196</v>
      </c>
      <c r="F228" s="3">
        <v>194.21211974092085</v>
      </c>
    </row>
    <row r="229" spans="1:6">
      <c r="A229">
        <v>11</v>
      </c>
      <c r="B229">
        <v>-91.123999999999995</v>
      </c>
      <c r="C229">
        <v>898</v>
      </c>
      <c r="D229">
        <v>200000</v>
      </c>
      <c r="E229">
        <v>211</v>
      </c>
      <c r="F229" s="3">
        <v>216.68626967520035</v>
      </c>
    </row>
    <row r="230" spans="1:6">
      <c r="A230">
        <v>12</v>
      </c>
      <c r="B230">
        <v>-91.009</v>
      </c>
      <c r="C230">
        <v>898</v>
      </c>
      <c r="D230">
        <v>200000</v>
      </c>
      <c r="E230">
        <v>245</v>
      </c>
      <c r="F230" s="3">
        <v>250.5858579466711</v>
      </c>
    </row>
    <row r="231" spans="1:6">
      <c r="A231">
        <v>13</v>
      </c>
      <c r="B231">
        <v>-90.894999999999996</v>
      </c>
      <c r="C231">
        <v>898</v>
      </c>
      <c r="D231">
        <v>200000</v>
      </c>
      <c r="E231">
        <v>309</v>
      </c>
      <c r="F231" s="3">
        <v>294.44906029145483</v>
      </c>
    </row>
    <row r="232" spans="1:6">
      <c r="A232">
        <v>14</v>
      </c>
      <c r="B232">
        <v>-90.787000000000006</v>
      </c>
      <c r="C232">
        <v>898</v>
      </c>
      <c r="D232">
        <v>200000</v>
      </c>
      <c r="E232">
        <v>300</v>
      </c>
      <c r="F232" s="3">
        <v>342.48632808454585</v>
      </c>
    </row>
    <row r="233" spans="1:6">
      <c r="A233">
        <v>15</v>
      </c>
      <c r="B233">
        <v>-90.671999999999997</v>
      </c>
      <c r="C233">
        <v>898</v>
      </c>
      <c r="D233">
        <v>200000</v>
      </c>
      <c r="E233">
        <v>410</v>
      </c>
      <c r="F233" s="3">
        <v>394.20748938431905</v>
      </c>
    </row>
    <row r="234" spans="1:6">
      <c r="A234">
        <v>16</v>
      </c>
      <c r="B234">
        <v>-90.555999999999997</v>
      </c>
      <c r="C234">
        <v>898</v>
      </c>
      <c r="D234">
        <v>200000</v>
      </c>
      <c r="E234">
        <v>452</v>
      </c>
      <c r="F234" s="3">
        <v>437.96775220355175</v>
      </c>
    </row>
    <row r="235" spans="1:6">
      <c r="A235">
        <v>17</v>
      </c>
      <c r="B235">
        <v>-90.44</v>
      </c>
      <c r="C235">
        <v>898</v>
      </c>
      <c r="D235">
        <v>200000</v>
      </c>
      <c r="E235">
        <v>498</v>
      </c>
      <c r="F235" s="3">
        <v>464.11812210851258</v>
      </c>
    </row>
    <row r="236" spans="1:6">
      <c r="A236">
        <v>18</v>
      </c>
      <c r="B236">
        <v>-90.325000000000003</v>
      </c>
      <c r="C236">
        <v>898</v>
      </c>
      <c r="D236">
        <v>200000</v>
      </c>
      <c r="E236">
        <v>488</v>
      </c>
      <c r="F236" s="3">
        <v>466.72410711534155</v>
      </c>
    </row>
    <row r="237" spans="1:6">
      <c r="A237">
        <v>19</v>
      </c>
      <c r="B237">
        <v>-90.218999999999994</v>
      </c>
      <c r="C237">
        <v>898</v>
      </c>
      <c r="D237">
        <v>200000</v>
      </c>
      <c r="E237">
        <v>453</v>
      </c>
      <c r="F237" s="3">
        <v>447.92789653966753</v>
      </c>
    </row>
    <row r="238" spans="1:6">
      <c r="A238">
        <v>20</v>
      </c>
      <c r="B238">
        <v>-90.105999999999995</v>
      </c>
      <c r="C238">
        <v>898</v>
      </c>
      <c r="D238">
        <v>200000</v>
      </c>
      <c r="E238">
        <v>393</v>
      </c>
      <c r="F238" s="3">
        <v>409.72443461472267</v>
      </c>
    </row>
    <row r="239" spans="1:6">
      <c r="A239">
        <v>21</v>
      </c>
      <c r="B239">
        <v>-89.991</v>
      </c>
      <c r="C239">
        <v>898</v>
      </c>
      <c r="D239">
        <v>200000</v>
      </c>
      <c r="E239">
        <v>319</v>
      </c>
      <c r="F239" s="3">
        <v>359.6495309893611</v>
      </c>
    </row>
    <row r="240" spans="1:6">
      <c r="A240">
        <v>22</v>
      </c>
      <c r="B240">
        <v>-89.876999999999995</v>
      </c>
      <c r="C240">
        <v>898</v>
      </c>
      <c r="D240">
        <v>200000</v>
      </c>
      <c r="E240">
        <v>299</v>
      </c>
      <c r="F240" s="3">
        <v>307.98701105768907</v>
      </c>
    </row>
    <row r="241" spans="1:6">
      <c r="A241">
        <v>23</v>
      </c>
      <c r="B241">
        <v>-89.757999999999996</v>
      </c>
      <c r="C241">
        <v>898</v>
      </c>
      <c r="D241">
        <v>200000</v>
      </c>
      <c r="E241">
        <v>245</v>
      </c>
      <c r="F241" s="3">
        <v>259.91384450971464</v>
      </c>
    </row>
    <row r="242" spans="1:6">
      <c r="A242">
        <v>24</v>
      </c>
      <c r="B242">
        <v>-89.641999999999996</v>
      </c>
      <c r="C242">
        <v>898</v>
      </c>
      <c r="D242">
        <v>200000</v>
      </c>
      <c r="E242">
        <v>244</v>
      </c>
      <c r="F242" s="3">
        <v>223.23786840055058</v>
      </c>
    </row>
    <row r="243" spans="1:6">
      <c r="A243">
        <v>25</v>
      </c>
      <c r="B243">
        <v>-89.534999999999997</v>
      </c>
      <c r="C243">
        <v>898</v>
      </c>
      <c r="D243">
        <v>200000</v>
      </c>
      <c r="E243">
        <v>231</v>
      </c>
      <c r="F243" s="3">
        <v>199.15758511952143</v>
      </c>
    </row>
    <row r="244" spans="1:6">
      <c r="A244">
        <v>26</v>
      </c>
      <c r="B244">
        <v>-89.43</v>
      </c>
      <c r="C244">
        <v>898</v>
      </c>
      <c r="D244">
        <v>200000</v>
      </c>
      <c r="E244">
        <v>202</v>
      </c>
      <c r="F244" s="3">
        <v>183.5223621959984</v>
      </c>
    </row>
    <row r="245" spans="1:6">
      <c r="A245">
        <v>27</v>
      </c>
      <c r="B245">
        <v>-89.316000000000003</v>
      </c>
      <c r="C245">
        <v>898</v>
      </c>
      <c r="D245">
        <v>200000</v>
      </c>
      <c r="E245">
        <v>207</v>
      </c>
      <c r="F245" s="3">
        <v>173.34978337034167</v>
      </c>
    </row>
    <row r="246" spans="1:6">
      <c r="A246">
        <v>28</v>
      </c>
      <c r="B246">
        <v>-89.195999999999998</v>
      </c>
      <c r="C246">
        <v>898</v>
      </c>
      <c r="D246">
        <v>200000</v>
      </c>
      <c r="E246">
        <v>190</v>
      </c>
      <c r="F246" s="3">
        <v>167.70709082466936</v>
      </c>
    </row>
    <row r="247" spans="1:6">
      <c r="A247">
        <v>29</v>
      </c>
      <c r="B247">
        <v>-89.090999999999994</v>
      </c>
      <c r="C247">
        <v>898</v>
      </c>
      <c r="D247">
        <v>200000</v>
      </c>
      <c r="E247">
        <v>195</v>
      </c>
      <c r="F247" s="3">
        <v>165.2832680777048</v>
      </c>
    </row>
    <row r="248" spans="1:6">
      <c r="A248">
        <v>30</v>
      </c>
      <c r="B248">
        <v>-88.971999999999994</v>
      </c>
      <c r="C248">
        <v>898</v>
      </c>
      <c r="D248">
        <v>200000</v>
      </c>
      <c r="E248">
        <v>174</v>
      </c>
      <c r="F248" s="3">
        <v>164.02811906893612</v>
      </c>
    </row>
    <row r="249" spans="1:6">
      <c r="A249">
        <v>31</v>
      </c>
      <c r="B249">
        <v>-88.86</v>
      </c>
      <c r="C249">
        <v>898</v>
      </c>
      <c r="D249">
        <v>200000</v>
      </c>
      <c r="E249">
        <v>218</v>
      </c>
      <c r="F249" s="3">
        <v>163.54987419154449</v>
      </c>
    </row>
    <row r="250" spans="1:6">
      <c r="A250">
        <v>32</v>
      </c>
      <c r="B250">
        <v>-88.751999999999995</v>
      </c>
      <c r="C250">
        <v>898</v>
      </c>
      <c r="D250">
        <v>200000</v>
      </c>
      <c r="E250">
        <v>227</v>
      </c>
      <c r="F250" s="3">
        <v>163.37014690916195</v>
      </c>
    </row>
    <row r="251" spans="1:6">
      <c r="A251" t="s">
        <v>0</v>
      </c>
    </row>
    <row r="252" spans="1:6">
      <c r="A252" t="s">
        <v>0</v>
      </c>
    </row>
    <row r="253" spans="1:6">
      <c r="A253" t="s">
        <v>0</v>
      </c>
    </row>
    <row r="254" spans="1:6">
      <c r="A254" t="s">
        <v>0</v>
      </c>
    </row>
    <row r="255" spans="1:6">
      <c r="A255" t="s">
        <v>20</v>
      </c>
    </row>
    <row r="256" spans="1:6">
      <c r="A256" t="s">
        <v>2</v>
      </c>
    </row>
    <row r="257" spans="1:10">
      <c r="A257" t="s">
        <v>3</v>
      </c>
    </row>
    <row r="258" spans="1:10">
      <c r="A258" t="s">
        <v>4</v>
      </c>
    </row>
    <row r="259" spans="1:10">
      <c r="A259" t="s">
        <v>5</v>
      </c>
    </row>
    <row r="260" spans="1:10">
      <c r="A260" t="s">
        <v>21</v>
      </c>
    </row>
    <row r="261" spans="1:10">
      <c r="A261" t="s">
        <v>7</v>
      </c>
    </row>
    <row r="262" spans="1:10">
      <c r="A262" t="s">
        <v>8</v>
      </c>
    </row>
    <row r="263" spans="1:10">
      <c r="A263" t="s">
        <v>9</v>
      </c>
    </row>
    <row r="264" spans="1:10">
      <c r="A264" t="s">
        <v>10</v>
      </c>
    </row>
    <row r="265" spans="1:10">
      <c r="A265" t="s">
        <v>11</v>
      </c>
    </row>
    <row r="266" spans="1:10">
      <c r="A266" t="s">
        <v>0</v>
      </c>
    </row>
    <row r="267" spans="1:10">
      <c r="A267" t="s">
        <v>0</v>
      </c>
    </row>
    <row r="268" spans="1:10">
      <c r="A268" t="s">
        <v>106</v>
      </c>
      <c r="B268" t="s">
        <v>85</v>
      </c>
      <c r="C268" t="s">
        <v>88</v>
      </c>
      <c r="D268" t="s">
        <v>105</v>
      </c>
      <c r="E268" t="s">
        <v>104</v>
      </c>
      <c r="F268" t="s">
        <v>127</v>
      </c>
    </row>
    <row r="269" spans="1:10">
      <c r="A269">
        <v>1</v>
      </c>
      <c r="B269">
        <v>-92.248000000000005</v>
      </c>
      <c r="C269">
        <v>899</v>
      </c>
      <c r="D269">
        <v>200000</v>
      </c>
      <c r="E269">
        <v>112</v>
      </c>
      <c r="F269" s="3">
        <v>163.75195327470078</v>
      </c>
      <c r="J269" t="s">
        <v>144</v>
      </c>
    </row>
    <row r="270" spans="1:10">
      <c r="A270">
        <v>2</v>
      </c>
      <c r="B270">
        <v>-92.138999999999996</v>
      </c>
      <c r="C270">
        <v>899</v>
      </c>
      <c r="D270">
        <v>200000</v>
      </c>
      <c r="E270">
        <v>141</v>
      </c>
      <c r="F270" s="3">
        <v>163.75560396001907</v>
      </c>
    </row>
    <row r="271" spans="1:10">
      <c r="A271">
        <v>3</v>
      </c>
      <c r="B271">
        <v>-92.024000000000001</v>
      </c>
      <c r="C271">
        <v>899</v>
      </c>
      <c r="D271">
        <v>200000</v>
      </c>
      <c r="E271">
        <v>128</v>
      </c>
      <c r="F271" s="3">
        <v>163.77083087876187</v>
      </c>
    </row>
    <row r="272" spans="1:10">
      <c r="A272">
        <v>4</v>
      </c>
      <c r="B272">
        <v>-91.912000000000006</v>
      </c>
      <c r="C272">
        <v>899</v>
      </c>
      <c r="D272">
        <v>200000</v>
      </c>
      <c r="E272">
        <v>147</v>
      </c>
      <c r="F272" s="3">
        <v>163.82423736633521</v>
      </c>
    </row>
    <row r="273" spans="1:6">
      <c r="A273">
        <v>5</v>
      </c>
      <c r="B273">
        <v>-91.8</v>
      </c>
      <c r="C273">
        <v>899</v>
      </c>
      <c r="D273">
        <v>200000</v>
      </c>
      <c r="E273">
        <v>148</v>
      </c>
      <c r="F273" s="3">
        <v>163.99603202884052</v>
      </c>
    </row>
    <row r="274" spans="1:6">
      <c r="A274">
        <v>6</v>
      </c>
      <c r="B274">
        <v>-91.694000000000003</v>
      </c>
      <c r="C274">
        <v>899</v>
      </c>
      <c r="D274">
        <v>200000</v>
      </c>
      <c r="E274">
        <v>177</v>
      </c>
      <c r="F274" s="3">
        <v>164.4547607655168</v>
      </c>
    </row>
    <row r="275" spans="1:6">
      <c r="A275">
        <v>7</v>
      </c>
      <c r="B275">
        <v>-91.581000000000003</v>
      </c>
      <c r="C275">
        <v>899</v>
      </c>
      <c r="D275">
        <v>200000</v>
      </c>
      <c r="E275">
        <v>163</v>
      </c>
      <c r="F275" s="3">
        <v>165.7249639093524</v>
      </c>
    </row>
    <row r="276" spans="1:6">
      <c r="A276">
        <v>8</v>
      </c>
      <c r="B276">
        <v>-91.465000000000003</v>
      </c>
      <c r="C276">
        <v>899</v>
      </c>
      <c r="D276">
        <v>200000</v>
      </c>
      <c r="E276">
        <v>156</v>
      </c>
      <c r="F276" s="3">
        <v>168.90001219355062</v>
      </c>
    </row>
    <row r="277" spans="1:6">
      <c r="A277">
        <v>9</v>
      </c>
      <c r="B277">
        <v>-91.349000000000004</v>
      </c>
      <c r="C277">
        <v>899</v>
      </c>
      <c r="D277">
        <v>200000</v>
      </c>
      <c r="E277">
        <v>168</v>
      </c>
      <c r="F277" s="3">
        <v>175.88907693140192</v>
      </c>
    </row>
    <row r="278" spans="1:6">
      <c r="A278">
        <v>10</v>
      </c>
      <c r="B278">
        <v>-91.233999999999995</v>
      </c>
      <c r="C278">
        <v>899</v>
      </c>
      <c r="D278">
        <v>200000</v>
      </c>
      <c r="E278">
        <v>191</v>
      </c>
      <c r="F278" s="3">
        <v>189.45393295765925</v>
      </c>
    </row>
    <row r="279" spans="1:6">
      <c r="A279">
        <v>11</v>
      </c>
      <c r="B279">
        <v>-91.123999999999995</v>
      </c>
      <c r="C279">
        <v>899</v>
      </c>
      <c r="D279">
        <v>200000</v>
      </c>
      <c r="E279">
        <v>215</v>
      </c>
      <c r="F279" s="3">
        <v>211.75009823574581</v>
      </c>
    </row>
    <row r="280" spans="1:6">
      <c r="A280">
        <v>12</v>
      </c>
      <c r="B280">
        <v>-91.009</v>
      </c>
      <c r="C280">
        <v>899</v>
      </c>
      <c r="D280">
        <v>200000</v>
      </c>
      <c r="E280">
        <v>226</v>
      </c>
      <c r="F280" s="3">
        <v>247.41935696458361</v>
      </c>
    </row>
    <row r="281" spans="1:6">
      <c r="A281">
        <v>13</v>
      </c>
      <c r="B281">
        <v>-90.894999999999996</v>
      </c>
      <c r="C281">
        <v>899</v>
      </c>
      <c r="D281">
        <v>200000</v>
      </c>
      <c r="E281">
        <v>283</v>
      </c>
      <c r="F281" s="3">
        <v>295.32264396999039</v>
      </c>
    </row>
    <row r="282" spans="1:6">
      <c r="A282">
        <v>14</v>
      </c>
      <c r="B282">
        <v>-90.787000000000006</v>
      </c>
      <c r="C282">
        <v>899</v>
      </c>
      <c r="D282">
        <v>200000</v>
      </c>
      <c r="E282">
        <v>343</v>
      </c>
      <c r="F282" s="3">
        <v>348.36540348544412</v>
      </c>
    </row>
    <row r="283" spans="1:6">
      <c r="A283">
        <v>15</v>
      </c>
      <c r="B283">
        <v>-90.671999999999997</v>
      </c>
      <c r="C283">
        <v>899</v>
      </c>
      <c r="D283">
        <v>200000</v>
      </c>
      <c r="E283">
        <v>404</v>
      </c>
      <c r="F283" s="3">
        <v>404.20263971606329</v>
      </c>
    </row>
    <row r="284" spans="1:6">
      <c r="A284">
        <v>16</v>
      </c>
      <c r="B284">
        <v>-90.555999999999997</v>
      </c>
      <c r="C284">
        <v>899</v>
      </c>
      <c r="D284">
        <v>200000</v>
      </c>
      <c r="E284">
        <v>492</v>
      </c>
      <c r="F284" s="3">
        <v>447.56434910043259</v>
      </c>
    </row>
    <row r="285" spans="1:6">
      <c r="A285">
        <v>17</v>
      </c>
      <c r="B285">
        <v>-90.44</v>
      </c>
      <c r="C285">
        <v>899</v>
      </c>
      <c r="D285">
        <v>200000</v>
      </c>
      <c r="E285">
        <v>521</v>
      </c>
      <c r="F285" s="3">
        <v>466.50750024721208</v>
      </c>
    </row>
    <row r="286" spans="1:6">
      <c r="A286">
        <v>18</v>
      </c>
      <c r="B286">
        <v>-90.325000000000003</v>
      </c>
      <c r="C286">
        <v>899</v>
      </c>
      <c r="D286">
        <v>200000</v>
      </c>
      <c r="E286">
        <v>460</v>
      </c>
      <c r="F286" s="3">
        <v>455.85293438741667</v>
      </c>
    </row>
    <row r="287" spans="1:6">
      <c r="A287">
        <v>19</v>
      </c>
      <c r="B287">
        <v>-90.218999999999994</v>
      </c>
      <c r="C287">
        <v>899</v>
      </c>
      <c r="D287">
        <v>200000</v>
      </c>
      <c r="E287">
        <v>382</v>
      </c>
      <c r="F287" s="3">
        <v>422.53707495103305</v>
      </c>
    </row>
    <row r="288" spans="1:6">
      <c r="A288">
        <v>20</v>
      </c>
      <c r="B288">
        <v>-90.105999999999995</v>
      </c>
      <c r="C288">
        <v>899</v>
      </c>
      <c r="D288">
        <v>200000</v>
      </c>
      <c r="E288">
        <v>341</v>
      </c>
      <c r="F288" s="3">
        <v>370.9869061677984</v>
      </c>
    </row>
    <row r="289" spans="1:6">
      <c r="A289">
        <v>21</v>
      </c>
      <c r="B289">
        <v>-89.991</v>
      </c>
      <c r="C289">
        <v>899</v>
      </c>
      <c r="D289">
        <v>200000</v>
      </c>
      <c r="E289">
        <v>294</v>
      </c>
      <c r="F289" s="3">
        <v>313.53557032012128</v>
      </c>
    </row>
    <row r="290" spans="1:6">
      <c r="A290">
        <v>22</v>
      </c>
      <c r="B290">
        <v>-89.876999999999995</v>
      </c>
      <c r="C290">
        <v>899</v>
      </c>
      <c r="D290">
        <v>200000</v>
      </c>
      <c r="E290">
        <v>257</v>
      </c>
      <c r="F290" s="3">
        <v>262.16725274810761</v>
      </c>
    </row>
    <row r="291" spans="1:6">
      <c r="A291">
        <v>23</v>
      </c>
      <c r="B291">
        <v>-89.757999999999996</v>
      </c>
      <c r="C291">
        <v>899</v>
      </c>
      <c r="D291">
        <v>200000</v>
      </c>
      <c r="E291">
        <v>233</v>
      </c>
      <c r="F291" s="3">
        <v>220.95035113591643</v>
      </c>
    </row>
    <row r="292" spans="1:6">
      <c r="A292">
        <v>24</v>
      </c>
      <c r="B292">
        <v>-89.641999999999996</v>
      </c>
      <c r="C292">
        <v>899</v>
      </c>
      <c r="D292">
        <v>200000</v>
      </c>
      <c r="E292">
        <v>235</v>
      </c>
      <c r="F292" s="3">
        <v>194.16990375233362</v>
      </c>
    </row>
    <row r="293" spans="1:6">
      <c r="A293">
        <v>25</v>
      </c>
      <c r="B293">
        <v>-89.534999999999997</v>
      </c>
      <c r="C293">
        <v>899</v>
      </c>
      <c r="D293">
        <v>200000</v>
      </c>
      <c r="E293">
        <v>253</v>
      </c>
      <c r="F293" s="3">
        <v>179.28238436089813</v>
      </c>
    </row>
    <row r="294" spans="1:6">
      <c r="A294">
        <v>26</v>
      </c>
      <c r="B294">
        <v>-89.43</v>
      </c>
      <c r="C294">
        <v>899</v>
      </c>
      <c r="D294">
        <v>200000</v>
      </c>
      <c r="E294">
        <v>201</v>
      </c>
      <c r="F294" s="3">
        <v>171.13654298102207</v>
      </c>
    </row>
    <row r="295" spans="1:6">
      <c r="A295">
        <v>27</v>
      </c>
      <c r="B295">
        <v>-89.316000000000003</v>
      </c>
      <c r="C295">
        <v>899</v>
      </c>
      <c r="D295">
        <v>200000</v>
      </c>
      <c r="E295">
        <v>188</v>
      </c>
      <c r="F295" s="3">
        <v>166.75091059043109</v>
      </c>
    </row>
    <row r="296" spans="1:6">
      <c r="A296">
        <v>28</v>
      </c>
      <c r="B296">
        <v>-89.195999999999998</v>
      </c>
      <c r="C296">
        <v>899</v>
      </c>
      <c r="D296">
        <v>200000</v>
      </c>
      <c r="E296">
        <v>185</v>
      </c>
      <c r="F296" s="3">
        <v>164.79658543212474</v>
      </c>
    </row>
    <row r="297" spans="1:6">
      <c r="A297">
        <v>29</v>
      </c>
      <c r="B297">
        <v>-89.090999999999994</v>
      </c>
      <c r="C297">
        <v>899</v>
      </c>
      <c r="D297">
        <v>200000</v>
      </c>
      <c r="E297">
        <v>194</v>
      </c>
      <c r="F297" s="3">
        <v>164.13133960729965</v>
      </c>
    </row>
    <row r="298" spans="1:6">
      <c r="A298">
        <v>30</v>
      </c>
      <c r="B298">
        <v>-88.971999999999994</v>
      </c>
      <c r="C298">
        <v>899</v>
      </c>
      <c r="D298">
        <v>200000</v>
      </c>
      <c r="E298">
        <v>174</v>
      </c>
      <c r="F298" s="3">
        <v>163.86028689146542</v>
      </c>
    </row>
    <row r="299" spans="1:6">
      <c r="A299">
        <v>31</v>
      </c>
      <c r="B299">
        <v>-88.86</v>
      </c>
      <c r="C299">
        <v>899</v>
      </c>
      <c r="D299">
        <v>200000</v>
      </c>
      <c r="E299">
        <v>200</v>
      </c>
      <c r="F299" s="3">
        <v>163.78157281692597</v>
      </c>
    </row>
    <row r="300" spans="1:6">
      <c r="A300">
        <v>32</v>
      </c>
      <c r="B300">
        <v>-88.751999999999995</v>
      </c>
      <c r="C300">
        <v>899</v>
      </c>
      <c r="D300">
        <v>200000</v>
      </c>
      <c r="E300">
        <v>187</v>
      </c>
      <c r="F300" s="3">
        <v>163.75909589944678</v>
      </c>
    </row>
    <row r="301" spans="1:6">
      <c r="A301" t="s">
        <v>0</v>
      </c>
    </row>
    <row r="302" spans="1:6">
      <c r="A302" t="s">
        <v>0</v>
      </c>
    </row>
    <row r="303" spans="1:6">
      <c r="A303" t="s">
        <v>0</v>
      </c>
    </row>
    <row r="304" spans="1:6">
      <c r="A304" t="s">
        <v>0</v>
      </c>
    </row>
    <row r="305" spans="1:10">
      <c r="A305" t="s">
        <v>22</v>
      </c>
    </row>
    <row r="306" spans="1:10">
      <c r="A306" t="s">
        <v>2</v>
      </c>
    </row>
    <row r="307" spans="1:10">
      <c r="A307" t="s">
        <v>3</v>
      </c>
    </row>
    <row r="308" spans="1:10">
      <c r="A308" t="s">
        <v>4</v>
      </c>
    </row>
    <row r="309" spans="1:10">
      <c r="A309" t="s">
        <v>5</v>
      </c>
    </row>
    <row r="310" spans="1:10">
      <c r="A310" t="s">
        <v>23</v>
      </c>
    </row>
    <row r="311" spans="1:10">
      <c r="A311" t="s">
        <v>7</v>
      </c>
    </row>
    <row r="312" spans="1:10">
      <c r="A312" t="s">
        <v>8</v>
      </c>
    </row>
    <row r="313" spans="1:10">
      <c r="A313" t="s">
        <v>9</v>
      </c>
    </row>
    <row r="314" spans="1:10">
      <c r="A314" t="s">
        <v>10</v>
      </c>
    </row>
    <row r="315" spans="1:10">
      <c r="A315" t="s">
        <v>11</v>
      </c>
    </row>
    <row r="316" spans="1:10">
      <c r="A316" t="s">
        <v>0</v>
      </c>
    </row>
    <row r="317" spans="1:10">
      <c r="A317" t="s">
        <v>0</v>
      </c>
    </row>
    <row r="318" spans="1:10">
      <c r="A318" t="s">
        <v>106</v>
      </c>
      <c r="B318" t="s">
        <v>85</v>
      </c>
      <c r="C318" t="s">
        <v>88</v>
      </c>
      <c r="D318" t="s">
        <v>105</v>
      </c>
      <c r="E318" t="s">
        <v>104</v>
      </c>
      <c r="F318" t="s">
        <v>127</v>
      </c>
    </row>
    <row r="319" spans="1:10">
      <c r="A319">
        <v>1</v>
      </c>
      <c r="B319">
        <v>-92.248000000000005</v>
      </c>
      <c r="C319">
        <v>896</v>
      </c>
      <c r="D319">
        <v>200000</v>
      </c>
      <c r="E319">
        <v>130</v>
      </c>
      <c r="F319" s="3">
        <v>162.16380668173957</v>
      </c>
      <c r="J319" t="s">
        <v>145</v>
      </c>
    </row>
    <row r="320" spans="1:10">
      <c r="A320">
        <v>2</v>
      </c>
      <c r="B320">
        <v>-92.138999999999996</v>
      </c>
      <c r="C320">
        <v>896</v>
      </c>
      <c r="D320">
        <v>200000</v>
      </c>
      <c r="E320">
        <v>109</v>
      </c>
      <c r="F320" s="3">
        <v>162.16570946201062</v>
      </c>
    </row>
    <row r="321" spans="1:6">
      <c r="A321">
        <v>3</v>
      </c>
      <c r="B321">
        <v>-92.024000000000001</v>
      </c>
      <c r="C321">
        <v>896</v>
      </c>
      <c r="D321">
        <v>200000</v>
      </c>
      <c r="E321">
        <v>124</v>
      </c>
      <c r="F321" s="3">
        <v>162.17412687545047</v>
      </c>
    </row>
    <row r="322" spans="1:6">
      <c r="A322">
        <v>4</v>
      </c>
      <c r="B322">
        <v>-91.912000000000006</v>
      </c>
      <c r="C322">
        <v>896</v>
      </c>
      <c r="D322">
        <v>200000</v>
      </c>
      <c r="E322">
        <v>138</v>
      </c>
      <c r="F322" s="3">
        <v>162.20537699356782</v>
      </c>
    </row>
    <row r="323" spans="1:6">
      <c r="A323">
        <v>5</v>
      </c>
      <c r="B323">
        <v>-91.8</v>
      </c>
      <c r="C323">
        <v>896</v>
      </c>
      <c r="D323">
        <v>200000</v>
      </c>
      <c r="E323">
        <v>171</v>
      </c>
      <c r="F323" s="3">
        <v>162.31155614738057</v>
      </c>
    </row>
    <row r="324" spans="1:6">
      <c r="A324">
        <v>6</v>
      </c>
      <c r="B324">
        <v>-91.694000000000003</v>
      </c>
      <c r="C324">
        <v>896</v>
      </c>
      <c r="D324">
        <v>200000</v>
      </c>
      <c r="E324">
        <v>168</v>
      </c>
      <c r="F324" s="3">
        <v>162.60998778400216</v>
      </c>
    </row>
    <row r="325" spans="1:6">
      <c r="A325">
        <v>7</v>
      </c>
      <c r="B325">
        <v>-91.581000000000003</v>
      </c>
      <c r="C325">
        <v>896</v>
      </c>
      <c r="D325">
        <v>200000</v>
      </c>
      <c r="E325">
        <v>152</v>
      </c>
      <c r="F325" s="3">
        <v>163.47957282676214</v>
      </c>
    </row>
    <row r="326" spans="1:6">
      <c r="A326">
        <v>8</v>
      </c>
      <c r="B326">
        <v>-91.465000000000003</v>
      </c>
      <c r="C326">
        <v>896</v>
      </c>
      <c r="D326">
        <v>200000</v>
      </c>
      <c r="E326">
        <v>174</v>
      </c>
      <c r="F326" s="3">
        <v>165.76804270319204</v>
      </c>
    </row>
    <row r="327" spans="1:6">
      <c r="A327">
        <v>9</v>
      </c>
      <c r="B327">
        <v>-91.349000000000004</v>
      </c>
      <c r="C327">
        <v>896</v>
      </c>
      <c r="D327">
        <v>200000</v>
      </c>
      <c r="E327">
        <v>165</v>
      </c>
      <c r="F327" s="3">
        <v>171.06677932209064</v>
      </c>
    </row>
    <row r="328" spans="1:6">
      <c r="A328">
        <v>10</v>
      </c>
      <c r="B328">
        <v>-91.233999999999995</v>
      </c>
      <c r="C328">
        <v>896</v>
      </c>
      <c r="D328">
        <v>200000</v>
      </c>
      <c r="E328">
        <v>188</v>
      </c>
      <c r="F328" s="3">
        <v>181.86930188087274</v>
      </c>
    </row>
    <row r="329" spans="1:6">
      <c r="A329">
        <v>11</v>
      </c>
      <c r="B329">
        <v>-91.123999999999995</v>
      </c>
      <c r="C329">
        <v>896</v>
      </c>
      <c r="D329">
        <v>200000</v>
      </c>
      <c r="E329">
        <v>202</v>
      </c>
      <c r="F329" s="3">
        <v>200.48097028088537</v>
      </c>
    </row>
    <row r="330" spans="1:6">
      <c r="A330">
        <v>12</v>
      </c>
      <c r="B330">
        <v>-91.009</v>
      </c>
      <c r="C330">
        <v>896</v>
      </c>
      <c r="D330">
        <v>200000</v>
      </c>
      <c r="E330">
        <v>233</v>
      </c>
      <c r="F330" s="3">
        <v>231.70037330942802</v>
      </c>
    </row>
    <row r="331" spans="1:6">
      <c r="A331">
        <v>13</v>
      </c>
      <c r="B331">
        <v>-90.894999999999996</v>
      </c>
      <c r="C331">
        <v>896</v>
      </c>
      <c r="D331">
        <v>200000</v>
      </c>
      <c r="E331">
        <v>273</v>
      </c>
      <c r="F331" s="3">
        <v>275.73962788051483</v>
      </c>
    </row>
    <row r="332" spans="1:6">
      <c r="A332">
        <v>14</v>
      </c>
      <c r="B332">
        <v>-90.787000000000006</v>
      </c>
      <c r="C332">
        <v>896</v>
      </c>
      <c r="D332">
        <v>200000</v>
      </c>
      <c r="E332">
        <v>310</v>
      </c>
      <c r="F332" s="3">
        <v>327.05488332844999</v>
      </c>
    </row>
    <row r="333" spans="1:6">
      <c r="A333">
        <v>15</v>
      </c>
      <c r="B333">
        <v>-90.671999999999997</v>
      </c>
      <c r="C333">
        <v>896</v>
      </c>
      <c r="D333">
        <v>200000</v>
      </c>
      <c r="E333">
        <v>378</v>
      </c>
      <c r="F333" s="3">
        <v>384.43091754446766</v>
      </c>
    </row>
    <row r="334" spans="1:6">
      <c r="A334">
        <v>16</v>
      </c>
      <c r="B334">
        <v>-90.555999999999997</v>
      </c>
      <c r="C334">
        <v>896</v>
      </c>
      <c r="D334">
        <v>200000</v>
      </c>
      <c r="E334">
        <v>440</v>
      </c>
      <c r="F334" s="3">
        <v>433.20536101359249</v>
      </c>
    </row>
    <row r="335" spans="1:6">
      <c r="A335">
        <v>17</v>
      </c>
      <c r="B335">
        <v>-90.44</v>
      </c>
      <c r="C335">
        <v>896</v>
      </c>
      <c r="D335">
        <v>200000</v>
      </c>
      <c r="E335">
        <v>490</v>
      </c>
      <c r="F335" s="3">
        <v>460.26131407569119</v>
      </c>
    </row>
    <row r="336" spans="1:6">
      <c r="A336">
        <v>18</v>
      </c>
      <c r="B336">
        <v>-90.325000000000003</v>
      </c>
      <c r="C336">
        <v>896</v>
      </c>
      <c r="D336">
        <v>200000</v>
      </c>
      <c r="E336">
        <v>460</v>
      </c>
      <c r="F336" s="3">
        <v>458.00901317327526</v>
      </c>
    </row>
    <row r="337" spans="1:6">
      <c r="A337">
        <v>19</v>
      </c>
      <c r="B337">
        <v>-90.218999999999994</v>
      </c>
      <c r="C337">
        <v>896</v>
      </c>
      <c r="D337">
        <v>200000</v>
      </c>
      <c r="E337">
        <v>466</v>
      </c>
      <c r="F337" s="3">
        <v>430.69723649385912</v>
      </c>
    </row>
    <row r="338" spans="1:6">
      <c r="A338">
        <v>20</v>
      </c>
      <c r="B338">
        <v>-90.105999999999995</v>
      </c>
      <c r="C338">
        <v>896</v>
      </c>
      <c r="D338">
        <v>200000</v>
      </c>
      <c r="E338">
        <v>332</v>
      </c>
      <c r="F338" s="3">
        <v>382.41746459628007</v>
      </c>
    </row>
    <row r="339" spans="1:6">
      <c r="A339">
        <v>21</v>
      </c>
      <c r="B339">
        <v>-89.991</v>
      </c>
      <c r="C339">
        <v>896</v>
      </c>
      <c r="D339">
        <v>200000</v>
      </c>
      <c r="E339">
        <v>330</v>
      </c>
      <c r="F339" s="3">
        <v>324.95807408231622</v>
      </c>
    </row>
    <row r="340" spans="1:6">
      <c r="A340">
        <v>22</v>
      </c>
      <c r="B340">
        <v>-89.876999999999995</v>
      </c>
      <c r="C340">
        <v>896</v>
      </c>
      <c r="D340">
        <v>200000</v>
      </c>
      <c r="E340">
        <v>259</v>
      </c>
      <c r="F340" s="3">
        <v>271.3081239573894</v>
      </c>
    </row>
    <row r="341" spans="1:6">
      <c r="A341">
        <v>23</v>
      </c>
      <c r="B341">
        <v>-89.757999999999996</v>
      </c>
      <c r="C341">
        <v>896</v>
      </c>
      <c r="D341">
        <v>200000</v>
      </c>
      <c r="E341">
        <v>224</v>
      </c>
      <c r="F341" s="3">
        <v>226.81115819595774</v>
      </c>
    </row>
    <row r="342" spans="1:6">
      <c r="A342">
        <v>24</v>
      </c>
      <c r="B342">
        <v>-89.641999999999996</v>
      </c>
      <c r="C342">
        <v>896</v>
      </c>
      <c r="D342">
        <v>200000</v>
      </c>
      <c r="E342">
        <v>211</v>
      </c>
      <c r="F342" s="3">
        <v>197.11120447238329</v>
      </c>
    </row>
    <row r="343" spans="1:6">
      <c r="A343">
        <v>25</v>
      </c>
      <c r="B343">
        <v>-89.534999999999997</v>
      </c>
      <c r="C343">
        <v>896</v>
      </c>
      <c r="D343">
        <v>200000</v>
      </c>
      <c r="E343">
        <v>196</v>
      </c>
      <c r="F343" s="3">
        <v>180.24581902798067</v>
      </c>
    </row>
    <row r="344" spans="1:6">
      <c r="A344">
        <v>26</v>
      </c>
      <c r="B344">
        <v>-89.43</v>
      </c>
      <c r="C344">
        <v>896</v>
      </c>
      <c r="D344">
        <v>200000</v>
      </c>
      <c r="E344">
        <v>196</v>
      </c>
      <c r="F344" s="3">
        <v>170.86006321329876</v>
      </c>
    </row>
    <row r="345" spans="1:6">
      <c r="A345">
        <v>27</v>
      </c>
      <c r="B345">
        <v>-89.316000000000003</v>
      </c>
      <c r="C345">
        <v>896</v>
      </c>
      <c r="D345">
        <v>200000</v>
      </c>
      <c r="E345">
        <v>208</v>
      </c>
      <c r="F345" s="3">
        <v>165.7328239657943</v>
      </c>
    </row>
    <row r="346" spans="1:6">
      <c r="A346">
        <v>28</v>
      </c>
      <c r="B346">
        <v>-89.195999999999998</v>
      </c>
      <c r="C346">
        <v>896</v>
      </c>
      <c r="D346">
        <v>200000</v>
      </c>
      <c r="E346">
        <v>212</v>
      </c>
      <c r="F346" s="3">
        <v>163.41851631089875</v>
      </c>
    </row>
    <row r="347" spans="1:6">
      <c r="A347">
        <v>29</v>
      </c>
      <c r="B347">
        <v>-89.090999999999994</v>
      </c>
      <c r="C347">
        <v>896</v>
      </c>
      <c r="D347">
        <v>200000</v>
      </c>
      <c r="E347">
        <v>180</v>
      </c>
      <c r="F347" s="3">
        <v>162.62269653650662</v>
      </c>
    </row>
    <row r="348" spans="1:6">
      <c r="A348">
        <v>30</v>
      </c>
      <c r="B348">
        <v>-88.971999999999994</v>
      </c>
      <c r="C348">
        <v>896</v>
      </c>
      <c r="D348">
        <v>200000</v>
      </c>
      <c r="E348">
        <v>181</v>
      </c>
      <c r="F348" s="3">
        <v>162.29603458206452</v>
      </c>
    </row>
    <row r="349" spans="1:6">
      <c r="A349">
        <v>31</v>
      </c>
      <c r="B349">
        <v>-88.86</v>
      </c>
      <c r="C349">
        <v>896</v>
      </c>
      <c r="D349">
        <v>200000</v>
      </c>
      <c r="E349">
        <v>186</v>
      </c>
      <c r="F349" s="3">
        <v>162.20064042884516</v>
      </c>
    </row>
    <row r="350" spans="1:6">
      <c r="A350">
        <v>32</v>
      </c>
      <c r="B350">
        <v>-88.751999999999995</v>
      </c>
      <c r="C350">
        <v>896</v>
      </c>
      <c r="D350">
        <v>200000</v>
      </c>
      <c r="E350">
        <v>213</v>
      </c>
      <c r="F350" s="3">
        <v>162.17331477615056</v>
      </c>
    </row>
    <row r="351" spans="1:6">
      <c r="A351" t="s">
        <v>0</v>
      </c>
    </row>
    <row r="352" spans="1:6">
      <c r="A352" t="s">
        <v>0</v>
      </c>
    </row>
    <row r="353" spans="1:6">
      <c r="A353" t="s">
        <v>0</v>
      </c>
    </row>
    <row r="354" spans="1:6">
      <c r="A354" t="s">
        <v>0</v>
      </c>
    </row>
    <row r="355" spans="1:6">
      <c r="A355" t="s">
        <v>24</v>
      </c>
    </row>
    <row r="356" spans="1:6">
      <c r="A356" t="s">
        <v>2</v>
      </c>
    </row>
    <row r="357" spans="1:6">
      <c r="A357" t="s">
        <v>3</v>
      </c>
    </row>
    <row r="358" spans="1:6">
      <c r="A358" t="s">
        <v>4</v>
      </c>
    </row>
    <row r="359" spans="1:6">
      <c r="A359" t="s">
        <v>5</v>
      </c>
    </row>
    <row r="360" spans="1:6">
      <c r="A360" t="s">
        <v>25</v>
      </c>
    </row>
    <row r="361" spans="1:6">
      <c r="A361" t="s">
        <v>7</v>
      </c>
    </row>
    <row r="362" spans="1:6">
      <c r="A362" t="s">
        <v>8</v>
      </c>
    </row>
    <row r="363" spans="1:6">
      <c r="A363" t="s">
        <v>9</v>
      </c>
    </row>
    <row r="364" spans="1:6">
      <c r="A364" t="s">
        <v>10</v>
      </c>
    </row>
    <row r="365" spans="1:6">
      <c r="A365" t="s">
        <v>11</v>
      </c>
    </row>
    <row r="366" spans="1:6">
      <c r="A366" t="s">
        <v>0</v>
      </c>
    </row>
    <row r="367" spans="1:6">
      <c r="A367" t="s">
        <v>0</v>
      </c>
    </row>
    <row r="368" spans="1:6">
      <c r="A368" t="s">
        <v>106</v>
      </c>
      <c r="B368" t="s">
        <v>85</v>
      </c>
      <c r="C368" t="s">
        <v>88</v>
      </c>
      <c r="D368" t="s">
        <v>105</v>
      </c>
      <c r="E368" t="s">
        <v>104</v>
      </c>
      <c r="F368" t="s">
        <v>127</v>
      </c>
    </row>
    <row r="369" spans="1:10">
      <c r="A369">
        <v>1</v>
      </c>
      <c r="B369">
        <v>-92.248000000000005</v>
      </c>
      <c r="C369">
        <v>896</v>
      </c>
      <c r="D369">
        <v>200000</v>
      </c>
      <c r="E369">
        <v>106</v>
      </c>
      <c r="F369" s="3">
        <v>145.26086152520375</v>
      </c>
      <c r="J369" t="s">
        <v>146</v>
      </c>
    </row>
    <row r="370" spans="1:10">
      <c r="A370">
        <v>2</v>
      </c>
      <c r="B370">
        <v>-92.138999999999996</v>
      </c>
      <c r="C370">
        <v>896</v>
      </c>
      <c r="D370">
        <v>200000</v>
      </c>
      <c r="E370">
        <v>108</v>
      </c>
      <c r="F370" s="3">
        <v>145.37843434326808</v>
      </c>
    </row>
    <row r="371" spans="1:10">
      <c r="A371">
        <v>3</v>
      </c>
      <c r="B371">
        <v>-92.024000000000001</v>
      </c>
      <c r="C371">
        <v>896</v>
      </c>
      <c r="D371">
        <v>200000</v>
      </c>
      <c r="E371">
        <v>108</v>
      </c>
      <c r="F371" s="3">
        <v>145.67007095602085</v>
      </c>
    </row>
    <row r="372" spans="1:10">
      <c r="A372">
        <v>4</v>
      </c>
      <c r="B372">
        <v>-91.912000000000006</v>
      </c>
      <c r="C372">
        <v>896</v>
      </c>
      <c r="D372">
        <v>200000</v>
      </c>
      <c r="E372">
        <v>156</v>
      </c>
      <c r="F372" s="3">
        <v>146.3016003457374</v>
      </c>
    </row>
    <row r="373" spans="1:10">
      <c r="A373">
        <v>5</v>
      </c>
      <c r="B373">
        <v>-91.8</v>
      </c>
      <c r="C373">
        <v>896</v>
      </c>
      <c r="D373">
        <v>200000</v>
      </c>
      <c r="E373">
        <v>149</v>
      </c>
      <c r="F373" s="3">
        <v>147.60841663815253</v>
      </c>
    </row>
    <row r="374" spans="1:10">
      <c r="A374">
        <v>6</v>
      </c>
      <c r="B374">
        <v>-91.694000000000003</v>
      </c>
      <c r="C374">
        <v>896</v>
      </c>
      <c r="D374">
        <v>200000</v>
      </c>
      <c r="E374">
        <v>130</v>
      </c>
      <c r="F374" s="3">
        <v>149.96758926902015</v>
      </c>
    </row>
    <row r="375" spans="1:10">
      <c r="A375">
        <v>7</v>
      </c>
      <c r="B375">
        <v>-91.581000000000003</v>
      </c>
      <c r="C375">
        <v>896</v>
      </c>
      <c r="D375">
        <v>200000</v>
      </c>
      <c r="E375">
        <v>178</v>
      </c>
      <c r="F375" s="3">
        <v>154.50881158410843</v>
      </c>
    </row>
    <row r="376" spans="1:10">
      <c r="A376">
        <v>8</v>
      </c>
      <c r="B376">
        <v>-91.465000000000003</v>
      </c>
      <c r="C376">
        <v>896</v>
      </c>
      <c r="D376">
        <v>200000</v>
      </c>
      <c r="E376">
        <v>169</v>
      </c>
      <c r="F376" s="3">
        <v>162.58903911324103</v>
      </c>
    </row>
    <row r="377" spans="1:10">
      <c r="A377">
        <v>9</v>
      </c>
      <c r="B377">
        <v>-91.349000000000004</v>
      </c>
      <c r="C377">
        <v>896</v>
      </c>
      <c r="D377">
        <v>200000</v>
      </c>
      <c r="E377">
        <v>165</v>
      </c>
      <c r="F377" s="3">
        <v>175.72084748597351</v>
      </c>
    </row>
    <row r="378" spans="1:10">
      <c r="A378">
        <v>10</v>
      </c>
      <c r="B378">
        <v>-91.233999999999995</v>
      </c>
      <c r="C378">
        <v>896</v>
      </c>
      <c r="D378">
        <v>200000</v>
      </c>
      <c r="E378">
        <v>184</v>
      </c>
      <c r="F378" s="3">
        <v>195.34123866589363</v>
      </c>
    </row>
    <row r="379" spans="1:10">
      <c r="A379">
        <v>11</v>
      </c>
      <c r="B379">
        <v>-91.123999999999995</v>
      </c>
      <c r="C379">
        <v>896</v>
      </c>
      <c r="D379">
        <v>200000</v>
      </c>
      <c r="E379">
        <v>209</v>
      </c>
      <c r="F379" s="3">
        <v>221.34851030014664</v>
      </c>
    </row>
    <row r="380" spans="1:10">
      <c r="A380">
        <v>12</v>
      </c>
      <c r="B380">
        <v>-91.009</v>
      </c>
      <c r="C380">
        <v>896</v>
      </c>
      <c r="D380">
        <v>200000</v>
      </c>
      <c r="E380">
        <v>241</v>
      </c>
      <c r="F380" s="3">
        <v>256.2483755860643</v>
      </c>
    </row>
    <row r="381" spans="1:10">
      <c r="A381">
        <v>13</v>
      </c>
      <c r="B381">
        <v>-90.894999999999996</v>
      </c>
      <c r="C381">
        <v>896</v>
      </c>
      <c r="D381">
        <v>200000</v>
      </c>
      <c r="E381">
        <v>310</v>
      </c>
      <c r="F381" s="3">
        <v>297.20333783138364</v>
      </c>
    </row>
    <row r="382" spans="1:10">
      <c r="A382">
        <v>14</v>
      </c>
      <c r="B382">
        <v>-90.787000000000006</v>
      </c>
      <c r="C382">
        <v>896</v>
      </c>
      <c r="D382">
        <v>200000</v>
      </c>
      <c r="E382">
        <v>333</v>
      </c>
      <c r="F382" s="3">
        <v>338.87166587378675</v>
      </c>
    </row>
    <row r="383" spans="1:10">
      <c r="A383">
        <v>15</v>
      </c>
      <c r="B383">
        <v>-90.671999999999997</v>
      </c>
      <c r="C383">
        <v>896</v>
      </c>
      <c r="D383">
        <v>200000</v>
      </c>
      <c r="E383">
        <v>400</v>
      </c>
      <c r="F383" s="3">
        <v>381.50974841204004</v>
      </c>
    </row>
    <row r="384" spans="1:10">
      <c r="A384">
        <v>16</v>
      </c>
      <c r="B384">
        <v>-90.555999999999997</v>
      </c>
      <c r="C384">
        <v>896</v>
      </c>
      <c r="D384">
        <v>200000</v>
      </c>
      <c r="E384">
        <v>429</v>
      </c>
      <c r="F384" s="3">
        <v>416.77116346225444</v>
      </c>
    </row>
    <row r="385" spans="1:6">
      <c r="A385">
        <v>17</v>
      </c>
      <c r="B385">
        <v>-90.44</v>
      </c>
      <c r="C385">
        <v>896</v>
      </c>
      <c r="D385">
        <v>200000</v>
      </c>
      <c r="E385">
        <v>460</v>
      </c>
      <c r="F385" s="3">
        <v>438.56322433117685</v>
      </c>
    </row>
    <row r="386" spans="1:6">
      <c r="A386">
        <v>18</v>
      </c>
      <c r="B386">
        <v>-90.325000000000003</v>
      </c>
      <c r="C386">
        <v>896</v>
      </c>
      <c r="D386">
        <v>200000</v>
      </c>
      <c r="E386">
        <v>452</v>
      </c>
      <c r="F386" s="3">
        <v>443.12413135715707</v>
      </c>
    </row>
    <row r="387" spans="1:6">
      <c r="A387">
        <v>19</v>
      </c>
      <c r="B387">
        <v>-90.218999999999994</v>
      </c>
      <c r="C387">
        <v>896</v>
      </c>
      <c r="D387">
        <v>200000</v>
      </c>
      <c r="E387">
        <v>423</v>
      </c>
      <c r="F387" s="3">
        <v>431.54104795349218</v>
      </c>
    </row>
    <row r="388" spans="1:6">
      <c r="A388">
        <v>20</v>
      </c>
      <c r="B388">
        <v>-90.105999999999995</v>
      </c>
      <c r="C388">
        <v>896</v>
      </c>
      <c r="D388">
        <v>200000</v>
      </c>
      <c r="E388">
        <v>404</v>
      </c>
      <c r="F388" s="3">
        <v>404.5026221737989</v>
      </c>
    </row>
    <row r="389" spans="1:6">
      <c r="A389">
        <v>21</v>
      </c>
      <c r="B389">
        <v>-89.991</v>
      </c>
      <c r="C389">
        <v>896</v>
      </c>
      <c r="D389">
        <v>200000</v>
      </c>
      <c r="E389">
        <v>351</v>
      </c>
      <c r="F389" s="3">
        <v>365.88799571801189</v>
      </c>
    </row>
    <row r="390" spans="1:6">
      <c r="A390">
        <v>22</v>
      </c>
      <c r="B390">
        <v>-89.876999999999995</v>
      </c>
      <c r="C390">
        <v>896</v>
      </c>
      <c r="D390">
        <v>200000</v>
      </c>
      <c r="E390">
        <v>330</v>
      </c>
      <c r="F390" s="3">
        <v>322.32636359923634</v>
      </c>
    </row>
    <row r="391" spans="1:6">
      <c r="A391">
        <v>23</v>
      </c>
      <c r="B391">
        <v>-89.757999999999996</v>
      </c>
      <c r="C391">
        <v>896</v>
      </c>
      <c r="D391">
        <v>200000</v>
      </c>
      <c r="E391">
        <v>230</v>
      </c>
      <c r="F391" s="3">
        <v>277.29969514454353</v>
      </c>
    </row>
    <row r="392" spans="1:6">
      <c r="A392">
        <v>24</v>
      </c>
      <c r="B392">
        <v>-89.641999999999996</v>
      </c>
      <c r="C392">
        <v>896</v>
      </c>
      <c r="D392">
        <v>200000</v>
      </c>
      <c r="E392">
        <v>227</v>
      </c>
      <c r="F392" s="3">
        <v>238.41737386221274</v>
      </c>
    </row>
    <row r="393" spans="1:6">
      <c r="A393">
        <v>25</v>
      </c>
      <c r="B393">
        <v>-89.534999999999997</v>
      </c>
      <c r="C393">
        <v>896</v>
      </c>
      <c r="D393">
        <v>200000</v>
      </c>
      <c r="E393">
        <v>226</v>
      </c>
      <c r="F393" s="3">
        <v>209.17253324338532</v>
      </c>
    </row>
    <row r="394" spans="1:6">
      <c r="A394">
        <v>26</v>
      </c>
      <c r="B394">
        <v>-89.43</v>
      </c>
      <c r="C394">
        <v>896</v>
      </c>
      <c r="D394">
        <v>200000</v>
      </c>
      <c r="E394">
        <v>207</v>
      </c>
      <c r="F394" s="3">
        <v>187.20394685771362</v>
      </c>
    </row>
    <row r="395" spans="1:6">
      <c r="A395">
        <v>27</v>
      </c>
      <c r="B395">
        <v>-89.316000000000003</v>
      </c>
      <c r="C395">
        <v>896</v>
      </c>
      <c r="D395">
        <v>200000</v>
      </c>
      <c r="E395">
        <v>202</v>
      </c>
      <c r="F395" s="3">
        <v>170.3154045081956</v>
      </c>
    </row>
    <row r="396" spans="1:6">
      <c r="A396">
        <v>28</v>
      </c>
      <c r="B396">
        <v>-89.195999999999998</v>
      </c>
      <c r="C396">
        <v>896</v>
      </c>
      <c r="D396">
        <v>200000</v>
      </c>
      <c r="E396">
        <v>186</v>
      </c>
      <c r="F396" s="3">
        <v>158.8984710912446</v>
      </c>
    </row>
    <row r="397" spans="1:6">
      <c r="A397">
        <v>29</v>
      </c>
      <c r="B397">
        <v>-89.090999999999994</v>
      </c>
      <c r="C397">
        <v>896</v>
      </c>
      <c r="D397">
        <v>200000</v>
      </c>
      <c r="E397">
        <v>191</v>
      </c>
      <c r="F397" s="3">
        <v>152.82969563560755</v>
      </c>
    </row>
    <row r="398" spans="1:6">
      <c r="A398">
        <v>30</v>
      </c>
      <c r="B398">
        <v>-88.971999999999994</v>
      </c>
      <c r="C398">
        <v>896</v>
      </c>
      <c r="D398">
        <v>200000</v>
      </c>
      <c r="E398">
        <v>195</v>
      </c>
      <c r="F398" s="3">
        <v>148.89230165727284</v>
      </c>
    </row>
    <row r="399" spans="1:6">
      <c r="A399">
        <v>31</v>
      </c>
      <c r="B399">
        <v>-88.86</v>
      </c>
      <c r="C399">
        <v>896</v>
      </c>
      <c r="D399">
        <v>200000</v>
      </c>
      <c r="E399">
        <v>194</v>
      </c>
      <c r="F399" s="3">
        <v>146.95218462622427</v>
      </c>
    </row>
    <row r="400" spans="1:6">
      <c r="A400">
        <v>32</v>
      </c>
      <c r="B400">
        <v>-88.751999999999995</v>
      </c>
      <c r="C400">
        <v>896</v>
      </c>
      <c r="D400">
        <v>200000</v>
      </c>
      <c r="E400">
        <v>183</v>
      </c>
      <c r="F400" s="3">
        <v>146.00345209024761</v>
      </c>
    </row>
    <row r="401" spans="1:1">
      <c r="A401" t="s">
        <v>0</v>
      </c>
    </row>
    <row r="402" spans="1:1">
      <c r="A402" t="s">
        <v>0</v>
      </c>
    </row>
    <row r="403" spans="1:1">
      <c r="A403" t="s">
        <v>0</v>
      </c>
    </row>
    <row r="404" spans="1:1">
      <c r="A404" t="s">
        <v>0</v>
      </c>
    </row>
    <row r="405" spans="1:1">
      <c r="A405" t="s">
        <v>26</v>
      </c>
    </row>
    <row r="406" spans="1:1">
      <c r="A406" t="s">
        <v>2</v>
      </c>
    </row>
    <row r="407" spans="1:1">
      <c r="A407" t="s">
        <v>3</v>
      </c>
    </row>
    <row r="408" spans="1:1">
      <c r="A408" t="s">
        <v>4</v>
      </c>
    </row>
    <row r="409" spans="1:1">
      <c r="A409" t="s">
        <v>5</v>
      </c>
    </row>
    <row r="410" spans="1:1">
      <c r="A410" t="s">
        <v>27</v>
      </c>
    </row>
    <row r="411" spans="1:1">
      <c r="A411" t="s">
        <v>7</v>
      </c>
    </row>
    <row r="412" spans="1:1">
      <c r="A412" t="s">
        <v>8</v>
      </c>
    </row>
    <row r="413" spans="1:1">
      <c r="A413" t="s">
        <v>9</v>
      </c>
    </row>
    <row r="414" spans="1:1">
      <c r="A414" t="s">
        <v>10</v>
      </c>
    </row>
    <row r="415" spans="1:1">
      <c r="A415" t="s">
        <v>11</v>
      </c>
    </row>
    <row r="416" spans="1:1">
      <c r="A416" t="s">
        <v>0</v>
      </c>
    </row>
    <row r="417" spans="1:10">
      <c r="A417" t="s">
        <v>0</v>
      </c>
    </row>
    <row r="418" spans="1:10">
      <c r="A418" t="s">
        <v>106</v>
      </c>
      <c r="B418" t="s">
        <v>85</v>
      </c>
      <c r="C418" t="s">
        <v>88</v>
      </c>
      <c r="D418" t="s">
        <v>105</v>
      </c>
      <c r="E418" t="s">
        <v>104</v>
      </c>
      <c r="F418" t="s">
        <v>127</v>
      </c>
    </row>
    <row r="419" spans="1:10">
      <c r="A419">
        <v>1</v>
      </c>
      <c r="B419">
        <v>-92.248000000000005</v>
      </c>
      <c r="C419">
        <v>897</v>
      </c>
      <c r="D419">
        <v>200000</v>
      </c>
      <c r="E419">
        <v>116</v>
      </c>
      <c r="F419" s="3">
        <v>152.31088042267007</v>
      </c>
      <c r="J419" t="s">
        <v>147</v>
      </c>
    </row>
    <row r="420" spans="1:10">
      <c r="A420">
        <v>2</v>
      </c>
      <c r="B420">
        <v>-92.138999999999996</v>
      </c>
      <c r="C420">
        <v>897</v>
      </c>
      <c r="D420">
        <v>200000</v>
      </c>
      <c r="E420">
        <v>103</v>
      </c>
      <c r="F420" s="3">
        <v>152.342089167258</v>
      </c>
    </row>
    <row r="421" spans="1:10">
      <c r="A421">
        <v>3</v>
      </c>
      <c r="B421">
        <v>-92.024000000000001</v>
      </c>
      <c r="C421">
        <v>897</v>
      </c>
      <c r="D421">
        <v>200000</v>
      </c>
      <c r="E421">
        <v>133</v>
      </c>
      <c r="F421" s="3">
        <v>152.43346411815031</v>
      </c>
    </row>
    <row r="422" spans="1:10">
      <c r="A422">
        <v>4</v>
      </c>
      <c r="B422">
        <v>-91.912000000000006</v>
      </c>
      <c r="C422">
        <v>897</v>
      </c>
      <c r="D422">
        <v>200000</v>
      </c>
      <c r="E422">
        <v>149</v>
      </c>
      <c r="F422" s="3">
        <v>152.66480622426192</v>
      </c>
    </row>
    <row r="423" spans="1:10">
      <c r="A423">
        <v>5</v>
      </c>
      <c r="B423">
        <v>-91.8</v>
      </c>
      <c r="C423">
        <v>897</v>
      </c>
      <c r="D423">
        <v>200000</v>
      </c>
      <c r="E423">
        <v>128</v>
      </c>
      <c r="F423" s="3">
        <v>153.21830946306599</v>
      </c>
    </row>
    <row r="424" spans="1:10">
      <c r="A424">
        <v>6</v>
      </c>
      <c r="B424">
        <v>-91.694000000000003</v>
      </c>
      <c r="C424">
        <v>897</v>
      </c>
      <c r="D424">
        <v>200000</v>
      </c>
      <c r="E424">
        <v>154</v>
      </c>
      <c r="F424" s="3">
        <v>154.35777243167951</v>
      </c>
    </row>
    <row r="425" spans="1:10">
      <c r="A425">
        <v>7</v>
      </c>
      <c r="B425">
        <v>-91.581000000000003</v>
      </c>
      <c r="C425">
        <v>897</v>
      </c>
      <c r="D425">
        <v>200000</v>
      </c>
      <c r="E425">
        <v>162</v>
      </c>
      <c r="F425" s="3">
        <v>156.84178814914659</v>
      </c>
    </row>
    <row r="426" spans="1:10">
      <c r="A426">
        <v>8</v>
      </c>
      <c r="B426">
        <v>-91.465000000000003</v>
      </c>
      <c r="C426">
        <v>897</v>
      </c>
      <c r="D426">
        <v>200000</v>
      </c>
      <c r="E426">
        <v>199</v>
      </c>
      <c r="F426" s="3">
        <v>161.82384644843421</v>
      </c>
    </row>
    <row r="427" spans="1:10">
      <c r="A427">
        <v>9</v>
      </c>
      <c r="B427">
        <v>-91.349000000000004</v>
      </c>
      <c r="C427">
        <v>897</v>
      </c>
      <c r="D427">
        <v>200000</v>
      </c>
      <c r="E427">
        <v>163</v>
      </c>
      <c r="F427" s="3">
        <v>170.87035979115802</v>
      </c>
    </row>
    <row r="428" spans="1:10">
      <c r="A428">
        <v>10</v>
      </c>
      <c r="B428">
        <v>-91.233999999999995</v>
      </c>
      <c r="C428">
        <v>897</v>
      </c>
      <c r="D428">
        <v>200000</v>
      </c>
      <c r="E428">
        <v>189</v>
      </c>
      <c r="F428" s="3">
        <v>185.81477758849746</v>
      </c>
    </row>
    <row r="429" spans="1:10">
      <c r="A429">
        <v>11</v>
      </c>
      <c r="B429">
        <v>-91.123999999999995</v>
      </c>
      <c r="C429">
        <v>897</v>
      </c>
      <c r="D429">
        <v>200000</v>
      </c>
      <c r="E429">
        <v>221</v>
      </c>
      <c r="F429" s="3">
        <v>207.45255199756934</v>
      </c>
    </row>
    <row r="430" spans="1:10">
      <c r="A430">
        <v>12</v>
      </c>
      <c r="B430">
        <v>-91.009</v>
      </c>
      <c r="C430">
        <v>897</v>
      </c>
      <c r="D430">
        <v>200000</v>
      </c>
      <c r="E430">
        <v>231</v>
      </c>
      <c r="F430" s="3">
        <v>238.89396285395483</v>
      </c>
    </row>
    <row r="431" spans="1:10">
      <c r="A431">
        <v>13</v>
      </c>
      <c r="B431">
        <v>-90.894999999999996</v>
      </c>
      <c r="C431">
        <v>897</v>
      </c>
      <c r="D431">
        <v>200000</v>
      </c>
      <c r="E431">
        <v>229</v>
      </c>
      <c r="F431" s="3">
        <v>278.54134291031403</v>
      </c>
    </row>
    <row r="432" spans="1:10">
      <c r="A432">
        <v>14</v>
      </c>
      <c r="B432">
        <v>-90.787000000000006</v>
      </c>
      <c r="C432">
        <v>897</v>
      </c>
      <c r="D432">
        <v>200000</v>
      </c>
      <c r="E432">
        <v>331</v>
      </c>
      <c r="F432" s="3">
        <v>321.45555203769271</v>
      </c>
    </row>
    <row r="433" spans="1:6">
      <c r="A433">
        <v>15</v>
      </c>
      <c r="B433">
        <v>-90.671999999999997</v>
      </c>
      <c r="C433">
        <v>897</v>
      </c>
      <c r="D433">
        <v>200000</v>
      </c>
      <c r="E433">
        <v>380</v>
      </c>
      <c r="F433" s="3">
        <v>367.89886757394748</v>
      </c>
    </row>
    <row r="434" spans="1:6">
      <c r="A434">
        <v>16</v>
      </c>
      <c r="B434">
        <v>-90.555999999999997</v>
      </c>
      <c r="C434">
        <v>897</v>
      </c>
      <c r="D434">
        <v>200000</v>
      </c>
      <c r="E434">
        <v>433</v>
      </c>
      <c r="F434" s="3">
        <v>408.52264379914152</v>
      </c>
    </row>
    <row r="435" spans="1:6">
      <c r="A435">
        <v>17</v>
      </c>
      <c r="B435">
        <v>-90.44</v>
      </c>
      <c r="C435">
        <v>897</v>
      </c>
      <c r="D435">
        <v>200000</v>
      </c>
      <c r="E435">
        <v>462</v>
      </c>
      <c r="F435" s="3">
        <v>435.53574675186337</v>
      </c>
    </row>
    <row r="436" spans="1:6">
      <c r="A436">
        <v>18</v>
      </c>
      <c r="B436">
        <v>-90.325000000000003</v>
      </c>
      <c r="C436">
        <v>897</v>
      </c>
      <c r="D436">
        <v>200000</v>
      </c>
      <c r="E436">
        <v>460</v>
      </c>
      <c r="F436" s="3">
        <v>443.55169162094535</v>
      </c>
    </row>
    <row r="437" spans="1:6">
      <c r="A437">
        <v>19</v>
      </c>
      <c r="B437">
        <v>-90.218999999999994</v>
      </c>
      <c r="C437">
        <v>897</v>
      </c>
      <c r="D437">
        <v>200000</v>
      </c>
      <c r="E437">
        <v>433</v>
      </c>
      <c r="F437" s="3">
        <v>432.89027543719237</v>
      </c>
    </row>
    <row r="438" spans="1:6">
      <c r="A438">
        <v>20</v>
      </c>
      <c r="B438">
        <v>-90.105999999999995</v>
      </c>
      <c r="C438">
        <v>897</v>
      </c>
      <c r="D438">
        <v>200000</v>
      </c>
      <c r="E438">
        <v>382</v>
      </c>
      <c r="F438" s="3">
        <v>404.58778446247192</v>
      </c>
    </row>
    <row r="439" spans="1:6">
      <c r="A439">
        <v>21</v>
      </c>
      <c r="B439">
        <v>-89.991</v>
      </c>
      <c r="C439">
        <v>897</v>
      </c>
      <c r="D439">
        <v>200000</v>
      </c>
      <c r="E439">
        <v>337</v>
      </c>
      <c r="F439" s="3">
        <v>363.29418328056124</v>
      </c>
    </row>
    <row r="440" spans="1:6">
      <c r="A440">
        <v>22</v>
      </c>
      <c r="B440">
        <v>-89.876999999999995</v>
      </c>
      <c r="C440">
        <v>897</v>
      </c>
      <c r="D440">
        <v>200000</v>
      </c>
      <c r="E440">
        <v>321</v>
      </c>
      <c r="F440" s="3">
        <v>317.04811226936448</v>
      </c>
    </row>
    <row r="441" spans="1:6">
      <c r="A441">
        <v>23</v>
      </c>
      <c r="B441">
        <v>-89.757999999999996</v>
      </c>
      <c r="C441">
        <v>897</v>
      </c>
      <c r="D441">
        <v>200000</v>
      </c>
      <c r="E441">
        <v>258</v>
      </c>
      <c r="F441" s="3">
        <v>270.40375514061003</v>
      </c>
    </row>
    <row r="442" spans="1:6">
      <c r="A442">
        <v>24</v>
      </c>
      <c r="B442">
        <v>-89.641999999999996</v>
      </c>
      <c r="C442">
        <v>897</v>
      </c>
      <c r="D442">
        <v>200000</v>
      </c>
      <c r="E442">
        <v>230</v>
      </c>
      <c r="F442" s="3">
        <v>231.64163244813878</v>
      </c>
    </row>
    <row r="443" spans="1:6">
      <c r="A443">
        <v>25</v>
      </c>
      <c r="B443">
        <v>-89.534999999999997</v>
      </c>
      <c r="C443">
        <v>897</v>
      </c>
      <c r="D443">
        <v>200000</v>
      </c>
      <c r="E443">
        <v>225</v>
      </c>
      <c r="F443" s="3">
        <v>203.85380676719768</v>
      </c>
    </row>
    <row r="444" spans="1:6">
      <c r="A444">
        <v>26</v>
      </c>
      <c r="B444">
        <v>-89.43</v>
      </c>
      <c r="C444">
        <v>897</v>
      </c>
      <c r="D444">
        <v>200000</v>
      </c>
      <c r="E444">
        <v>172</v>
      </c>
      <c r="F444" s="3">
        <v>184.10559600862931</v>
      </c>
    </row>
    <row r="445" spans="1:6">
      <c r="A445">
        <v>27</v>
      </c>
      <c r="B445">
        <v>-89.316000000000003</v>
      </c>
      <c r="C445">
        <v>897</v>
      </c>
      <c r="D445">
        <v>200000</v>
      </c>
      <c r="E445">
        <v>210</v>
      </c>
      <c r="F445" s="3">
        <v>169.90250013503103</v>
      </c>
    </row>
    <row r="446" spans="1:6">
      <c r="A446">
        <v>28</v>
      </c>
      <c r="B446">
        <v>-89.195999999999998</v>
      </c>
      <c r="C446">
        <v>897</v>
      </c>
      <c r="D446">
        <v>200000</v>
      </c>
      <c r="E446">
        <v>183</v>
      </c>
      <c r="F446" s="3">
        <v>161.05492083586427</v>
      </c>
    </row>
    <row r="447" spans="1:6">
      <c r="A447">
        <v>29</v>
      </c>
      <c r="B447">
        <v>-89.090999999999994</v>
      </c>
      <c r="C447">
        <v>897</v>
      </c>
      <c r="D447">
        <v>200000</v>
      </c>
      <c r="E447">
        <v>174</v>
      </c>
      <c r="F447" s="3">
        <v>156.75776061596716</v>
      </c>
    </row>
    <row r="448" spans="1:6">
      <c r="A448">
        <v>30</v>
      </c>
      <c r="B448">
        <v>-88.971999999999994</v>
      </c>
      <c r="C448">
        <v>897</v>
      </c>
      <c r="D448">
        <v>200000</v>
      </c>
      <c r="E448">
        <v>203</v>
      </c>
      <c r="F448" s="3">
        <v>154.22926560425446</v>
      </c>
    </row>
    <row r="449" spans="1:6">
      <c r="A449">
        <v>31</v>
      </c>
      <c r="B449">
        <v>-88.86</v>
      </c>
      <c r="C449">
        <v>897</v>
      </c>
      <c r="D449">
        <v>200000</v>
      </c>
      <c r="E449">
        <v>178</v>
      </c>
      <c r="F449" s="3">
        <v>153.1164262452603</v>
      </c>
    </row>
    <row r="450" spans="1:6">
      <c r="A450">
        <v>32</v>
      </c>
      <c r="B450">
        <v>-88.751999999999995</v>
      </c>
      <c r="C450">
        <v>897</v>
      </c>
      <c r="D450">
        <v>200000</v>
      </c>
      <c r="E450">
        <v>223</v>
      </c>
      <c r="F450" s="3">
        <v>152.63241476719131</v>
      </c>
    </row>
    <row r="451" spans="1:6">
      <c r="A451" t="s">
        <v>0</v>
      </c>
    </row>
    <row r="452" spans="1:6">
      <c r="A452" t="s">
        <v>0</v>
      </c>
    </row>
    <row r="453" spans="1:6">
      <c r="A453" t="s">
        <v>0</v>
      </c>
    </row>
    <row r="454" spans="1:6">
      <c r="A454" t="s">
        <v>0</v>
      </c>
    </row>
    <row r="455" spans="1:6">
      <c r="A455" t="s">
        <v>28</v>
      </c>
    </row>
    <row r="456" spans="1:6">
      <c r="A456" t="s">
        <v>2</v>
      </c>
    </row>
    <row r="457" spans="1:6">
      <c r="A457" t="s">
        <v>3</v>
      </c>
    </row>
    <row r="458" spans="1:6">
      <c r="A458" t="s">
        <v>4</v>
      </c>
    </row>
    <row r="459" spans="1:6">
      <c r="A459" t="s">
        <v>5</v>
      </c>
    </row>
    <row r="460" spans="1:6">
      <c r="A460" t="s">
        <v>29</v>
      </c>
    </row>
    <row r="461" spans="1:6">
      <c r="A461" t="s">
        <v>7</v>
      </c>
    </row>
    <row r="462" spans="1:6">
      <c r="A462" t="s">
        <v>8</v>
      </c>
    </row>
    <row r="463" spans="1:6">
      <c r="A463" t="s">
        <v>9</v>
      </c>
    </row>
    <row r="464" spans="1:6">
      <c r="A464" t="s">
        <v>10</v>
      </c>
    </row>
    <row r="465" spans="1:10">
      <c r="A465" t="s">
        <v>11</v>
      </c>
    </row>
    <row r="466" spans="1:10">
      <c r="A466" t="s">
        <v>0</v>
      </c>
    </row>
    <row r="467" spans="1:10">
      <c r="A467" t="s">
        <v>0</v>
      </c>
    </row>
    <row r="468" spans="1:10">
      <c r="A468" t="s">
        <v>106</v>
      </c>
      <c r="B468" t="s">
        <v>85</v>
      </c>
      <c r="C468" t="s">
        <v>88</v>
      </c>
      <c r="D468" t="s">
        <v>105</v>
      </c>
      <c r="E468" t="s">
        <v>104</v>
      </c>
      <c r="F468" t="s">
        <v>127</v>
      </c>
    </row>
    <row r="469" spans="1:10">
      <c r="A469">
        <v>1</v>
      </c>
      <c r="B469">
        <v>-92.248000000000005</v>
      </c>
      <c r="C469">
        <v>897</v>
      </c>
      <c r="D469">
        <v>200000</v>
      </c>
      <c r="E469">
        <v>116</v>
      </c>
      <c r="F469" s="3">
        <v>152.04468202573992</v>
      </c>
      <c r="J469" t="s">
        <v>148</v>
      </c>
    </row>
    <row r="470" spans="1:10">
      <c r="A470">
        <v>2</v>
      </c>
      <c r="B470">
        <v>-92.138999999999996</v>
      </c>
      <c r="C470">
        <v>897</v>
      </c>
      <c r="D470">
        <v>200000</v>
      </c>
      <c r="E470">
        <v>118</v>
      </c>
      <c r="F470" s="3">
        <v>152.06517327885433</v>
      </c>
    </row>
    <row r="471" spans="1:10">
      <c r="A471">
        <v>3</v>
      </c>
      <c r="B471">
        <v>-92.024000000000001</v>
      </c>
      <c r="C471">
        <v>897</v>
      </c>
      <c r="D471">
        <v>200000</v>
      </c>
      <c r="E471">
        <v>124</v>
      </c>
      <c r="F471" s="3">
        <v>152.12657374919647</v>
      </c>
    </row>
    <row r="472" spans="1:10">
      <c r="A472">
        <v>4</v>
      </c>
      <c r="B472">
        <v>-91.912000000000006</v>
      </c>
      <c r="C472">
        <v>897</v>
      </c>
      <c r="D472">
        <v>200000</v>
      </c>
      <c r="E472">
        <v>145</v>
      </c>
      <c r="F472" s="3">
        <v>152.28571282761658</v>
      </c>
    </row>
    <row r="473" spans="1:10">
      <c r="A473">
        <v>5</v>
      </c>
      <c r="B473">
        <v>-91.8</v>
      </c>
      <c r="C473">
        <v>897</v>
      </c>
      <c r="D473">
        <v>200000</v>
      </c>
      <c r="E473">
        <v>156</v>
      </c>
      <c r="F473" s="3">
        <v>152.67553784101489</v>
      </c>
    </row>
    <row r="474" spans="1:10">
      <c r="A474">
        <v>6</v>
      </c>
      <c r="B474">
        <v>-91.694000000000003</v>
      </c>
      <c r="C474">
        <v>897</v>
      </c>
      <c r="D474">
        <v>200000</v>
      </c>
      <c r="E474">
        <v>144</v>
      </c>
      <c r="F474" s="3">
        <v>153.49681187968437</v>
      </c>
    </row>
    <row r="475" spans="1:10">
      <c r="A475">
        <v>7</v>
      </c>
      <c r="B475">
        <v>-91.581000000000003</v>
      </c>
      <c r="C475">
        <v>897</v>
      </c>
      <c r="D475">
        <v>200000</v>
      </c>
      <c r="E475">
        <v>139</v>
      </c>
      <c r="F475" s="3">
        <v>155.33065503754059</v>
      </c>
    </row>
    <row r="476" spans="1:10">
      <c r="A476">
        <v>8</v>
      </c>
      <c r="B476">
        <v>-91.465000000000003</v>
      </c>
      <c r="C476">
        <v>897</v>
      </c>
      <c r="D476">
        <v>200000</v>
      </c>
      <c r="E476">
        <v>159</v>
      </c>
      <c r="F476" s="3">
        <v>159.10372294954666</v>
      </c>
    </row>
    <row r="477" spans="1:10">
      <c r="A477">
        <v>9</v>
      </c>
      <c r="B477">
        <v>-91.349000000000004</v>
      </c>
      <c r="C477">
        <v>897</v>
      </c>
      <c r="D477">
        <v>200000</v>
      </c>
      <c r="E477">
        <v>175</v>
      </c>
      <c r="F477" s="3">
        <v>166.1387274630091</v>
      </c>
    </row>
    <row r="478" spans="1:10">
      <c r="A478">
        <v>10</v>
      </c>
      <c r="B478">
        <v>-91.233999999999995</v>
      </c>
      <c r="C478">
        <v>897</v>
      </c>
      <c r="D478">
        <v>200000</v>
      </c>
      <c r="E478">
        <v>182</v>
      </c>
      <c r="F478" s="3">
        <v>178.08144745981227</v>
      </c>
    </row>
    <row r="479" spans="1:10">
      <c r="A479">
        <v>11</v>
      </c>
      <c r="B479">
        <v>-91.123999999999995</v>
      </c>
      <c r="C479">
        <v>897</v>
      </c>
      <c r="D479">
        <v>200000</v>
      </c>
      <c r="E479">
        <v>199</v>
      </c>
      <c r="F479" s="3">
        <v>195.85864086829474</v>
      </c>
    </row>
    <row r="480" spans="1:10">
      <c r="A480">
        <v>12</v>
      </c>
      <c r="B480">
        <v>-91.009</v>
      </c>
      <c r="C480">
        <v>897</v>
      </c>
      <c r="D480">
        <v>200000</v>
      </c>
      <c r="E480">
        <v>208</v>
      </c>
      <c r="F480" s="3">
        <v>222.46490074887527</v>
      </c>
    </row>
    <row r="481" spans="1:6">
      <c r="A481">
        <v>13</v>
      </c>
      <c r="B481">
        <v>-90.894999999999996</v>
      </c>
      <c r="C481">
        <v>897</v>
      </c>
      <c r="D481">
        <v>200000</v>
      </c>
      <c r="E481">
        <v>243</v>
      </c>
      <c r="F481" s="3">
        <v>257.12537426958636</v>
      </c>
    </row>
    <row r="482" spans="1:6">
      <c r="A482">
        <v>14</v>
      </c>
      <c r="B482">
        <v>-90.787000000000006</v>
      </c>
      <c r="C482">
        <v>897</v>
      </c>
      <c r="D482">
        <v>200000</v>
      </c>
      <c r="E482">
        <v>286</v>
      </c>
      <c r="F482" s="3">
        <v>295.99932859606292</v>
      </c>
    </row>
    <row r="483" spans="1:6">
      <c r="A483">
        <v>15</v>
      </c>
      <c r="B483">
        <v>-90.671999999999997</v>
      </c>
      <c r="C483">
        <v>897</v>
      </c>
      <c r="D483">
        <v>200000</v>
      </c>
      <c r="E483">
        <v>347</v>
      </c>
      <c r="F483" s="3">
        <v>339.9206784668873</v>
      </c>
    </row>
    <row r="484" spans="1:6">
      <c r="A484">
        <v>16</v>
      </c>
      <c r="B484">
        <v>-90.555999999999997</v>
      </c>
      <c r="C484">
        <v>897</v>
      </c>
      <c r="D484">
        <v>200000</v>
      </c>
      <c r="E484">
        <v>402</v>
      </c>
      <c r="F484" s="3">
        <v>380.74371065720271</v>
      </c>
    </row>
    <row r="485" spans="1:6">
      <c r="A485">
        <v>17</v>
      </c>
      <c r="B485">
        <v>-90.44</v>
      </c>
      <c r="C485">
        <v>897</v>
      </c>
      <c r="D485">
        <v>200000</v>
      </c>
      <c r="E485">
        <v>410</v>
      </c>
      <c r="F485" s="3">
        <v>411.02390845867569</v>
      </c>
    </row>
    <row r="486" spans="1:6">
      <c r="A486">
        <v>18</v>
      </c>
      <c r="B486">
        <v>-90.325000000000003</v>
      </c>
      <c r="C486">
        <v>897</v>
      </c>
      <c r="D486">
        <v>200000</v>
      </c>
      <c r="E486">
        <v>440</v>
      </c>
      <c r="F486" s="3">
        <v>424.82492070528411</v>
      </c>
    </row>
    <row r="487" spans="1:6">
      <c r="A487">
        <v>19</v>
      </c>
      <c r="B487">
        <v>-90.218999999999994</v>
      </c>
      <c r="C487">
        <v>897</v>
      </c>
      <c r="D487">
        <v>200000</v>
      </c>
      <c r="E487">
        <v>430</v>
      </c>
      <c r="F487" s="3">
        <v>420.74664923537102</v>
      </c>
    </row>
    <row r="488" spans="1:6">
      <c r="A488">
        <v>20</v>
      </c>
      <c r="B488">
        <v>-90.105999999999995</v>
      </c>
      <c r="C488">
        <v>897</v>
      </c>
      <c r="D488">
        <v>200000</v>
      </c>
      <c r="E488">
        <v>430</v>
      </c>
      <c r="F488" s="3">
        <v>399.46218107276297</v>
      </c>
    </row>
    <row r="489" spans="1:6">
      <c r="A489">
        <v>21</v>
      </c>
      <c r="B489">
        <v>-89.991</v>
      </c>
      <c r="C489">
        <v>897</v>
      </c>
      <c r="D489">
        <v>200000</v>
      </c>
      <c r="E489">
        <v>334</v>
      </c>
      <c r="F489" s="3">
        <v>364.06172459295846</v>
      </c>
    </row>
    <row r="490" spans="1:6">
      <c r="A490">
        <v>22</v>
      </c>
      <c r="B490">
        <v>-89.876999999999995</v>
      </c>
      <c r="C490">
        <v>897</v>
      </c>
      <c r="D490">
        <v>200000</v>
      </c>
      <c r="E490">
        <v>306</v>
      </c>
      <c r="F490" s="3">
        <v>321.65085727918211</v>
      </c>
    </row>
    <row r="491" spans="1:6">
      <c r="A491">
        <v>23</v>
      </c>
      <c r="B491">
        <v>-89.757999999999996</v>
      </c>
      <c r="C491">
        <v>897</v>
      </c>
      <c r="D491">
        <v>200000</v>
      </c>
      <c r="E491">
        <v>246</v>
      </c>
      <c r="F491" s="3">
        <v>276.75898174817922</v>
      </c>
    </row>
    <row r="492" spans="1:6">
      <c r="A492">
        <v>24</v>
      </c>
      <c r="B492">
        <v>-89.641999999999996</v>
      </c>
      <c r="C492">
        <v>897</v>
      </c>
      <c r="D492">
        <v>200000</v>
      </c>
      <c r="E492">
        <v>227</v>
      </c>
      <c r="F492" s="3">
        <v>237.93690032472594</v>
      </c>
    </row>
    <row r="493" spans="1:6">
      <c r="A493">
        <v>25</v>
      </c>
      <c r="B493">
        <v>-89.534999999999997</v>
      </c>
      <c r="C493">
        <v>897</v>
      </c>
      <c r="D493">
        <v>200000</v>
      </c>
      <c r="E493">
        <v>220</v>
      </c>
      <c r="F493" s="3">
        <v>209.15500549988957</v>
      </c>
    </row>
    <row r="494" spans="1:6">
      <c r="A494">
        <v>26</v>
      </c>
      <c r="B494">
        <v>-89.43</v>
      </c>
      <c r="C494">
        <v>897</v>
      </c>
      <c r="D494">
        <v>200000</v>
      </c>
      <c r="E494">
        <v>222</v>
      </c>
      <c r="F494" s="3">
        <v>188.08630719743309</v>
      </c>
    </row>
    <row r="495" spans="1:6">
      <c r="A495">
        <v>27</v>
      </c>
      <c r="B495">
        <v>-89.316000000000003</v>
      </c>
      <c r="C495">
        <v>897</v>
      </c>
      <c r="D495">
        <v>200000</v>
      </c>
      <c r="E495">
        <v>200</v>
      </c>
      <c r="F495" s="3">
        <v>172.49002096716612</v>
      </c>
    </row>
    <row r="496" spans="1:6">
      <c r="A496">
        <v>28</v>
      </c>
      <c r="B496">
        <v>-89.195999999999998</v>
      </c>
      <c r="C496">
        <v>897</v>
      </c>
      <c r="D496">
        <v>200000</v>
      </c>
      <c r="E496">
        <v>183</v>
      </c>
      <c r="F496" s="3">
        <v>162.48143233628917</v>
      </c>
    </row>
    <row r="497" spans="1:6">
      <c r="A497">
        <v>29</v>
      </c>
      <c r="B497">
        <v>-89.090999999999994</v>
      </c>
      <c r="C497">
        <v>897</v>
      </c>
      <c r="D497">
        <v>200000</v>
      </c>
      <c r="E497">
        <v>191</v>
      </c>
      <c r="F497" s="3">
        <v>157.48065922023756</v>
      </c>
    </row>
    <row r="498" spans="1:6">
      <c r="A498">
        <v>30</v>
      </c>
      <c r="B498">
        <v>-88.971999999999994</v>
      </c>
      <c r="C498">
        <v>897</v>
      </c>
      <c r="D498">
        <v>200000</v>
      </c>
      <c r="E498">
        <v>190</v>
      </c>
      <c r="F498" s="3">
        <v>154.45768162936432</v>
      </c>
    </row>
    <row r="499" spans="1:6">
      <c r="A499">
        <v>31</v>
      </c>
      <c r="B499">
        <v>-88.86</v>
      </c>
      <c r="C499">
        <v>897</v>
      </c>
      <c r="D499">
        <v>200000</v>
      </c>
      <c r="E499">
        <v>184</v>
      </c>
      <c r="F499" s="3">
        <v>153.08938935730964</v>
      </c>
    </row>
    <row r="500" spans="1:6">
      <c r="A500">
        <v>32</v>
      </c>
      <c r="B500">
        <v>-88.751999999999995</v>
      </c>
      <c r="C500">
        <v>897</v>
      </c>
      <c r="D500">
        <v>200000</v>
      </c>
      <c r="E500">
        <v>202</v>
      </c>
      <c r="F500" s="3">
        <v>152.47836232839103</v>
      </c>
    </row>
    <row r="501" spans="1:6">
      <c r="A501" t="s">
        <v>0</v>
      </c>
    </row>
    <row r="502" spans="1:6">
      <c r="A502" t="s">
        <v>0</v>
      </c>
    </row>
    <row r="503" spans="1:6">
      <c r="A503" t="s">
        <v>0</v>
      </c>
    </row>
    <row r="504" spans="1:6">
      <c r="A504" t="s">
        <v>0</v>
      </c>
    </row>
    <row r="505" spans="1:6">
      <c r="A505" t="s">
        <v>30</v>
      </c>
    </row>
    <row r="506" spans="1:6">
      <c r="A506" t="s">
        <v>2</v>
      </c>
    </row>
    <row r="507" spans="1:6">
      <c r="A507" t="s">
        <v>3</v>
      </c>
    </row>
    <row r="508" spans="1:6">
      <c r="A508" t="s">
        <v>4</v>
      </c>
    </row>
    <row r="509" spans="1:6">
      <c r="A509" t="s">
        <v>5</v>
      </c>
    </row>
    <row r="510" spans="1:6">
      <c r="A510" t="s">
        <v>31</v>
      </c>
    </row>
    <row r="511" spans="1:6">
      <c r="A511" t="s">
        <v>7</v>
      </c>
    </row>
    <row r="512" spans="1:6">
      <c r="A512" t="s">
        <v>8</v>
      </c>
    </row>
    <row r="513" spans="1:10">
      <c r="A513" t="s">
        <v>9</v>
      </c>
    </row>
    <row r="514" spans="1:10">
      <c r="A514" t="s">
        <v>10</v>
      </c>
    </row>
    <row r="515" spans="1:10">
      <c r="A515" t="s">
        <v>11</v>
      </c>
    </row>
    <row r="516" spans="1:10">
      <c r="A516" t="s">
        <v>0</v>
      </c>
    </row>
    <row r="517" spans="1:10">
      <c r="A517" t="s">
        <v>0</v>
      </c>
    </row>
    <row r="518" spans="1:10">
      <c r="A518" t="s">
        <v>106</v>
      </c>
      <c r="B518" t="s">
        <v>85</v>
      </c>
      <c r="C518" t="s">
        <v>88</v>
      </c>
      <c r="D518" t="s">
        <v>105</v>
      </c>
      <c r="E518" t="s">
        <v>104</v>
      </c>
      <c r="F518" t="s">
        <v>127</v>
      </c>
    </row>
    <row r="519" spans="1:10">
      <c r="A519">
        <v>1</v>
      </c>
      <c r="B519">
        <v>-92.248000000000005</v>
      </c>
      <c r="C519">
        <v>896</v>
      </c>
      <c r="D519">
        <v>200000</v>
      </c>
      <c r="E519">
        <v>124</v>
      </c>
      <c r="F519" s="3">
        <v>153.34044074932706</v>
      </c>
      <c r="J519" t="s">
        <v>149</v>
      </c>
    </row>
    <row r="520" spans="1:10">
      <c r="A520">
        <v>2</v>
      </c>
      <c r="B520">
        <v>-92.138999999999996</v>
      </c>
      <c r="C520">
        <v>896</v>
      </c>
      <c r="D520">
        <v>200000</v>
      </c>
      <c r="E520">
        <v>138</v>
      </c>
      <c r="F520" s="3">
        <v>153.38951138382689</v>
      </c>
    </row>
    <row r="521" spans="1:10">
      <c r="A521">
        <v>3</v>
      </c>
      <c r="B521">
        <v>-92.024000000000001</v>
      </c>
      <c r="C521">
        <v>896</v>
      </c>
      <c r="D521">
        <v>200000</v>
      </c>
      <c r="E521">
        <v>120</v>
      </c>
      <c r="F521" s="3">
        <v>153.51491676645753</v>
      </c>
    </row>
    <row r="522" spans="1:10">
      <c r="A522">
        <v>4</v>
      </c>
      <c r="B522">
        <v>-91.912000000000006</v>
      </c>
      <c r="C522">
        <v>896</v>
      </c>
      <c r="D522">
        <v>200000</v>
      </c>
      <c r="E522">
        <v>150</v>
      </c>
      <c r="F522" s="3">
        <v>153.79550328358019</v>
      </c>
    </row>
    <row r="523" spans="1:10">
      <c r="A523">
        <v>5</v>
      </c>
      <c r="B523">
        <v>-91.8</v>
      </c>
      <c r="C523">
        <v>896</v>
      </c>
      <c r="D523">
        <v>200000</v>
      </c>
      <c r="E523">
        <v>149</v>
      </c>
      <c r="F523" s="3">
        <v>154.3969659813115</v>
      </c>
    </row>
    <row r="524" spans="1:10">
      <c r="A524">
        <v>6</v>
      </c>
      <c r="B524">
        <v>-91.694000000000003</v>
      </c>
      <c r="C524">
        <v>896</v>
      </c>
      <c r="D524">
        <v>200000</v>
      </c>
      <c r="E524">
        <v>165</v>
      </c>
      <c r="F524" s="3">
        <v>155.52370690982704</v>
      </c>
    </row>
    <row r="525" spans="1:10">
      <c r="A525">
        <v>7</v>
      </c>
      <c r="B525">
        <v>-91.581000000000003</v>
      </c>
      <c r="C525">
        <v>896</v>
      </c>
      <c r="D525">
        <v>200000</v>
      </c>
      <c r="E525">
        <v>155</v>
      </c>
      <c r="F525" s="3">
        <v>157.78284715802647</v>
      </c>
    </row>
    <row r="526" spans="1:10">
      <c r="A526">
        <v>8</v>
      </c>
      <c r="B526">
        <v>-91.465000000000003</v>
      </c>
      <c r="C526">
        <v>896</v>
      </c>
      <c r="D526">
        <v>200000</v>
      </c>
      <c r="E526">
        <v>145</v>
      </c>
      <c r="F526" s="3">
        <v>161.9919548622145</v>
      </c>
    </row>
    <row r="527" spans="1:10">
      <c r="A527">
        <v>9</v>
      </c>
      <c r="B527">
        <v>-91.349000000000004</v>
      </c>
      <c r="C527">
        <v>896</v>
      </c>
      <c r="D527">
        <v>200000</v>
      </c>
      <c r="E527">
        <v>190</v>
      </c>
      <c r="F527" s="3">
        <v>169.1880725704325</v>
      </c>
    </row>
    <row r="528" spans="1:10">
      <c r="A528">
        <v>10</v>
      </c>
      <c r="B528">
        <v>-91.233999999999995</v>
      </c>
      <c r="C528">
        <v>896</v>
      </c>
      <c r="D528">
        <v>200000</v>
      </c>
      <c r="E528">
        <v>179</v>
      </c>
      <c r="F528" s="3">
        <v>180.54999721486013</v>
      </c>
    </row>
    <row r="529" spans="1:6">
      <c r="A529">
        <v>11</v>
      </c>
      <c r="B529">
        <v>-91.123999999999995</v>
      </c>
      <c r="C529">
        <v>896</v>
      </c>
      <c r="D529">
        <v>200000</v>
      </c>
      <c r="E529">
        <v>181</v>
      </c>
      <c r="F529" s="3">
        <v>196.52758281897016</v>
      </c>
    </row>
    <row r="530" spans="1:6">
      <c r="A530">
        <v>12</v>
      </c>
      <c r="B530">
        <v>-91.009</v>
      </c>
      <c r="C530">
        <v>896</v>
      </c>
      <c r="D530">
        <v>200000</v>
      </c>
      <c r="E530">
        <v>228</v>
      </c>
      <c r="F530" s="3">
        <v>219.43761297127611</v>
      </c>
    </row>
    <row r="531" spans="1:6">
      <c r="A531">
        <v>13</v>
      </c>
      <c r="B531">
        <v>-90.894999999999996</v>
      </c>
      <c r="C531">
        <v>896</v>
      </c>
      <c r="D531">
        <v>200000</v>
      </c>
      <c r="E531">
        <v>249</v>
      </c>
      <c r="F531" s="3">
        <v>248.46584474457202</v>
      </c>
    </row>
    <row r="532" spans="1:6">
      <c r="A532">
        <v>14</v>
      </c>
      <c r="B532">
        <v>-90.787000000000006</v>
      </c>
      <c r="C532">
        <v>896</v>
      </c>
      <c r="D532">
        <v>200000</v>
      </c>
      <c r="E532">
        <v>268</v>
      </c>
      <c r="F532" s="3">
        <v>280.70471492842597</v>
      </c>
    </row>
    <row r="533" spans="1:6">
      <c r="A533">
        <v>15</v>
      </c>
      <c r="B533">
        <v>-90.671999999999997</v>
      </c>
      <c r="C533">
        <v>896</v>
      </c>
      <c r="D533">
        <v>200000</v>
      </c>
      <c r="E533">
        <v>321</v>
      </c>
      <c r="F533" s="3">
        <v>317.54291852417998</v>
      </c>
    </row>
    <row r="534" spans="1:6">
      <c r="A534">
        <v>16</v>
      </c>
      <c r="B534">
        <v>-90.555999999999997</v>
      </c>
      <c r="C534">
        <v>896</v>
      </c>
      <c r="D534">
        <v>200000</v>
      </c>
      <c r="E534">
        <v>336</v>
      </c>
      <c r="F534" s="3">
        <v>353.29762761318682</v>
      </c>
    </row>
    <row r="535" spans="1:6">
      <c r="A535">
        <v>17</v>
      </c>
      <c r="B535">
        <v>-90.44</v>
      </c>
      <c r="C535">
        <v>896</v>
      </c>
      <c r="D535">
        <v>200000</v>
      </c>
      <c r="E535">
        <v>386</v>
      </c>
      <c r="F535" s="3">
        <v>382.77141517837731</v>
      </c>
    </row>
    <row r="536" spans="1:6">
      <c r="A536">
        <v>18</v>
      </c>
      <c r="B536">
        <v>-90.325000000000003</v>
      </c>
      <c r="C536">
        <v>896</v>
      </c>
      <c r="D536">
        <v>200000</v>
      </c>
      <c r="E536">
        <v>437</v>
      </c>
      <c r="F536" s="3">
        <v>401.27951163737697</v>
      </c>
    </row>
    <row r="537" spans="1:6">
      <c r="A537">
        <v>19</v>
      </c>
      <c r="B537">
        <v>-90.218999999999994</v>
      </c>
      <c r="C537">
        <v>896</v>
      </c>
      <c r="D537">
        <v>200000</v>
      </c>
      <c r="E537">
        <v>427</v>
      </c>
      <c r="F537" s="3">
        <v>406.21694069885712</v>
      </c>
    </row>
    <row r="538" spans="1:6">
      <c r="A538">
        <v>20</v>
      </c>
      <c r="B538">
        <v>-90.105999999999995</v>
      </c>
      <c r="C538">
        <v>896</v>
      </c>
      <c r="D538">
        <v>200000</v>
      </c>
      <c r="E538">
        <v>406</v>
      </c>
      <c r="F538" s="3">
        <v>397.83924289544296</v>
      </c>
    </row>
    <row r="539" spans="1:6">
      <c r="A539">
        <v>21</v>
      </c>
      <c r="B539">
        <v>-89.991</v>
      </c>
      <c r="C539">
        <v>896</v>
      </c>
      <c r="D539">
        <v>200000</v>
      </c>
      <c r="E539">
        <v>366</v>
      </c>
      <c r="F539" s="3">
        <v>376.29206761609788</v>
      </c>
    </row>
    <row r="540" spans="1:6">
      <c r="A540">
        <v>22</v>
      </c>
      <c r="B540">
        <v>-89.876999999999995</v>
      </c>
      <c r="C540">
        <v>896</v>
      </c>
      <c r="D540">
        <v>200000</v>
      </c>
      <c r="E540">
        <v>329</v>
      </c>
      <c r="F540" s="3">
        <v>345.39562573120685</v>
      </c>
    </row>
    <row r="541" spans="1:6">
      <c r="A541">
        <v>23</v>
      </c>
      <c r="B541">
        <v>-89.757999999999996</v>
      </c>
      <c r="C541">
        <v>896</v>
      </c>
      <c r="D541">
        <v>200000</v>
      </c>
      <c r="E541">
        <v>296</v>
      </c>
      <c r="F541" s="3">
        <v>307.92796886698557</v>
      </c>
    </row>
    <row r="542" spans="1:6">
      <c r="A542">
        <v>24</v>
      </c>
      <c r="B542">
        <v>-89.641999999999996</v>
      </c>
      <c r="C542">
        <v>896</v>
      </c>
      <c r="D542">
        <v>200000</v>
      </c>
      <c r="E542">
        <v>266</v>
      </c>
      <c r="F542" s="3">
        <v>271.1330223914444</v>
      </c>
    </row>
    <row r="543" spans="1:6">
      <c r="A543">
        <v>25</v>
      </c>
      <c r="B543">
        <v>-89.534999999999997</v>
      </c>
      <c r="C543">
        <v>896</v>
      </c>
      <c r="D543">
        <v>200000</v>
      </c>
      <c r="E543">
        <v>219</v>
      </c>
      <c r="F543" s="3">
        <v>240.29618642022211</v>
      </c>
    </row>
    <row r="544" spans="1:6">
      <c r="A544">
        <v>26</v>
      </c>
      <c r="B544">
        <v>-89.43</v>
      </c>
      <c r="C544">
        <v>896</v>
      </c>
      <c r="D544">
        <v>200000</v>
      </c>
      <c r="E544">
        <v>209</v>
      </c>
      <c r="F544" s="3">
        <v>214.79410442978832</v>
      </c>
    </row>
    <row r="545" spans="1:6">
      <c r="A545">
        <v>27</v>
      </c>
      <c r="B545">
        <v>-89.316000000000003</v>
      </c>
      <c r="C545">
        <v>896</v>
      </c>
      <c r="D545">
        <v>200000</v>
      </c>
      <c r="E545">
        <v>211</v>
      </c>
      <c r="F545" s="3">
        <v>193.2299716641528</v>
      </c>
    </row>
    <row r="546" spans="1:6">
      <c r="A546">
        <v>28</v>
      </c>
      <c r="B546">
        <v>-89.195999999999998</v>
      </c>
      <c r="C546">
        <v>896</v>
      </c>
      <c r="D546">
        <v>200000</v>
      </c>
      <c r="E546">
        <v>190</v>
      </c>
      <c r="F546" s="3">
        <v>177.121429784501</v>
      </c>
    </row>
    <row r="547" spans="1:6">
      <c r="A547">
        <v>29</v>
      </c>
      <c r="B547">
        <v>-89.090999999999994</v>
      </c>
      <c r="C547">
        <v>896</v>
      </c>
      <c r="D547">
        <v>200000</v>
      </c>
      <c r="E547">
        <v>216</v>
      </c>
      <c r="F547" s="3">
        <v>167.6896012079842</v>
      </c>
    </row>
    <row r="548" spans="1:6">
      <c r="A548">
        <v>30</v>
      </c>
      <c r="B548">
        <v>-88.971999999999994</v>
      </c>
      <c r="C548">
        <v>896</v>
      </c>
      <c r="D548">
        <v>200000</v>
      </c>
      <c r="E548">
        <v>179</v>
      </c>
      <c r="F548" s="3">
        <v>160.96426615653215</v>
      </c>
    </row>
    <row r="549" spans="1:6">
      <c r="A549">
        <v>31</v>
      </c>
      <c r="B549">
        <v>-88.86</v>
      </c>
      <c r="C549">
        <v>896</v>
      </c>
      <c r="D549">
        <v>200000</v>
      </c>
      <c r="E549">
        <v>200</v>
      </c>
      <c r="F549" s="3">
        <v>157.30311749956812</v>
      </c>
    </row>
    <row r="550" spans="1:6">
      <c r="A550">
        <v>32</v>
      </c>
      <c r="B550">
        <v>-88.751999999999995</v>
      </c>
      <c r="C550">
        <v>896</v>
      </c>
      <c r="D550">
        <v>200000</v>
      </c>
      <c r="E550">
        <v>197</v>
      </c>
      <c r="F550" s="3">
        <v>155.3328523041163</v>
      </c>
    </row>
    <row r="551" spans="1:6">
      <c r="A551" t="s">
        <v>0</v>
      </c>
    </row>
    <row r="552" spans="1:6">
      <c r="A552" t="s">
        <v>0</v>
      </c>
    </row>
    <row r="553" spans="1:6">
      <c r="A553" t="s">
        <v>0</v>
      </c>
    </row>
    <row r="554" spans="1:6">
      <c r="A554" t="s">
        <v>0</v>
      </c>
    </row>
    <row r="555" spans="1:6">
      <c r="A555" t="s">
        <v>32</v>
      </c>
    </row>
    <row r="556" spans="1:6">
      <c r="A556" t="s">
        <v>2</v>
      </c>
    </row>
    <row r="557" spans="1:6">
      <c r="A557" t="s">
        <v>3</v>
      </c>
    </row>
    <row r="558" spans="1:6">
      <c r="A558" t="s">
        <v>4</v>
      </c>
    </row>
    <row r="559" spans="1:6">
      <c r="A559" t="s">
        <v>5</v>
      </c>
    </row>
    <row r="560" spans="1:6">
      <c r="A560" t="s">
        <v>33</v>
      </c>
    </row>
    <row r="561" spans="1:10">
      <c r="A561" t="s">
        <v>7</v>
      </c>
    </row>
    <row r="562" spans="1:10">
      <c r="A562" t="s">
        <v>8</v>
      </c>
    </row>
    <row r="563" spans="1:10">
      <c r="A563" t="s">
        <v>9</v>
      </c>
    </row>
    <row r="564" spans="1:10">
      <c r="A564" t="s">
        <v>10</v>
      </c>
    </row>
    <row r="565" spans="1:10">
      <c r="A565" t="s">
        <v>11</v>
      </c>
    </row>
    <row r="566" spans="1:10">
      <c r="A566" t="s">
        <v>0</v>
      </c>
    </row>
    <row r="567" spans="1:10">
      <c r="A567" t="s">
        <v>0</v>
      </c>
    </row>
    <row r="568" spans="1:10">
      <c r="A568" t="s">
        <v>106</v>
      </c>
      <c r="B568" t="s">
        <v>85</v>
      </c>
      <c r="C568" t="s">
        <v>88</v>
      </c>
      <c r="D568" t="s">
        <v>105</v>
      </c>
      <c r="E568" t="s">
        <v>104</v>
      </c>
      <c r="F568" t="s">
        <v>127</v>
      </c>
    </row>
    <row r="569" spans="1:10">
      <c r="A569">
        <v>1</v>
      </c>
      <c r="B569">
        <v>-92.248000000000005</v>
      </c>
      <c r="C569">
        <v>902</v>
      </c>
      <c r="D569">
        <v>200000</v>
      </c>
      <c r="E569">
        <v>122</v>
      </c>
      <c r="F569" s="3">
        <v>147.7541873470519</v>
      </c>
      <c r="J569" t="s">
        <v>150</v>
      </c>
    </row>
    <row r="570" spans="1:10">
      <c r="A570">
        <v>2</v>
      </c>
      <c r="B570">
        <v>-92.138999999999996</v>
      </c>
      <c r="C570">
        <v>902</v>
      </c>
      <c r="D570">
        <v>200000</v>
      </c>
      <c r="E570">
        <v>132</v>
      </c>
      <c r="F570" s="3">
        <v>147.84527952241464</v>
      </c>
    </row>
    <row r="571" spans="1:10">
      <c r="A571">
        <v>3</v>
      </c>
      <c r="B571">
        <v>-92.024000000000001</v>
      </c>
      <c r="C571">
        <v>902</v>
      </c>
      <c r="D571">
        <v>200000</v>
      </c>
      <c r="E571">
        <v>110</v>
      </c>
      <c r="F571" s="3">
        <v>148.05626261042124</v>
      </c>
    </row>
    <row r="572" spans="1:10">
      <c r="A572">
        <v>4</v>
      </c>
      <c r="B572">
        <v>-91.912000000000006</v>
      </c>
      <c r="C572">
        <v>902</v>
      </c>
      <c r="D572">
        <v>200000</v>
      </c>
      <c r="E572">
        <v>131</v>
      </c>
      <c r="F572" s="3">
        <v>148.48718879526146</v>
      </c>
    </row>
    <row r="573" spans="1:10">
      <c r="A573">
        <v>5</v>
      </c>
      <c r="B573">
        <v>-91.8</v>
      </c>
      <c r="C573">
        <v>902</v>
      </c>
      <c r="D573">
        <v>200000</v>
      </c>
      <c r="E573">
        <v>156</v>
      </c>
      <c r="F573" s="3">
        <v>149.33749336153704</v>
      </c>
    </row>
    <row r="574" spans="1:10">
      <c r="A574">
        <v>6</v>
      </c>
      <c r="B574">
        <v>-91.694000000000003</v>
      </c>
      <c r="C574">
        <v>902</v>
      </c>
      <c r="D574">
        <v>200000</v>
      </c>
      <c r="E574">
        <v>162</v>
      </c>
      <c r="F574" s="3">
        <v>150.81814403968113</v>
      </c>
    </row>
    <row r="575" spans="1:10">
      <c r="A575">
        <v>7</v>
      </c>
      <c r="B575">
        <v>-91.581000000000003</v>
      </c>
      <c r="C575">
        <v>902</v>
      </c>
      <c r="D575">
        <v>200000</v>
      </c>
      <c r="E575">
        <v>165</v>
      </c>
      <c r="F575" s="3">
        <v>153.59445940679527</v>
      </c>
    </row>
    <row r="576" spans="1:10">
      <c r="A576">
        <v>8</v>
      </c>
      <c r="B576">
        <v>-91.465000000000003</v>
      </c>
      <c r="C576">
        <v>902</v>
      </c>
      <c r="D576">
        <v>200000</v>
      </c>
      <c r="E576">
        <v>174</v>
      </c>
      <c r="F576" s="3">
        <v>158.45639998960422</v>
      </c>
    </row>
    <row r="577" spans="1:6">
      <c r="A577">
        <v>9</v>
      </c>
      <c r="B577">
        <v>-91.349000000000004</v>
      </c>
      <c r="C577">
        <v>902</v>
      </c>
      <c r="D577">
        <v>200000</v>
      </c>
      <c r="E577">
        <v>182</v>
      </c>
      <c r="F577" s="3">
        <v>166.32887965102481</v>
      </c>
    </row>
    <row r="578" spans="1:6">
      <c r="A578">
        <v>10</v>
      </c>
      <c r="B578">
        <v>-91.233999999999995</v>
      </c>
      <c r="C578">
        <v>902</v>
      </c>
      <c r="D578">
        <v>200000</v>
      </c>
      <c r="E578">
        <v>197</v>
      </c>
      <c r="F578" s="3">
        <v>178.20403373994117</v>
      </c>
    </row>
    <row r="579" spans="1:6">
      <c r="A579">
        <v>11</v>
      </c>
      <c r="B579">
        <v>-91.123999999999995</v>
      </c>
      <c r="C579">
        <v>902</v>
      </c>
      <c r="D579">
        <v>200000</v>
      </c>
      <c r="E579">
        <v>201</v>
      </c>
      <c r="F579" s="3">
        <v>194.31191859965983</v>
      </c>
    </row>
    <row r="580" spans="1:6">
      <c r="A580">
        <v>12</v>
      </c>
      <c r="B580">
        <v>-91.009</v>
      </c>
      <c r="C580">
        <v>902</v>
      </c>
      <c r="D580">
        <v>200000</v>
      </c>
      <c r="E580">
        <v>193</v>
      </c>
      <c r="F580" s="3">
        <v>216.78312348067206</v>
      </c>
    </row>
    <row r="581" spans="1:6">
      <c r="A581">
        <v>13</v>
      </c>
      <c r="B581">
        <v>-90.894999999999996</v>
      </c>
      <c r="C581">
        <v>902</v>
      </c>
      <c r="D581">
        <v>200000</v>
      </c>
      <c r="E581">
        <v>236</v>
      </c>
      <c r="F581" s="3">
        <v>244.73909142310822</v>
      </c>
    </row>
    <row r="582" spans="1:6">
      <c r="A582">
        <v>14</v>
      </c>
      <c r="B582">
        <v>-90.787000000000006</v>
      </c>
      <c r="C582">
        <v>902</v>
      </c>
      <c r="D582">
        <v>200000</v>
      </c>
      <c r="E582">
        <v>255</v>
      </c>
      <c r="F582" s="3">
        <v>275.55757598903773</v>
      </c>
    </row>
    <row r="583" spans="1:6">
      <c r="A583">
        <v>15</v>
      </c>
      <c r="B583">
        <v>-90.671999999999997</v>
      </c>
      <c r="C583">
        <v>902</v>
      </c>
      <c r="D583">
        <v>200000</v>
      </c>
      <c r="E583">
        <v>320</v>
      </c>
      <c r="F583" s="3">
        <v>310.94936292574994</v>
      </c>
    </row>
    <row r="584" spans="1:6">
      <c r="A584">
        <v>16</v>
      </c>
      <c r="B584">
        <v>-90.555999999999997</v>
      </c>
      <c r="C584">
        <v>902</v>
      </c>
      <c r="D584">
        <v>200000</v>
      </c>
      <c r="E584">
        <v>315</v>
      </c>
      <c r="F584" s="3">
        <v>346.09107394065245</v>
      </c>
    </row>
    <row r="585" spans="1:6">
      <c r="A585">
        <v>17</v>
      </c>
      <c r="B585">
        <v>-90.44</v>
      </c>
      <c r="C585">
        <v>902</v>
      </c>
      <c r="D585">
        <v>200000</v>
      </c>
      <c r="E585">
        <v>387</v>
      </c>
      <c r="F585" s="3">
        <v>376.63912320027219</v>
      </c>
    </row>
    <row r="586" spans="1:6">
      <c r="A586">
        <v>18</v>
      </c>
      <c r="B586">
        <v>-90.325000000000003</v>
      </c>
      <c r="C586">
        <v>902</v>
      </c>
      <c r="D586">
        <v>200000</v>
      </c>
      <c r="E586">
        <v>425</v>
      </c>
      <c r="F586" s="3">
        <v>398.42606053600525</v>
      </c>
    </row>
    <row r="587" spans="1:6">
      <c r="A587">
        <v>19</v>
      </c>
      <c r="B587">
        <v>-90.218999999999994</v>
      </c>
      <c r="C587">
        <v>902</v>
      </c>
      <c r="D587">
        <v>200000</v>
      </c>
      <c r="E587">
        <v>455</v>
      </c>
      <c r="F587" s="3">
        <v>408.33243929569238</v>
      </c>
    </row>
    <row r="588" spans="1:6">
      <c r="A588">
        <v>20</v>
      </c>
      <c r="B588">
        <v>-90.105999999999995</v>
      </c>
      <c r="C588">
        <v>902</v>
      </c>
      <c r="D588">
        <v>200000</v>
      </c>
      <c r="E588">
        <v>424</v>
      </c>
      <c r="F588" s="3">
        <v>406.7032091671083</v>
      </c>
    </row>
    <row r="589" spans="1:6">
      <c r="A589">
        <v>21</v>
      </c>
      <c r="B589">
        <v>-89.991</v>
      </c>
      <c r="C589">
        <v>902</v>
      </c>
      <c r="D589">
        <v>200000</v>
      </c>
      <c r="E589">
        <v>404</v>
      </c>
      <c r="F589" s="3">
        <v>392.40338720149782</v>
      </c>
    </row>
    <row r="590" spans="1:6">
      <c r="A590">
        <v>22</v>
      </c>
      <c r="B590">
        <v>-89.876999999999995</v>
      </c>
      <c r="C590">
        <v>902</v>
      </c>
      <c r="D590">
        <v>200000</v>
      </c>
      <c r="E590">
        <v>362</v>
      </c>
      <c r="F590" s="3">
        <v>367.68376198866531</v>
      </c>
    </row>
    <row r="591" spans="1:6">
      <c r="A591">
        <v>23</v>
      </c>
      <c r="B591">
        <v>-89.757999999999996</v>
      </c>
      <c r="C591">
        <v>902</v>
      </c>
      <c r="D591">
        <v>200000</v>
      </c>
      <c r="E591">
        <v>297</v>
      </c>
      <c r="F591" s="3">
        <v>334.32080221405403</v>
      </c>
    </row>
    <row r="592" spans="1:6">
      <c r="A592">
        <v>24</v>
      </c>
      <c r="B592">
        <v>-89.641999999999996</v>
      </c>
      <c r="C592">
        <v>902</v>
      </c>
      <c r="D592">
        <v>200000</v>
      </c>
      <c r="E592">
        <v>271</v>
      </c>
      <c r="F592" s="3">
        <v>298.55736955214479</v>
      </c>
    </row>
    <row r="593" spans="1:6">
      <c r="A593">
        <v>25</v>
      </c>
      <c r="B593">
        <v>-89.534999999999997</v>
      </c>
      <c r="C593">
        <v>902</v>
      </c>
      <c r="D593">
        <v>200000</v>
      </c>
      <c r="E593">
        <v>242</v>
      </c>
      <c r="F593" s="3">
        <v>266.11717892609784</v>
      </c>
    </row>
    <row r="594" spans="1:6">
      <c r="A594">
        <v>26</v>
      </c>
      <c r="B594">
        <v>-89.43</v>
      </c>
      <c r="C594">
        <v>902</v>
      </c>
      <c r="D594">
        <v>200000</v>
      </c>
      <c r="E594">
        <v>265</v>
      </c>
      <c r="F594" s="3">
        <v>237.16155025878561</v>
      </c>
    </row>
    <row r="595" spans="1:6">
      <c r="A595">
        <v>27</v>
      </c>
      <c r="B595">
        <v>-89.316000000000003</v>
      </c>
      <c r="C595">
        <v>902</v>
      </c>
      <c r="D595">
        <v>200000</v>
      </c>
      <c r="E595">
        <v>213</v>
      </c>
      <c r="F595" s="3">
        <v>210.58740360636796</v>
      </c>
    </row>
    <row r="596" spans="1:6">
      <c r="A596">
        <v>28</v>
      </c>
      <c r="B596">
        <v>-89.195999999999998</v>
      </c>
      <c r="C596">
        <v>902</v>
      </c>
      <c r="D596">
        <v>200000</v>
      </c>
      <c r="E596">
        <v>192</v>
      </c>
      <c r="F596" s="3">
        <v>188.81189629615821</v>
      </c>
    </row>
    <row r="597" spans="1:6">
      <c r="A597">
        <v>29</v>
      </c>
      <c r="B597">
        <v>-89.090999999999994</v>
      </c>
      <c r="C597">
        <v>902</v>
      </c>
      <c r="D597">
        <v>200000</v>
      </c>
      <c r="E597">
        <v>196</v>
      </c>
      <c r="F597" s="3">
        <v>174.78242336023246</v>
      </c>
    </row>
    <row r="598" spans="1:6">
      <c r="A598">
        <v>30</v>
      </c>
      <c r="B598">
        <v>-88.971999999999994</v>
      </c>
      <c r="C598">
        <v>902</v>
      </c>
      <c r="D598">
        <v>200000</v>
      </c>
      <c r="E598">
        <v>175</v>
      </c>
      <c r="F598" s="3">
        <v>163.72915622875237</v>
      </c>
    </row>
    <row r="599" spans="1:6">
      <c r="A599">
        <v>31</v>
      </c>
      <c r="B599">
        <v>-88.86</v>
      </c>
      <c r="C599">
        <v>902</v>
      </c>
      <c r="D599">
        <v>200000</v>
      </c>
      <c r="E599">
        <v>199</v>
      </c>
      <c r="F599" s="3">
        <v>157.00677112945093</v>
      </c>
    </row>
    <row r="600" spans="1:6">
      <c r="A600">
        <v>32</v>
      </c>
      <c r="B600">
        <v>-88.751999999999995</v>
      </c>
      <c r="C600">
        <v>902</v>
      </c>
      <c r="D600">
        <v>200000</v>
      </c>
      <c r="E600">
        <v>191</v>
      </c>
      <c r="F600" s="3">
        <v>152.96062652800097</v>
      </c>
    </row>
    <row r="601" spans="1:6">
      <c r="A601" t="s">
        <v>0</v>
      </c>
    </row>
    <row r="602" spans="1:6">
      <c r="A602" t="s">
        <v>0</v>
      </c>
    </row>
    <row r="603" spans="1:6">
      <c r="A603" t="s">
        <v>0</v>
      </c>
    </row>
    <row r="604" spans="1:6">
      <c r="A604" t="s">
        <v>0</v>
      </c>
    </row>
    <row r="605" spans="1:6">
      <c r="A605" t="s">
        <v>34</v>
      </c>
    </row>
    <row r="606" spans="1:6">
      <c r="A606" t="s">
        <v>2</v>
      </c>
    </row>
    <row r="607" spans="1:6">
      <c r="A607" t="s">
        <v>3</v>
      </c>
    </row>
    <row r="608" spans="1:6">
      <c r="A608" t="s">
        <v>4</v>
      </c>
    </row>
    <row r="609" spans="1:10">
      <c r="A609" t="s">
        <v>5</v>
      </c>
    </row>
    <row r="610" spans="1:10">
      <c r="A610" t="s">
        <v>35</v>
      </c>
    </row>
    <row r="611" spans="1:10">
      <c r="A611" t="s">
        <v>7</v>
      </c>
    </row>
    <row r="612" spans="1:10">
      <c r="A612" t="s">
        <v>8</v>
      </c>
    </row>
    <row r="613" spans="1:10">
      <c r="A613" t="s">
        <v>9</v>
      </c>
    </row>
    <row r="614" spans="1:10">
      <c r="A614" t="s">
        <v>10</v>
      </c>
    </row>
    <row r="615" spans="1:10">
      <c r="A615" t="s">
        <v>11</v>
      </c>
    </row>
    <row r="616" spans="1:10">
      <c r="A616" t="s">
        <v>0</v>
      </c>
    </row>
    <row r="617" spans="1:10">
      <c r="A617" t="s">
        <v>0</v>
      </c>
    </row>
    <row r="618" spans="1:10">
      <c r="A618" t="s">
        <v>106</v>
      </c>
      <c r="B618" t="s">
        <v>85</v>
      </c>
      <c r="C618" t="s">
        <v>88</v>
      </c>
      <c r="D618" t="s">
        <v>105</v>
      </c>
      <c r="E618" t="s">
        <v>104</v>
      </c>
      <c r="F618" t="s">
        <v>127</v>
      </c>
    </row>
    <row r="619" spans="1:10">
      <c r="A619">
        <v>1</v>
      </c>
      <c r="B619">
        <v>-92.248000000000005</v>
      </c>
      <c r="C619">
        <v>898</v>
      </c>
      <c r="D619">
        <v>200000</v>
      </c>
      <c r="E619">
        <v>117</v>
      </c>
      <c r="F619" s="3">
        <v>144.71702738166329</v>
      </c>
      <c r="J619" t="s">
        <v>151</v>
      </c>
    </row>
    <row r="620" spans="1:10">
      <c r="A620">
        <v>2</v>
      </c>
      <c r="B620">
        <v>-92.138999999999996</v>
      </c>
      <c r="C620">
        <v>898</v>
      </c>
      <c r="D620">
        <v>200000</v>
      </c>
      <c r="E620">
        <v>127</v>
      </c>
      <c r="F620" s="3">
        <v>144.83962473544381</v>
      </c>
    </row>
    <row r="621" spans="1:10">
      <c r="A621">
        <v>3</v>
      </c>
      <c r="B621">
        <v>-92.024000000000001</v>
      </c>
      <c r="C621">
        <v>898</v>
      </c>
      <c r="D621">
        <v>200000</v>
      </c>
      <c r="E621">
        <v>118</v>
      </c>
      <c r="F621" s="3">
        <v>145.10430474523392</v>
      </c>
    </row>
    <row r="622" spans="1:10">
      <c r="A622">
        <v>4</v>
      </c>
      <c r="B622">
        <v>-91.912000000000006</v>
      </c>
      <c r="C622">
        <v>898</v>
      </c>
      <c r="D622">
        <v>200000</v>
      </c>
      <c r="E622">
        <v>128</v>
      </c>
      <c r="F622" s="3">
        <v>145.61087010916773</v>
      </c>
    </row>
    <row r="623" spans="1:10">
      <c r="A623">
        <v>5</v>
      </c>
      <c r="B623">
        <v>-91.8</v>
      </c>
      <c r="C623">
        <v>898</v>
      </c>
      <c r="D623">
        <v>200000</v>
      </c>
      <c r="E623">
        <v>149</v>
      </c>
      <c r="F623" s="3">
        <v>146.55329848918717</v>
      </c>
    </row>
    <row r="624" spans="1:10">
      <c r="A624">
        <v>6</v>
      </c>
      <c r="B624">
        <v>-91.694000000000003</v>
      </c>
      <c r="C624">
        <v>898</v>
      </c>
      <c r="D624">
        <v>200000</v>
      </c>
      <c r="E624">
        <v>168</v>
      </c>
      <c r="F624" s="3">
        <v>148.11162208234376</v>
      </c>
    </row>
    <row r="625" spans="1:6">
      <c r="A625">
        <v>7</v>
      </c>
      <c r="B625">
        <v>-91.581000000000003</v>
      </c>
      <c r="C625">
        <v>898</v>
      </c>
      <c r="D625">
        <v>200000</v>
      </c>
      <c r="E625">
        <v>173</v>
      </c>
      <c r="F625" s="3">
        <v>150.89905338177473</v>
      </c>
    </row>
    <row r="626" spans="1:6">
      <c r="A626">
        <v>8</v>
      </c>
      <c r="B626">
        <v>-91.465000000000003</v>
      </c>
      <c r="C626">
        <v>898</v>
      </c>
      <c r="D626">
        <v>200000</v>
      </c>
      <c r="E626">
        <v>163</v>
      </c>
      <c r="F626" s="3">
        <v>155.57370117513233</v>
      </c>
    </row>
    <row r="627" spans="1:6">
      <c r="A627">
        <v>9</v>
      </c>
      <c r="B627">
        <v>-91.349000000000004</v>
      </c>
      <c r="C627">
        <v>898</v>
      </c>
      <c r="D627">
        <v>200000</v>
      </c>
      <c r="E627">
        <v>183</v>
      </c>
      <c r="F627" s="3">
        <v>162.86367529565607</v>
      </c>
    </row>
    <row r="628" spans="1:6">
      <c r="A628">
        <v>10</v>
      </c>
      <c r="B628">
        <v>-91.233999999999995</v>
      </c>
      <c r="C628">
        <v>898</v>
      </c>
      <c r="D628">
        <v>200000</v>
      </c>
      <c r="E628">
        <v>182</v>
      </c>
      <c r="F628" s="3">
        <v>173.52357907789161</v>
      </c>
    </row>
    <row r="629" spans="1:6">
      <c r="A629">
        <v>11</v>
      </c>
      <c r="B629">
        <v>-91.123999999999995</v>
      </c>
      <c r="C629">
        <v>898</v>
      </c>
      <c r="D629">
        <v>200000</v>
      </c>
      <c r="E629">
        <v>188</v>
      </c>
      <c r="F629" s="3">
        <v>187.64069108555626</v>
      </c>
    </row>
    <row r="630" spans="1:6">
      <c r="A630">
        <v>12</v>
      </c>
      <c r="B630">
        <v>-91.009</v>
      </c>
      <c r="C630">
        <v>898</v>
      </c>
      <c r="D630">
        <v>200000</v>
      </c>
      <c r="E630">
        <v>200</v>
      </c>
      <c r="F630" s="3">
        <v>206.99421006686575</v>
      </c>
    </row>
    <row r="631" spans="1:6">
      <c r="A631">
        <v>13</v>
      </c>
      <c r="B631">
        <v>-90.894999999999996</v>
      </c>
      <c r="C631">
        <v>898</v>
      </c>
      <c r="D631">
        <v>200000</v>
      </c>
      <c r="E631">
        <v>206</v>
      </c>
      <c r="F631" s="3">
        <v>230.82169790025031</v>
      </c>
    </row>
    <row r="632" spans="1:6">
      <c r="A632">
        <v>14</v>
      </c>
      <c r="B632">
        <v>-90.787000000000006</v>
      </c>
      <c r="C632">
        <v>898</v>
      </c>
      <c r="D632">
        <v>200000</v>
      </c>
      <c r="E632">
        <v>249</v>
      </c>
      <c r="F632" s="3">
        <v>257.02995629209101</v>
      </c>
    </row>
    <row r="633" spans="1:6">
      <c r="A633">
        <v>15</v>
      </c>
      <c r="B633">
        <v>-90.671999999999997</v>
      </c>
      <c r="C633">
        <v>898</v>
      </c>
      <c r="D633">
        <v>200000</v>
      </c>
      <c r="E633">
        <v>277</v>
      </c>
      <c r="F633" s="3">
        <v>287.34527990933736</v>
      </c>
    </row>
    <row r="634" spans="1:6">
      <c r="A634">
        <v>16</v>
      </c>
      <c r="B634">
        <v>-90.555999999999997</v>
      </c>
      <c r="C634">
        <v>898</v>
      </c>
      <c r="D634">
        <v>200000</v>
      </c>
      <c r="E634">
        <v>329</v>
      </c>
      <c r="F634" s="3">
        <v>318.07191294022226</v>
      </c>
    </row>
    <row r="635" spans="1:6">
      <c r="A635">
        <v>17</v>
      </c>
      <c r="B635">
        <v>-90.44</v>
      </c>
      <c r="C635">
        <v>898</v>
      </c>
      <c r="D635">
        <v>200000</v>
      </c>
      <c r="E635">
        <v>337</v>
      </c>
      <c r="F635" s="3">
        <v>345.92390960668899</v>
      </c>
    </row>
    <row r="636" spans="1:6">
      <c r="A636">
        <v>18</v>
      </c>
      <c r="B636">
        <v>-90.325000000000003</v>
      </c>
      <c r="C636">
        <v>898</v>
      </c>
      <c r="D636">
        <v>200000</v>
      </c>
      <c r="E636">
        <v>364</v>
      </c>
      <c r="F636" s="3">
        <v>367.57700751174917</v>
      </c>
    </row>
    <row r="637" spans="1:6">
      <c r="A637">
        <v>19</v>
      </c>
      <c r="B637">
        <v>-90.218999999999994</v>
      </c>
      <c r="C637">
        <v>898</v>
      </c>
      <c r="D637">
        <v>200000</v>
      </c>
      <c r="E637">
        <v>402</v>
      </c>
      <c r="F637" s="3">
        <v>379.96478167901392</v>
      </c>
    </row>
    <row r="638" spans="1:6">
      <c r="A638">
        <v>20</v>
      </c>
      <c r="B638">
        <v>-90.105999999999995</v>
      </c>
      <c r="C638">
        <v>898</v>
      </c>
      <c r="D638">
        <v>200000</v>
      </c>
      <c r="E638">
        <v>409</v>
      </c>
      <c r="F638" s="3">
        <v>383.59027234295957</v>
      </c>
    </row>
    <row r="639" spans="1:6">
      <c r="A639">
        <v>21</v>
      </c>
      <c r="B639">
        <v>-89.991</v>
      </c>
      <c r="C639">
        <v>898</v>
      </c>
      <c r="D639">
        <v>200000</v>
      </c>
      <c r="E639">
        <v>421</v>
      </c>
      <c r="F639" s="3">
        <v>376.68565900302423</v>
      </c>
    </row>
    <row r="640" spans="1:6">
      <c r="A640">
        <v>22</v>
      </c>
      <c r="B640">
        <v>-89.876999999999995</v>
      </c>
      <c r="C640">
        <v>898</v>
      </c>
      <c r="D640">
        <v>200000</v>
      </c>
      <c r="E640">
        <v>366</v>
      </c>
      <c r="F640" s="3">
        <v>360.18758800937303</v>
      </c>
    </row>
    <row r="641" spans="1:6">
      <c r="A641">
        <v>23</v>
      </c>
      <c r="B641">
        <v>-89.757999999999996</v>
      </c>
      <c r="C641">
        <v>898</v>
      </c>
      <c r="D641">
        <v>200000</v>
      </c>
      <c r="E641">
        <v>324</v>
      </c>
      <c r="F641" s="3">
        <v>334.96483285461017</v>
      </c>
    </row>
    <row r="642" spans="1:6">
      <c r="A642">
        <v>24</v>
      </c>
      <c r="B642">
        <v>-89.641999999999996</v>
      </c>
      <c r="C642">
        <v>898</v>
      </c>
      <c r="D642">
        <v>200000</v>
      </c>
      <c r="E642">
        <v>272</v>
      </c>
      <c r="F642" s="3">
        <v>305.53542788691766</v>
      </c>
    </row>
    <row r="643" spans="1:6">
      <c r="A643">
        <v>25</v>
      </c>
      <c r="B643">
        <v>-89.534999999999997</v>
      </c>
      <c r="C643">
        <v>898</v>
      </c>
      <c r="D643">
        <v>200000</v>
      </c>
      <c r="E643">
        <v>257</v>
      </c>
      <c r="F643" s="3">
        <v>276.92502557767983</v>
      </c>
    </row>
    <row r="644" spans="1:6">
      <c r="A644">
        <v>26</v>
      </c>
      <c r="B644">
        <v>-89.43</v>
      </c>
      <c r="C644">
        <v>898</v>
      </c>
      <c r="D644">
        <v>200000</v>
      </c>
      <c r="E644">
        <v>216</v>
      </c>
      <c r="F644" s="3">
        <v>249.71842665340338</v>
      </c>
    </row>
    <row r="645" spans="1:6">
      <c r="A645">
        <v>27</v>
      </c>
      <c r="B645">
        <v>-89.316000000000003</v>
      </c>
      <c r="C645">
        <v>898</v>
      </c>
      <c r="D645">
        <v>200000</v>
      </c>
      <c r="E645">
        <v>221</v>
      </c>
      <c r="F645" s="3">
        <v>223.0505686365664</v>
      </c>
    </row>
    <row r="646" spans="1:6">
      <c r="A646">
        <v>28</v>
      </c>
      <c r="B646">
        <v>-89.195999999999998</v>
      </c>
      <c r="C646">
        <v>898</v>
      </c>
      <c r="D646">
        <v>200000</v>
      </c>
      <c r="E646">
        <v>218</v>
      </c>
      <c r="F646" s="3">
        <v>199.54948393597081</v>
      </c>
    </row>
    <row r="647" spans="1:6">
      <c r="A647">
        <v>29</v>
      </c>
      <c r="B647">
        <v>-89.090999999999994</v>
      </c>
      <c r="C647">
        <v>898</v>
      </c>
      <c r="D647">
        <v>200000</v>
      </c>
      <c r="E647">
        <v>211</v>
      </c>
      <c r="F647" s="3">
        <v>183.24691429346862</v>
      </c>
    </row>
    <row r="648" spans="1:6">
      <c r="A648">
        <v>30</v>
      </c>
      <c r="B648">
        <v>-88.971999999999994</v>
      </c>
      <c r="C648">
        <v>898</v>
      </c>
      <c r="D648">
        <v>200000</v>
      </c>
      <c r="E648">
        <v>184</v>
      </c>
      <c r="F648" s="3">
        <v>169.38007665153543</v>
      </c>
    </row>
    <row r="649" spans="1:6">
      <c r="A649">
        <v>31</v>
      </c>
      <c r="B649">
        <v>-88.86</v>
      </c>
      <c r="C649">
        <v>898</v>
      </c>
      <c r="D649">
        <v>200000</v>
      </c>
      <c r="E649">
        <v>199</v>
      </c>
      <c r="F649" s="3">
        <v>160.2050625069989</v>
      </c>
    </row>
    <row r="650" spans="1:6">
      <c r="A650">
        <v>32</v>
      </c>
      <c r="B650">
        <v>-88.751999999999995</v>
      </c>
      <c r="C650">
        <v>898</v>
      </c>
      <c r="D650">
        <v>200000</v>
      </c>
      <c r="E650">
        <v>187</v>
      </c>
      <c r="F650" s="3">
        <v>154.19465144650911</v>
      </c>
    </row>
    <row r="651" spans="1:6">
      <c r="A651" t="s">
        <v>0</v>
      </c>
    </row>
    <row r="652" spans="1:6">
      <c r="A652" t="s">
        <v>0</v>
      </c>
    </row>
    <row r="653" spans="1:6">
      <c r="A653" t="s">
        <v>0</v>
      </c>
    </row>
    <row r="654" spans="1:6">
      <c r="A654" t="s">
        <v>0</v>
      </c>
    </row>
    <row r="655" spans="1:6">
      <c r="A655" t="s">
        <v>36</v>
      </c>
    </row>
    <row r="656" spans="1:6">
      <c r="A656" t="s">
        <v>2</v>
      </c>
    </row>
    <row r="657" spans="1:10">
      <c r="A657" t="s">
        <v>3</v>
      </c>
    </row>
    <row r="658" spans="1:10">
      <c r="A658" t="s">
        <v>4</v>
      </c>
    </row>
    <row r="659" spans="1:10">
      <c r="A659" t="s">
        <v>5</v>
      </c>
    </row>
    <row r="660" spans="1:10">
      <c r="A660" t="s">
        <v>37</v>
      </c>
    </row>
    <row r="661" spans="1:10">
      <c r="A661" t="s">
        <v>7</v>
      </c>
    </row>
    <row r="662" spans="1:10">
      <c r="A662" t="s">
        <v>8</v>
      </c>
    </row>
    <row r="663" spans="1:10">
      <c r="A663" t="s">
        <v>9</v>
      </c>
    </row>
    <row r="664" spans="1:10">
      <c r="A664" t="s">
        <v>10</v>
      </c>
    </row>
    <row r="665" spans="1:10">
      <c r="A665" t="s">
        <v>11</v>
      </c>
    </row>
    <row r="666" spans="1:10">
      <c r="A666" t="s">
        <v>0</v>
      </c>
    </row>
    <row r="667" spans="1:10">
      <c r="A667" t="s">
        <v>0</v>
      </c>
    </row>
    <row r="668" spans="1:10">
      <c r="A668" t="s">
        <v>106</v>
      </c>
      <c r="B668" t="s">
        <v>85</v>
      </c>
      <c r="C668" t="s">
        <v>88</v>
      </c>
      <c r="D668" t="s">
        <v>105</v>
      </c>
      <c r="E668" t="s">
        <v>104</v>
      </c>
      <c r="F668" t="s">
        <v>127</v>
      </c>
    </row>
    <row r="669" spans="1:10">
      <c r="A669">
        <v>1</v>
      </c>
      <c r="B669">
        <v>-92.248000000000005</v>
      </c>
      <c r="C669">
        <v>899</v>
      </c>
      <c r="D669">
        <v>200000</v>
      </c>
      <c r="E669">
        <v>103</v>
      </c>
      <c r="F669" s="3">
        <v>137.62899085904607</v>
      </c>
      <c r="J669" t="s">
        <v>152</v>
      </c>
    </row>
    <row r="670" spans="1:10">
      <c r="A670">
        <v>2</v>
      </c>
      <c r="B670">
        <v>-92.138999999999996</v>
      </c>
      <c r="C670">
        <v>899</v>
      </c>
      <c r="D670">
        <v>200000</v>
      </c>
      <c r="E670">
        <v>111</v>
      </c>
      <c r="F670" s="3">
        <v>137.88933746369622</v>
      </c>
    </row>
    <row r="671" spans="1:10">
      <c r="A671">
        <v>3</v>
      </c>
      <c r="B671">
        <v>-92.024000000000001</v>
      </c>
      <c r="C671">
        <v>899</v>
      </c>
      <c r="D671">
        <v>200000</v>
      </c>
      <c r="E671">
        <v>145</v>
      </c>
      <c r="F671" s="3">
        <v>138.40106216247705</v>
      </c>
    </row>
    <row r="672" spans="1:10">
      <c r="A672">
        <v>4</v>
      </c>
      <c r="B672">
        <v>-91.912000000000006</v>
      </c>
      <c r="C672">
        <v>899</v>
      </c>
      <c r="D672">
        <v>200000</v>
      </c>
      <c r="E672">
        <v>147</v>
      </c>
      <c r="F672" s="3">
        <v>139.2968981087742</v>
      </c>
    </row>
    <row r="673" spans="1:6">
      <c r="A673">
        <v>5</v>
      </c>
      <c r="B673">
        <v>-91.8</v>
      </c>
      <c r="C673">
        <v>899</v>
      </c>
      <c r="D673">
        <v>200000</v>
      </c>
      <c r="E673">
        <v>132</v>
      </c>
      <c r="F673" s="3">
        <v>140.83055805051859</v>
      </c>
    </row>
    <row r="674" spans="1:6">
      <c r="A674">
        <v>6</v>
      </c>
      <c r="B674">
        <v>-91.694000000000003</v>
      </c>
      <c r="C674">
        <v>899</v>
      </c>
      <c r="D674">
        <v>200000</v>
      </c>
      <c r="E674">
        <v>140</v>
      </c>
      <c r="F674" s="3">
        <v>143.18144791943419</v>
      </c>
    </row>
    <row r="675" spans="1:6">
      <c r="A675">
        <v>7</v>
      </c>
      <c r="B675">
        <v>-91.581000000000003</v>
      </c>
      <c r="C675">
        <v>899</v>
      </c>
      <c r="D675">
        <v>200000</v>
      </c>
      <c r="E675">
        <v>159</v>
      </c>
      <c r="F675" s="3">
        <v>147.09447124937091</v>
      </c>
    </row>
    <row r="676" spans="1:6">
      <c r="A676">
        <v>8</v>
      </c>
      <c r="B676">
        <v>-91.465000000000003</v>
      </c>
      <c r="C676">
        <v>899</v>
      </c>
      <c r="D676">
        <v>200000</v>
      </c>
      <c r="E676">
        <v>172</v>
      </c>
      <c r="F676" s="3">
        <v>153.21391715920183</v>
      </c>
    </row>
    <row r="677" spans="1:6">
      <c r="A677">
        <v>9</v>
      </c>
      <c r="B677">
        <v>-91.349000000000004</v>
      </c>
      <c r="C677">
        <v>899</v>
      </c>
      <c r="D677">
        <v>200000</v>
      </c>
      <c r="E677">
        <v>178</v>
      </c>
      <c r="F677" s="3">
        <v>162.15371903349762</v>
      </c>
    </row>
    <row r="678" spans="1:6">
      <c r="A678">
        <v>10</v>
      </c>
      <c r="B678">
        <v>-91.233999999999995</v>
      </c>
      <c r="C678">
        <v>899</v>
      </c>
      <c r="D678">
        <v>200000</v>
      </c>
      <c r="E678">
        <v>171</v>
      </c>
      <c r="F678" s="3">
        <v>174.4688380286521</v>
      </c>
    </row>
    <row r="679" spans="1:6">
      <c r="A679">
        <v>11</v>
      </c>
      <c r="B679">
        <v>-91.123999999999995</v>
      </c>
      <c r="C679">
        <v>899</v>
      </c>
      <c r="D679">
        <v>200000</v>
      </c>
      <c r="E679">
        <v>195</v>
      </c>
      <c r="F679" s="3">
        <v>189.93631107762624</v>
      </c>
    </row>
    <row r="680" spans="1:6">
      <c r="A680">
        <v>12</v>
      </c>
      <c r="B680">
        <v>-91.009</v>
      </c>
      <c r="C680">
        <v>899</v>
      </c>
      <c r="D680">
        <v>200000</v>
      </c>
      <c r="E680">
        <v>207</v>
      </c>
      <c r="F680" s="3">
        <v>210.14380183067823</v>
      </c>
    </row>
    <row r="681" spans="1:6">
      <c r="A681">
        <v>13</v>
      </c>
      <c r="B681">
        <v>-90.894999999999996</v>
      </c>
      <c r="C681">
        <v>899</v>
      </c>
      <c r="D681">
        <v>200000</v>
      </c>
      <c r="E681">
        <v>217</v>
      </c>
      <c r="F681" s="3">
        <v>233.95471452451275</v>
      </c>
    </row>
    <row r="682" spans="1:6">
      <c r="A682">
        <v>14</v>
      </c>
      <c r="B682">
        <v>-90.787000000000006</v>
      </c>
      <c r="C682">
        <v>899</v>
      </c>
      <c r="D682">
        <v>200000</v>
      </c>
      <c r="E682">
        <v>260</v>
      </c>
      <c r="F682" s="3">
        <v>259.17465608495314</v>
      </c>
    </row>
    <row r="683" spans="1:6">
      <c r="A683">
        <v>15</v>
      </c>
      <c r="B683">
        <v>-90.671999999999997</v>
      </c>
      <c r="C683">
        <v>899</v>
      </c>
      <c r="D683">
        <v>200000</v>
      </c>
      <c r="E683">
        <v>262</v>
      </c>
      <c r="F683" s="3">
        <v>287.3903906302549</v>
      </c>
    </row>
    <row r="684" spans="1:6">
      <c r="A684">
        <v>16</v>
      </c>
      <c r="B684">
        <v>-90.555999999999997</v>
      </c>
      <c r="C684">
        <v>899</v>
      </c>
      <c r="D684">
        <v>200000</v>
      </c>
      <c r="E684">
        <v>313</v>
      </c>
      <c r="F684" s="3">
        <v>315.14512587903141</v>
      </c>
    </row>
    <row r="685" spans="1:6">
      <c r="A685">
        <v>17</v>
      </c>
      <c r="B685">
        <v>-90.44</v>
      </c>
      <c r="C685">
        <v>899</v>
      </c>
      <c r="D685">
        <v>200000</v>
      </c>
      <c r="E685">
        <v>331</v>
      </c>
      <c r="F685" s="3">
        <v>339.65505607199373</v>
      </c>
    </row>
    <row r="686" spans="1:6">
      <c r="A686">
        <v>18</v>
      </c>
      <c r="B686">
        <v>-90.325000000000003</v>
      </c>
      <c r="C686">
        <v>899</v>
      </c>
      <c r="D686">
        <v>200000</v>
      </c>
      <c r="E686">
        <v>362</v>
      </c>
      <c r="F686" s="3">
        <v>358.25835097352638</v>
      </c>
    </row>
    <row r="687" spans="1:6">
      <c r="A687">
        <v>19</v>
      </c>
      <c r="B687">
        <v>-90.218999999999994</v>
      </c>
      <c r="C687">
        <v>899</v>
      </c>
      <c r="D687">
        <v>200000</v>
      </c>
      <c r="E687">
        <v>401</v>
      </c>
      <c r="F687" s="3">
        <v>368.60180565153763</v>
      </c>
    </row>
    <row r="688" spans="1:6">
      <c r="A688">
        <v>20</v>
      </c>
      <c r="B688">
        <v>-90.105999999999995</v>
      </c>
      <c r="C688">
        <v>899</v>
      </c>
      <c r="D688">
        <v>200000</v>
      </c>
      <c r="E688">
        <v>412</v>
      </c>
      <c r="F688" s="3">
        <v>371.26754963043368</v>
      </c>
    </row>
    <row r="689" spans="1:6">
      <c r="A689">
        <v>21</v>
      </c>
      <c r="B689">
        <v>-89.991</v>
      </c>
      <c r="C689">
        <v>899</v>
      </c>
      <c r="D689">
        <v>200000</v>
      </c>
      <c r="E689">
        <v>373</v>
      </c>
      <c r="F689" s="3">
        <v>364.83676785092496</v>
      </c>
    </row>
    <row r="690" spans="1:6">
      <c r="A690">
        <v>22</v>
      </c>
      <c r="B690">
        <v>-89.876999999999995</v>
      </c>
      <c r="C690">
        <v>899</v>
      </c>
      <c r="D690">
        <v>200000</v>
      </c>
      <c r="E690">
        <v>364</v>
      </c>
      <c r="F690" s="3">
        <v>350.09386396962884</v>
      </c>
    </row>
    <row r="691" spans="1:6">
      <c r="A691">
        <v>23</v>
      </c>
      <c r="B691">
        <v>-89.757999999999996</v>
      </c>
      <c r="C691">
        <v>899</v>
      </c>
      <c r="D691">
        <v>200000</v>
      </c>
      <c r="E691">
        <v>323</v>
      </c>
      <c r="F691" s="3">
        <v>327.59905683541467</v>
      </c>
    </row>
    <row r="692" spans="1:6">
      <c r="A692">
        <v>24</v>
      </c>
      <c r="B692">
        <v>-89.641999999999996</v>
      </c>
      <c r="C692">
        <v>899</v>
      </c>
      <c r="D692">
        <v>200000</v>
      </c>
      <c r="E692">
        <v>289</v>
      </c>
      <c r="F692" s="3">
        <v>301.09143635769004</v>
      </c>
    </row>
    <row r="693" spans="1:6">
      <c r="A693">
        <v>25</v>
      </c>
      <c r="B693">
        <v>-89.534999999999997</v>
      </c>
      <c r="C693">
        <v>899</v>
      </c>
      <c r="D693">
        <v>200000</v>
      </c>
      <c r="E693">
        <v>234</v>
      </c>
      <c r="F693" s="3">
        <v>274.88844882007959</v>
      </c>
    </row>
    <row r="694" spans="1:6">
      <c r="A694">
        <v>26</v>
      </c>
      <c r="B694">
        <v>-89.43</v>
      </c>
      <c r="C694">
        <v>899</v>
      </c>
      <c r="D694">
        <v>200000</v>
      </c>
      <c r="E694">
        <v>239</v>
      </c>
      <c r="F694" s="3">
        <v>249.42999373508169</v>
      </c>
    </row>
    <row r="695" spans="1:6">
      <c r="A695">
        <v>27</v>
      </c>
      <c r="B695">
        <v>-89.316000000000003</v>
      </c>
      <c r="C695">
        <v>899</v>
      </c>
      <c r="D695">
        <v>200000</v>
      </c>
      <c r="E695">
        <v>208</v>
      </c>
      <c r="F695" s="3">
        <v>223.7800119744297</v>
      </c>
    </row>
    <row r="696" spans="1:6">
      <c r="A696">
        <v>28</v>
      </c>
      <c r="B696">
        <v>-89.195999999999998</v>
      </c>
      <c r="C696">
        <v>899</v>
      </c>
      <c r="D696">
        <v>200000</v>
      </c>
      <c r="E696">
        <v>188</v>
      </c>
      <c r="F696" s="3">
        <v>200.36973707707304</v>
      </c>
    </row>
    <row r="697" spans="1:6">
      <c r="A697">
        <v>29</v>
      </c>
      <c r="B697">
        <v>-89.090999999999994</v>
      </c>
      <c r="C697">
        <v>899</v>
      </c>
      <c r="D697">
        <v>200000</v>
      </c>
      <c r="E697">
        <v>213</v>
      </c>
      <c r="F697" s="3">
        <v>183.47891939281698</v>
      </c>
    </row>
    <row r="698" spans="1:6">
      <c r="A698">
        <v>30</v>
      </c>
      <c r="B698">
        <v>-88.971999999999994</v>
      </c>
      <c r="C698">
        <v>899</v>
      </c>
      <c r="D698">
        <v>200000</v>
      </c>
      <c r="E698">
        <v>185</v>
      </c>
      <c r="F698" s="3">
        <v>168.46448198839585</v>
      </c>
    </row>
    <row r="699" spans="1:6">
      <c r="A699">
        <v>31</v>
      </c>
      <c r="B699">
        <v>-88.86</v>
      </c>
      <c r="C699">
        <v>899</v>
      </c>
      <c r="D699">
        <v>200000</v>
      </c>
      <c r="E699">
        <v>190</v>
      </c>
      <c r="F699" s="3">
        <v>158.00840086624814</v>
      </c>
    </row>
    <row r="700" spans="1:6">
      <c r="A700">
        <v>32</v>
      </c>
      <c r="B700">
        <v>-88.751999999999995</v>
      </c>
      <c r="C700">
        <v>899</v>
      </c>
      <c r="D700">
        <v>200000</v>
      </c>
      <c r="E700">
        <v>209</v>
      </c>
      <c r="F700" s="3">
        <v>150.77983697303372</v>
      </c>
    </row>
    <row r="701" spans="1:6">
      <c r="A701" t="s">
        <v>0</v>
      </c>
    </row>
    <row r="702" spans="1:6">
      <c r="A702" t="s">
        <v>0</v>
      </c>
    </row>
    <row r="703" spans="1:6">
      <c r="A703" t="s">
        <v>0</v>
      </c>
    </row>
    <row r="704" spans="1:6">
      <c r="A704" t="s">
        <v>0</v>
      </c>
    </row>
    <row r="705" spans="1:10">
      <c r="A705" t="s">
        <v>38</v>
      </c>
    </row>
    <row r="706" spans="1:10">
      <c r="A706" t="s">
        <v>2</v>
      </c>
    </row>
    <row r="707" spans="1:10">
      <c r="A707" t="s">
        <v>3</v>
      </c>
    </row>
    <row r="708" spans="1:10">
      <c r="A708" t="s">
        <v>4</v>
      </c>
    </row>
    <row r="709" spans="1:10">
      <c r="A709" t="s">
        <v>5</v>
      </c>
    </row>
    <row r="710" spans="1:10">
      <c r="A710" t="s">
        <v>39</v>
      </c>
    </row>
    <row r="711" spans="1:10">
      <c r="A711" t="s">
        <v>7</v>
      </c>
    </row>
    <row r="712" spans="1:10">
      <c r="A712" t="s">
        <v>8</v>
      </c>
    </row>
    <row r="713" spans="1:10">
      <c r="A713" t="s">
        <v>9</v>
      </c>
    </row>
    <row r="714" spans="1:10">
      <c r="A714" t="s">
        <v>10</v>
      </c>
    </row>
    <row r="715" spans="1:10">
      <c r="A715" t="s">
        <v>11</v>
      </c>
    </row>
    <row r="716" spans="1:10">
      <c r="A716" t="s">
        <v>0</v>
      </c>
    </row>
    <row r="717" spans="1:10">
      <c r="A717" t="s">
        <v>0</v>
      </c>
    </row>
    <row r="718" spans="1:10">
      <c r="A718" t="s">
        <v>106</v>
      </c>
      <c r="B718" t="s">
        <v>85</v>
      </c>
      <c r="C718" t="s">
        <v>88</v>
      </c>
      <c r="D718" t="s">
        <v>105</v>
      </c>
      <c r="E718" t="s">
        <v>104</v>
      </c>
      <c r="F718" t="s">
        <v>127</v>
      </c>
    </row>
    <row r="719" spans="1:10">
      <c r="A719">
        <v>1</v>
      </c>
      <c r="B719">
        <v>-92.248000000000005</v>
      </c>
      <c r="C719">
        <v>897</v>
      </c>
      <c r="D719">
        <v>200000</v>
      </c>
      <c r="E719">
        <v>106</v>
      </c>
      <c r="F719" s="3">
        <v>132.93040993220569</v>
      </c>
      <c r="J719" t="s">
        <v>153</v>
      </c>
    </row>
    <row r="720" spans="1:10">
      <c r="A720">
        <v>2</v>
      </c>
      <c r="B720">
        <v>-92.138999999999996</v>
      </c>
      <c r="C720">
        <v>897</v>
      </c>
      <c r="D720">
        <v>200000</v>
      </c>
      <c r="E720">
        <v>105</v>
      </c>
      <c r="F720" s="3">
        <v>133.40324417759894</v>
      </c>
    </row>
    <row r="721" spans="1:6">
      <c r="A721">
        <v>3</v>
      </c>
      <c r="B721">
        <v>-92.024000000000001</v>
      </c>
      <c r="C721">
        <v>897</v>
      </c>
      <c r="D721">
        <v>200000</v>
      </c>
      <c r="E721">
        <v>119</v>
      </c>
      <c r="F721" s="3">
        <v>134.24497885798354</v>
      </c>
    </row>
    <row r="722" spans="1:6">
      <c r="A722">
        <v>4</v>
      </c>
      <c r="B722">
        <v>-91.912000000000006</v>
      </c>
      <c r="C722">
        <v>897</v>
      </c>
      <c r="D722">
        <v>200000</v>
      </c>
      <c r="E722">
        <v>153</v>
      </c>
      <c r="F722" s="3">
        <v>135.58746514414801</v>
      </c>
    </row>
    <row r="723" spans="1:6">
      <c r="A723">
        <v>5</v>
      </c>
      <c r="B723">
        <v>-91.8</v>
      </c>
      <c r="C723">
        <v>897</v>
      </c>
      <c r="D723">
        <v>200000</v>
      </c>
      <c r="E723">
        <v>161</v>
      </c>
      <c r="F723" s="3">
        <v>137.69706115120982</v>
      </c>
    </row>
    <row r="724" spans="1:6">
      <c r="A724">
        <v>6</v>
      </c>
      <c r="B724">
        <v>-91.694000000000003</v>
      </c>
      <c r="C724">
        <v>897</v>
      </c>
      <c r="D724">
        <v>200000</v>
      </c>
      <c r="E724">
        <v>143</v>
      </c>
      <c r="F724" s="3">
        <v>140.69134805106702</v>
      </c>
    </row>
    <row r="725" spans="1:6">
      <c r="A725">
        <v>7</v>
      </c>
      <c r="B725">
        <v>-91.581000000000003</v>
      </c>
      <c r="C725">
        <v>897</v>
      </c>
      <c r="D725">
        <v>200000</v>
      </c>
      <c r="E725">
        <v>156</v>
      </c>
      <c r="F725" s="3">
        <v>145.33072670817808</v>
      </c>
    </row>
    <row r="726" spans="1:6">
      <c r="A726">
        <v>8</v>
      </c>
      <c r="B726">
        <v>-91.465000000000003</v>
      </c>
      <c r="C726">
        <v>897</v>
      </c>
      <c r="D726">
        <v>200000</v>
      </c>
      <c r="E726">
        <v>167</v>
      </c>
      <c r="F726" s="3">
        <v>152.10928729856687</v>
      </c>
    </row>
    <row r="727" spans="1:6">
      <c r="A727">
        <v>9</v>
      </c>
      <c r="B727">
        <v>-91.349000000000004</v>
      </c>
      <c r="C727">
        <v>897</v>
      </c>
      <c r="D727">
        <v>200000</v>
      </c>
      <c r="E727">
        <v>163</v>
      </c>
      <c r="F727" s="3">
        <v>161.41962904016995</v>
      </c>
    </row>
    <row r="728" spans="1:6">
      <c r="A728">
        <v>10</v>
      </c>
      <c r="B728">
        <v>-91.233999999999995</v>
      </c>
      <c r="C728">
        <v>897</v>
      </c>
      <c r="D728">
        <v>200000</v>
      </c>
      <c r="E728">
        <v>189</v>
      </c>
      <c r="F728" s="3">
        <v>173.56848111392043</v>
      </c>
    </row>
    <row r="729" spans="1:6">
      <c r="A729">
        <v>11</v>
      </c>
      <c r="B729">
        <v>-91.123999999999995</v>
      </c>
      <c r="C729">
        <v>897</v>
      </c>
      <c r="D729">
        <v>200000</v>
      </c>
      <c r="E729">
        <v>171</v>
      </c>
      <c r="F729" s="3">
        <v>188.14540353957332</v>
      </c>
    </row>
    <row r="730" spans="1:6">
      <c r="A730">
        <v>12</v>
      </c>
      <c r="B730">
        <v>-91.009</v>
      </c>
      <c r="C730">
        <v>897</v>
      </c>
      <c r="D730">
        <v>200000</v>
      </c>
      <c r="E730">
        <v>202</v>
      </c>
      <c r="F730" s="3">
        <v>206.46865728125036</v>
      </c>
    </row>
    <row r="731" spans="1:6">
      <c r="A731">
        <v>13</v>
      </c>
      <c r="B731">
        <v>-90.894999999999996</v>
      </c>
      <c r="C731">
        <v>897</v>
      </c>
      <c r="D731">
        <v>200000</v>
      </c>
      <c r="E731">
        <v>199</v>
      </c>
      <c r="F731" s="3">
        <v>227.39104042115986</v>
      </c>
    </row>
    <row r="732" spans="1:6">
      <c r="A732">
        <v>14</v>
      </c>
      <c r="B732">
        <v>-90.787000000000006</v>
      </c>
      <c r="C732">
        <v>897</v>
      </c>
      <c r="D732">
        <v>200000</v>
      </c>
      <c r="E732">
        <v>242</v>
      </c>
      <c r="F732" s="3">
        <v>249.05986608837057</v>
      </c>
    </row>
    <row r="733" spans="1:6">
      <c r="A733">
        <v>15</v>
      </c>
      <c r="B733">
        <v>-90.671999999999997</v>
      </c>
      <c r="C733">
        <v>897</v>
      </c>
      <c r="D733">
        <v>200000</v>
      </c>
      <c r="E733">
        <v>264</v>
      </c>
      <c r="F733" s="3">
        <v>272.97813000655322</v>
      </c>
    </row>
    <row r="734" spans="1:6">
      <c r="A734">
        <v>16</v>
      </c>
      <c r="B734">
        <v>-90.555999999999997</v>
      </c>
      <c r="C734">
        <v>897</v>
      </c>
      <c r="D734">
        <v>200000</v>
      </c>
      <c r="E734">
        <v>287</v>
      </c>
      <c r="F734" s="3">
        <v>296.4471284369875</v>
      </c>
    </row>
    <row r="735" spans="1:6">
      <c r="A735">
        <v>17</v>
      </c>
      <c r="B735">
        <v>-90.44</v>
      </c>
      <c r="C735">
        <v>897</v>
      </c>
      <c r="D735">
        <v>200000</v>
      </c>
      <c r="E735">
        <v>328</v>
      </c>
      <c r="F735" s="3">
        <v>317.45912762046731</v>
      </c>
    </row>
    <row r="736" spans="1:6">
      <c r="A736">
        <v>18</v>
      </c>
      <c r="B736">
        <v>-90.325000000000003</v>
      </c>
      <c r="C736">
        <v>897</v>
      </c>
      <c r="D736">
        <v>200000</v>
      </c>
      <c r="E736">
        <v>349</v>
      </c>
      <c r="F736" s="3">
        <v>334.09002278283248</v>
      </c>
    </row>
    <row r="737" spans="1:6">
      <c r="A737">
        <v>19</v>
      </c>
      <c r="B737">
        <v>-90.218999999999994</v>
      </c>
      <c r="C737">
        <v>897</v>
      </c>
      <c r="D737">
        <v>200000</v>
      </c>
      <c r="E737">
        <v>380</v>
      </c>
      <c r="F737" s="3">
        <v>344.39877958236309</v>
      </c>
    </row>
    <row r="738" spans="1:6">
      <c r="A738">
        <v>20</v>
      </c>
      <c r="B738">
        <v>-90.105999999999995</v>
      </c>
      <c r="C738">
        <v>897</v>
      </c>
      <c r="D738">
        <v>200000</v>
      </c>
      <c r="E738">
        <v>408</v>
      </c>
      <c r="F738" s="3">
        <v>349.11596510355656</v>
      </c>
    </row>
    <row r="739" spans="1:6">
      <c r="A739">
        <v>21</v>
      </c>
      <c r="B739">
        <v>-89.991</v>
      </c>
      <c r="C739">
        <v>897</v>
      </c>
      <c r="D739">
        <v>200000</v>
      </c>
      <c r="E739">
        <v>353</v>
      </c>
      <c r="F739" s="3">
        <v>346.83322487754117</v>
      </c>
    </row>
    <row r="740" spans="1:6">
      <c r="A740">
        <v>22</v>
      </c>
      <c r="B740">
        <v>-89.876999999999995</v>
      </c>
      <c r="C740">
        <v>897</v>
      </c>
      <c r="D740">
        <v>200000</v>
      </c>
      <c r="E740">
        <v>326</v>
      </c>
      <c r="F740" s="3">
        <v>337.73823762349491</v>
      </c>
    </row>
    <row r="741" spans="1:6">
      <c r="A741">
        <v>23</v>
      </c>
      <c r="B741">
        <v>-89.757999999999996</v>
      </c>
      <c r="C741">
        <v>897</v>
      </c>
      <c r="D741">
        <v>200000</v>
      </c>
      <c r="E741">
        <v>316</v>
      </c>
      <c r="F741" s="3">
        <v>321.92750468549946</v>
      </c>
    </row>
    <row r="742" spans="1:6">
      <c r="A742">
        <v>24</v>
      </c>
      <c r="B742">
        <v>-89.641999999999996</v>
      </c>
      <c r="C742">
        <v>897</v>
      </c>
      <c r="D742">
        <v>200000</v>
      </c>
      <c r="E742">
        <v>273</v>
      </c>
      <c r="F742" s="3">
        <v>301.77755352482552</v>
      </c>
    </row>
    <row r="743" spans="1:6">
      <c r="A743">
        <v>25</v>
      </c>
      <c r="B743">
        <v>-89.534999999999997</v>
      </c>
      <c r="C743">
        <v>897</v>
      </c>
      <c r="D743">
        <v>200000</v>
      </c>
      <c r="E743">
        <v>273</v>
      </c>
      <c r="F743" s="3">
        <v>280.5788567989531</v>
      </c>
    </row>
    <row r="744" spans="1:6">
      <c r="A744">
        <v>26</v>
      </c>
      <c r="B744">
        <v>-89.43</v>
      </c>
      <c r="C744">
        <v>897</v>
      </c>
      <c r="D744">
        <v>200000</v>
      </c>
      <c r="E744">
        <v>231</v>
      </c>
      <c r="F744" s="3">
        <v>258.76694868397709</v>
      </c>
    </row>
    <row r="745" spans="1:6">
      <c r="A745">
        <v>27</v>
      </c>
      <c r="B745">
        <v>-89.316000000000003</v>
      </c>
      <c r="C745">
        <v>897</v>
      </c>
      <c r="D745">
        <v>200000</v>
      </c>
      <c r="E745">
        <v>212</v>
      </c>
      <c r="F745" s="3">
        <v>235.41505946760515</v>
      </c>
    </row>
    <row r="746" spans="1:6">
      <c r="A746">
        <v>28</v>
      </c>
      <c r="B746">
        <v>-89.195999999999998</v>
      </c>
      <c r="C746">
        <v>897</v>
      </c>
      <c r="D746">
        <v>200000</v>
      </c>
      <c r="E746">
        <v>202</v>
      </c>
      <c r="F746" s="3">
        <v>212.59241593684339</v>
      </c>
    </row>
    <row r="747" spans="1:6">
      <c r="A747">
        <v>29</v>
      </c>
      <c r="B747">
        <v>-89.090999999999994</v>
      </c>
      <c r="C747">
        <v>897</v>
      </c>
      <c r="D747">
        <v>200000</v>
      </c>
      <c r="E747">
        <v>220</v>
      </c>
      <c r="F747" s="3">
        <v>194.92058875410956</v>
      </c>
    </row>
    <row r="748" spans="1:6">
      <c r="A748">
        <v>30</v>
      </c>
      <c r="B748">
        <v>-88.971999999999994</v>
      </c>
      <c r="C748">
        <v>897</v>
      </c>
      <c r="D748">
        <v>200000</v>
      </c>
      <c r="E748">
        <v>190</v>
      </c>
      <c r="F748" s="3">
        <v>177.99079412783402</v>
      </c>
    </row>
    <row r="749" spans="1:6">
      <c r="A749">
        <v>31</v>
      </c>
      <c r="B749">
        <v>-88.86</v>
      </c>
      <c r="C749">
        <v>897</v>
      </c>
      <c r="D749">
        <v>200000</v>
      </c>
      <c r="E749">
        <v>188</v>
      </c>
      <c r="F749" s="3">
        <v>165.17726463163979</v>
      </c>
    </row>
    <row r="750" spans="1:6">
      <c r="A750">
        <v>32</v>
      </c>
      <c r="B750">
        <v>-88.751999999999995</v>
      </c>
      <c r="C750">
        <v>897</v>
      </c>
      <c r="D750">
        <v>200000</v>
      </c>
      <c r="E750">
        <v>232</v>
      </c>
      <c r="F750" s="3">
        <v>155.53487982450014</v>
      </c>
    </row>
    <row r="751" spans="1:6">
      <c r="A751" t="s">
        <v>0</v>
      </c>
    </row>
    <row r="752" spans="1:6">
      <c r="A752" t="s">
        <v>0</v>
      </c>
    </row>
    <row r="753" spans="1:6">
      <c r="A753" t="s">
        <v>0</v>
      </c>
    </row>
    <row r="754" spans="1:6">
      <c r="A754" t="s">
        <v>0</v>
      </c>
    </row>
    <row r="755" spans="1:6">
      <c r="A755" t="s">
        <v>40</v>
      </c>
    </row>
    <row r="756" spans="1:6">
      <c r="A756" t="s">
        <v>2</v>
      </c>
    </row>
    <row r="757" spans="1:6">
      <c r="A757" t="s">
        <v>3</v>
      </c>
    </row>
    <row r="758" spans="1:6">
      <c r="A758" t="s">
        <v>4</v>
      </c>
    </row>
    <row r="759" spans="1:6">
      <c r="A759" t="s">
        <v>5</v>
      </c>
    </row>
    <row r="760" spans="1:6">
      <c r="A760" t="s">
        <v>41</v>
      </c>
    </row>
    <row r="761" spans="1:6">
      <c r="A761" t="s">
        <v>7</v>
      </c>
    </row>
    <row r="762" spans="1:6">
      <c r="A762" t="s">
        <v>8</v>
      </c>
    </row>
    <row r="763" spans="1:6">
      <c r="A763" t="s">
        <v>9</v>
      </c>
    </row>
    <row r="764" spans="1:6">
      <c r="A764" t="s">
        <v>10</v>
      </c>
    </row>
    <row r="765" spans="1:6">
      <c r="A765" t="s">
        <v>11</v>
      </c>
    </row>
    <row r="766" spans="1:6">
      <c r="A766" t="s">
        <v>0</v>
      </c>
    </row>
    <row r="767" spans="1:6">
      <c r="A767" t="s">
        <v>0</v>
      </c>
    </row>
    <row r="768" spans="1:6">
      <c r="A768" t="s">
        <v>106</v>
      </c>
      <c r="B768" t="s">
        <v>85</v>
      </c>
      <c r="C768" t="s">
        <v>88</v>
      </c>
      <c r="D768" t="s">
        <v>105</v>
      </c>
      <c r="E768" t="s">
        <v>104</v>
      </c>
      <c r="F768" t="s">
        <v>127</v>
      </c>
    </row>
    <row r="769" spans="1:10">
      <c r="A769">
        <v>1</v>
      </c>
      <c r="B769">
        <v>-92.248000000000005</v>
      </c>
      <c r="C769">
        <v>898</v>
      </c>
      <c r="D769">
        <v>200000</v>
      </c>
      <c r="E769">
        <v>126</v>
      </c>
      <c r="F769" s="3">
        <v>141.90260067426334</v>
      </c>
      <c r="J769" t="s">
        <v>154</v>
      </c>
    </row>
    <row r="770" spans="1:10">
      <c r="A770">
        <v>2</v>
      </c>
      <c r="B770">
        <v>-92.138999999999996</v>
      </c>
      <c r="C770">
        <v>898</v>
      </c>
      <c r="D770">
        <v>200000</v>
      </c>
      <c r="E770">
        <v>110</v>
      </c>
      <c r="F770" s="3">
        <v>141.93465353779521</v>
      </c>
    </row>
    <row r="771" spans="1:10">
      <c r="A771">
        <v>3</v>
      </c>
      <c r="B771">
        <v>-92.024000000000001</v>
      </c>
      <c r="C771">
        <v>898</v>
      </c>
      <c r="D771">
        <v>200000</v>
      </c>
      <c r="E771">
        <v>132</v>
      </c>
      <c r="F771" s="3">
        <v>142.01392846879793</v>
      </c>
    </row>
    <row r="772" spans="1:10">
      <c r="A772">
        <v>4</v>
      </c>
      <c r="B772">
        <v>-91.912000000000006</v>
      </c>
      <c r="C772">
        <v>898</v>
      </c>
      <c r="D772">
        <v>200000</v>
      </c>
      <c r="E772">
        <v>134</v>
      </c>
      <c r="F772" s="3">
        <v>142.18681034918583</v>
      </c>
    </row>
    <row r="773" spans="1:10">
      <c r="A773">
        <v>5</v>
      </c>
      <c r="B773">
        <v>-91.8</v>
      </c>
      <c r="C773">
        <v>898</v>
      </c>
      <c r="D773">
        <v>200000</v>
      </c>
      <c r="E773">
        <v>160</v>
      </c>
      <c r="F773" s="3">
        <v>142.55073699987523</v>
      </c>
    </row>
    <row r="774" spans="1:10">
      <c r="A774">
        <v>6</v>
      </c>
      <c r="B774">
        <v>-91.694000000000003</v>
      </c>
      <c r="C774">
        <v>898</v>
      </c>
      <c r="D774">
        <v>200000</v>
      </c>
      <c r="E774">
        <v>135</v>
      </c>
      <c r="F774" s="3">
        <v>143.22531968017029</v>
      </c>
    </row>
    <row r="775" spans="1:10">
      <c r="A775">
        <v>7</v>
      </c>
      <c r="B775">
        <v>-91.581000000000003</v>
      </c>
      <c r="C775">
        <v>898</v>
      </c>
      <c r="D775">
        <v>200000</v>
      </c>
      <c r="E775">
        <v>159</v>
      </c>
      <c r="F775" s="3">
        <v>144.57322128728424</v>
      </c>
    </row>
    <row r="776" spans="1:10">
      <c r="A776">
        <v>8</v>
      </c>
      <c r="B776">
        <v>-91.465000000000003</v>
      </c>
      <c r="C776">
        <v>898</v>
      </c>
      <c r="D776">
        <v>200000</v>
      </c>
      <c r="E776">
        <v>138</v>
      </c>
      <c r="F776" s="3">
        <v>147.09568852695998</v>
      </c>
    </row>
    <row r="777" spans="1:10">
      <c r="A777">
        <v>9</v>
      </c>
      <c r="B777">
        <v>-91.349000000000004</v>
      </c>
      <c r="C777">
        <v>898</v>
      </c>
      <c r="D777">
        <v>200000</v>
      </c>
      <c r="E777">
        <v>156</v>
      </c>
      <c r="F777" s="3">
        <v>151.46529196508075</v>
      </c>
    </row>
    <row r="778" spans="1:10">
      <c r="A778">
        <v>10</v>
      </c>
      <c r="B778">
        <v>-91.233999999999995</v>
      </c>
      <c r="C778">
        <v>898</v>
      </c>
      <c r="D778">
        <v>200000</v>
      </c>
      <c r="E778">
        <v>153</v>
      </c>
      <c r="F778" s="3">
        <v>158.51986422687364</v>
      </c>
    </row>
    <row r="779" spans="1:10">
      <c r="A779">
        <v>11</v>
      </c>
      <c r="B779">
        <v>-91.123999999999995</v>
      </c>
      <c r="C779">
        <v>898</v>
      </c>
      <c r="D779">
        <v>200000</v>
      </c>
      <c r="E779">
        <v>156</v>
      </c>
      <c r="F779" s="3">
        <v>168.75423384983571</v>
      </c>
    </row>
    <row r="780" spans="1:10">
      <c r="A780">
        <v>12</v>
      </c>
      <c r="B780">
        <v>-91.009</v>
      </c>
      <c r="C780">
        <v>898</v>
      </c>
      <c r="D780">
        <v>200000</v>
      </c>
      <c r="E780">
        <v>180</v>
      </c>
      <c r="F780" s="3">
        <v>184.05806052869062</v>
      </c>
    </row>
    <row r="781" spans="1:10">
      <c r="A781">
        <v>13</v>
      </c>
      <c r="B781">
        <v>-90.894999999999996</v>
      </c>
      <c r="C781">
        <v>898</v>
      </c>
      <c r="D781">
        <v>200000</v>
      </c>
      <c r="E781">
        <v>197</v>
      </c>
      <c r="F781" s="3">
        <v>204.54698346195428</v>
      </c>
    </row>
    <row r="782" spans="1:10">
      <c r="A782">
        <v>14</v>
      </c>
      <c r="B782">
        <v>-90.787000000000006</v>
      </c>
      <c r="C782">
        <v>898</v>
      </c>
      <c r="D782">
        <v>200000</v>
      </c>
      <c r="E782">
        <v>213</v>
      </c>
      <c r="F782" s="3">
        <v>228.90553080073173</v>
      </c>
    </row>
    <row r="783" spans="1:10">
      <c r="A783">
        <v>15</v>
      </c>
      <c r="B783">
        <v>-90.671999999999997</v>
      </c>
      <c r="C783">
        <v>898</v>
      </c>
      <c r="D783">
        <v>200000</v>
      </c>
      <c r="E783">
        <v>266</v>
      </c>
      <c r="F783" s="3">
        <v>259.31304083461555</v>
      </c>
    </row>
    <row r="784" spans="1:10">
      <c r="A784">
        <v>16</v>
      </c>
      <c r="B784">
        <v>-90.555999999999997</v>
      </c>
      <c r="C784">
        <v>898</v>
      </c>
      <c r="D784">
        <v>200000</v>
      </c>
      <c r="E784">
        <v>305</v>
      </c>
      <c r="F784" s="3">
        <v>292.67387344990226</v>
      </c>
    </row>
    <row r="785" spans="1:6">
      <c r="A785">
        <v>17</v>
      </c>
      <c r="B785">
        <v>-90.44</v>
      </c>
      <c r="C785">
        <v>898</v>
      </c>
      <c r="D785">
        <v>200000</v>
      </c>
      <c r="E785">
        <v>299</v>
      </c>
      <c r="F785" s="3">
        <v>325.6170831950389</v>
      </c>
    </row>
    <row r="786" spans="1:6">
      <c r="A786">
        <v>18</v>
      </c>
      <c r="B786">
        <v>-90.325000000000003</v>
      </c>
      <c r="C786">
        <v>898</v>
      </c>
      <c r="D786">
        <v>200000</v>
      </c>
      <c r="E786">
        <v>359</v>
      </c>
      <c r="F786" s="3">
        <v>354.09864490568754</v>
      </c>
    </row>
    <row r="787" spans="1:6">
      <c r="A787">
        <v>19</v>
      </c>
      <c r="B787">
        <v>-90.218999999999994</v>
      </c>
      <c r="C787">
        <v>898</v>
      </c>
      <c r="D787">
        <v>200000</v>
      </c>
      <c r="E787">
        <v>405</v>
      </c>
      <c r="F787" s="3">
        <v>373.42882257862999</v>
      </c>
    </row>
    <row r="788" spans="1:6">
      <c r="A788">
        <v>20</v>
      </c>
      <c r="B788">
        <v>-90.105999999999995</v>
      </c>
      <c r="C788">
        <v>898</v>
      </c>
      <c r="D788">
        <v>200000</v>
      </c>
      <c r="E788">
        <v>420</v>
      </c>
      <c r="F788" s="3">
        <v>384.01297167990782</v>
      </c>
    </row>
    <row r="789" spans="1:6">
      <c r="A789">
        <v>21</v>
      </c>
      <c r="B789">
        <v>-89.991</v>
      </c>
      <c r="C789">
        <v>898</v>
      </c>
      <c r="D789">
        <v>200000</v>
      </c>
      <c r="E789">
        <v>420</v>
      </c>
      <c r="F789" s="3">
        <v>382.65653876116755</v>
      </c>
    </row>
    <row r="790" spans="1:6">
      <c r="A790">
        <v>22</v>
      </c>
      <c r="B790">
        <v>-89.876999999999995</v>
      </c>
      <c r="C790">
        <v>898</v>
      </c>
      <c r="D790">
        <v>200000</v>
      </c>
      <c r="E790">
        <v>374</v>
      </c>
      <c r="F790" s="3">
        <v>369.44079024199891</v>
      </c>
    </row>
    <row r="791" spans="1:6">
      <c r="A791">
        <v>23</v>
      </c>
      <c r="B791">
        <v>-89.757999999999996</v>
      </c>
      <c r="C791">
        <v>898</v>
      </c>
      <c r="D791">
        <v>200000</v>
      </c>
      <c r="E791">
        <v>322</v>
      </c>
      <c r="F791" s="3">
        <v>345.1321242463855</v>
      </c>
    </row>
    <row r="792" spans="1:6">
      <c r="A792">
        <v>24</v>
      </c>
      <c r="B792">
        <v>-89.641999999999996</v>
      </c>
      <c r="C792">
        <v>898</v>
      </c>
      <c r="D792">
        <v>200000</v>
      </c>
      <c r="E792">
        <v>282</v>
      </c>
      <c r="F792" s="3">
        <v>314.51730497444186</v>
      </c>
    </row>
    <row r="793" spans="1:6">
      <c r="A793">
        <v>25</v>
      </c>
      <c r="B793">
        <v>-89.534999999999997</v>
      </c>
      <c r="C793">
        <v>898</v>
      </c>
      <c r="D793">
        <v>200000</v>
      </c>
      <c r="E793">
        <v>251</v>
      </c>
      <c r="F793" s="3">
        <v>283.63466405944507</v>
      </c>
    </row>
    <row r="794" spans="1:6">
      <c r="A794">
        <v>26</v>
      </c>
      <c r="B794">
        <v>-89.43</v>
      </c>
      <c r="C794">
        <v>898</v>
      </c>
      <c r="D794">
        <v>200000</v>
      </c>
      <c r="E794">
        <v>221</v>
      </c>
      <c r="F794" s="3">
        <v>253.7458594120406</v>
      </c>
    </row>
    <row r="795" spans="1:6">
      <c r="A795">
        <v>27</v>
      </c>
      <c r="B795">
        <v>-89.316000000000003</v>
      </c>
      <c r="C795">
        <v>898</v>
      </c>
      <c r="D795">
        <v>200000</v>
      </c>
      <c r="E795">
        <v>226</v>
      </c>
      <c r="F795" s="3">
        <v>224.27675080174524</v>
      </c>
    </row>
    <row r="796" spans="1:6">
      <c r="A796">
        <v>28</v>
      </c>
      <c r="B796">
        <v>-89.195999999999998</v>
      </c>
      <c r="C796">
        <v>898</v>
      </c>
      <c r="D796">
        <v>200000</v>
      </c>
      <c r="E796">
        <v>225</v>
      </c>
      <c r="F796" s="3">
        <v>198.42124832812519</v>
      </c>
    </row>
    <row r="797" spans="1:6">
      <c r="A797">
        <v>29</v>
      </c>
      <c r="B797">
        <v>-89.090999999999994</v>
      </c>
      <c r="C797">
        <v>898</v>
      </c>
      <c r="D797">
        <v>200000</v>
      </c>
      <c r="E797">
        <v>217</v>
      </c>
      <c r="F797" s="3">
        <v>180.71889325096646</v>
      </c>
    </row>
    <row r="798" spans="1:6">
      <c r="A798">
        <v>30</v>
      </c>
      <c r="B798">
        <v>-88.971999999999994</v>
      </c>
      <c r="C798">
        <v>898</v>
      </c>
      <c r="D798">
        <v>200000</v>
      </c>
      <c r="E798">
        <v>205</v>
      </c>
      <c r="F798" s="3">
        <v>165.97131368550836</v>
      </c>
    </row>
    <row r="799" spans="1:6">
      <c r="A799">
        <v>31</v>
      </c>
      <c r="B799">
        <v>-88.86</v>
      </c>
      <c r="C799">
        <v>898</v>
      </c>
      <c r="D799">
        <v>200000</v>
      </c>
      <c r="E799">
        <v>200</v>
      </c>
      <c r="F799" s="3">
        <v>156.49365474129905</v>
      </c>
    </row>
    <row r="800" spans="1:6">
      <c r="A800">
        <v>32</v>
      </c>
      <c r="B800">
        <v>-88.751999999999995</v>
      </c>
      <c r="C800">
        <v>898</v>
      </c>
      <c r="D800">
        <v>200000</v>
      </c>
      <c r="E800">
        <v>191</v>
      </c>
      <c r="F800" s="3">
        <v>150.49601711907718</v>
      </c>
    </row>
    <row r="801" spans="1:1">
      <c r="A801" t="s">
        <v>0</v>
      </c>
    </row>
    <row r="802" spans="1:1">
      <c r="A802" t="s">
        <v>0</v>
      </c>
    </row>
    <row r="803" spans="1:1">
      <c r="A803" t="s">
        <v>0</v>
      </c>
    </row>
    <row r="804" spans="1:1">
      <c r="A804" t="s">
        <v>0</v>
      </c>
    </row>
    <row r="805" spans="1:1">
      <c r="A805" t="s">
        <v>42</v>
      </c>
    </row>
    <row r="806" spans="1:1">
      <c r="A806" t="s">
        <v>2</v>
      </c>
    </row>
    <row r="807" spans="1:1">
      <c r="A807" t="s">
        <v>3</v>
      </c>
    </row>
    <row r="808" spans="1:1">
      <c r="A808" t="s">
        <v>4</v>
      </c>
    </row>
    <row r="809" spans="1:1">
      <c r="A809" t="s">
        <v>5</v>
      </c>
    </row>
    <row r="810" spans="1:1">
      <c r="A810" t="s">
        <v>43</v>
      </c>
    </row>
    <row r="811" spans="1:1">
      <c r="A811" t="s">
        <v>7</v>
      </c>
    </row>
    <row r="812" spans="1:1">
      <c r="A812" t="s">
        <v>8</v>
      </c>
    </row>
    <row r="813" spans="1:1">
      <c r="A813" t="s">
        <v>9</v>
      </c>
    </row>
    <row r="814" spans="1:1">
      <c r="A814" t="s">
        <v>10</v>
      </c>
    </row>
    <row r="815" spans="1:1">
      <c r="A815" t="s">
        <v>11</v>
      </c>
    </row>
    <row r="816" spans="1:1">
      <c r="A816" t="s">
        <v>0</v>
      </c>
    </row>
    <row r="817" spans="1:10">
      <c r="A817" t="s">
        <v>0</v>
      </c>
    </row>
    <row r="818" spans="1:10">
      <c r="A818" t="s">
        <v>106</v>
      </c>
      <c r="B818" t="s">
        <v>85</v>
      </c>
      <c r="C818" t="s">
        <v>88</v>
      </c>
      <c r="D818" t="s">
        <v>105</v>
      </c>
      <c r="E818" t="s">
        <v>104</v>
      </c>
      <c r="F818" t="s">
        <v>127</v>
      </c>
    </row>
    <row r="819" spans="1:10">
      <c r="A819">
        <v>1</v>
      </c>
      <c r="B819">
        <v>-92.248000000000005</v>
      </c>
      <c r="C819">
        <v>896</v>
      </c>
      <c r="D819">
        <v>200000</v>
      </c>
      <c r="E819">
        <v>110</v>
      </c>
      <c r="F819" s="3">
        <v>138.08527299851937</v>
      </c>
      <c r="J819" t="s">
        <v>155</v>
      </c>
    </row>
    <row r="820" spans="1:10">
      <c r="A820">
        <v>2</v>
      </c>
      <c r="B820">
        <v>-92.138999999999996</v>
      </c>
      <c r="C820">
        <v>896</v>
      </c>
      <c r="D820">
        <v>200000</v>
      </c>
      <c r="E820">
        <v>98</v>
      </c>
      <c r="F820" s="3">
        <v>138.14121355902304</v>
      </c>
    </row>
    <row r="821" spans="1:10">
      <c r="A821">
        <v>3</v>
      </c>
      <c r="B821">
        <v>-92.024000000000001</v>
      </c>
      <c r="C821">
        <v>896</v>
      </c>
      <c r="D821">
        <v>200000</v>
      </c>
      <c r="E821">
        <v>120</v>
      </c>
      <c r="F821" s="3">
        <v>138.27369158963089</v>
      </c>
    </row>
    <row r="822" spans="1:10">
      <c r="A822">
        <v>4</v>
      </c>
      <c r="B822">
        <v>-91.912000000000006</v>
      </c>
      <c r="C822">
        <v>896</v>
      </c>
      <c r="D822">
        <v>200000</v>
      </c>
      <c r="E822">
        <v>140</v>
      </c>
      <c r="F822" s="3">
        <v>138.55071899734091</v>
      </c>
    </row>
    <row r="823" spans="1:10">
      <c r="A823">
        <v>5</v>
      </c>
      <c r="B823">
        <v>-91.8</v>
      </c>
      <c r="C823">
        <v>896</v>
      </c>
      <c r="D823">
        <v>200000</v>
      </c>
      <c r="E823">
        <v>151</v>
      </c>
      <c r="F823" s="3">
        <v>139.11097187087046</v>
      </c>
    </row>
    <row r="824" spans="1:10">
      <c r="A824">
        <v>6</v>
      </c>
      <c r="B824">
        <v>-91.694000000000003</v>
      </c>
      <c r="C824">
        <v>896</v>
      </c>
      <c r="D824">
        <v>200000</v>
      </c>
      <c r="E824">
        <v>153</v>
      </c>
      <c r="F824" s="3">
        <v>140.11136891782854</v>
      </c>
    </row>
    <row r="825" spans="1:10">
      <c r="A825">
        <v>7</v>
      </c>
      <c r="B825">
        <v>-91.581000000000003</v>
      </c>
      <c r="C825">
        <v>896</v>
      </c>
      <c r="D825">
        <v>200000</v>
      </c>
      <c r="E825">
        <v>147</v>
      </c>
      <c r="F825" s="3">
        <v>142.03842339289034</v>
      </c>
    </row>
    <row r="826" spans="1:10">
      <c r="A826">
        <v>8</v>
      </c>
      <c r="B826">
        <v>-91.465000000000003</v>
      </c>
      <c r="C826">
        <v>896</v>
      </c>
      <c r="D826">
        <v>200000</v>
      </c>
      <c r="E826">
        <v>169</v>
      </c>
      <c r="F826" s="3">
        <v>145.51484381829229</v>
      </c>
    </row>
    <row r="827" spans="1:10">
      <c r="A827">
        <v>9</v>
      </c>
      <c r="B827">
        <v>-91.349000000000004</v>
      </c>
      <c r="C827">
        <v>896</v>
      </c>
      <c r="D827">
        <v>200000</v>
      </c>
      <c r="E827">
        <v>158</v>
      </c>
      <c r="F827" s="3">
        <v>151.32624799818956</v>
      </c>
    </row>
    <row r="828" spans="1:10">
      <c r="A828">
        <v>10</v>
      </c>
      <c r="B828">
        <v>-91.233999999999995</v>
      </c>
      <c r="C828">
        <v>896</v>
      </c>
      <c r="D828">
        <v>200000</v>
      </c>
      <c r="E828">
        <v>162</v>
      </c>
      <c r="F828" s="3">
        <v>160.39427364709078</v>
      </c>
    </row>
    <row r="829" spans="1:10">
      <c r="A829">
        <v>11</v>
      </c>
      <c r="B829">
        <v>-91.123999999999995</v>
      </c>
      <c r="C829">
        <v>896</v>
      </c>
      <c r="D829">
        <v>200000</v>
      </c>
      <c r="E829">
        <v>203</v>
      </c>
      <c r="F829" s="3">
        <v>173.13643344009145</v>
      </c>
    </row>
    <row r="830" spans="1:10">
      <c r="A830">
        <v>12</v>
      </c>
      <c r="B830">
        <v>-91.009</v>
      </c>
      <c r="C830">
        <v>896</v>
      </c>
      <c r="D830">
        <v>200000</v>
      </c>
      <c r="E830">
        <v>182</v>
      </c>
      <c r="F830" s="3">
        <v>191.60811922790612</v>
      </c>
    </row>
    <row r="831" spans="1:10">
      <c r="A831">
        <v>13</v>
      </c>
      <c r="B831">
        <v>-90.894999999999996</v>
      </c>
      <c r="C831">
        <v>896</v>
      </c>
      <c r="D831">
        <v>200000</v>
      </c>
      <c r="E831">
        <v>202</v>
      </c>
      <c r="F831" s="3">
        <v>215.59216758478755</v>
      </c>
    </row>
    <row r="832" spans="1:10">
      <c r="A832">
        <v>14</v>
      </c>
      <c r="B832">
        <v>-90.787000000000006</v>
      </c>
      <c r="C832">
        <v>896</v>
      </c>
      <c r="D832">
        <v>200000</v>
      </c>
      <c r="E832">
        <v>238</v>
      </c>
      <c r="F832" s="3">
        <v>243.28582880091597</v>
      </c>
    </row>
    <row r="833" spans="1:6">
      <c r="A833">
        <v>15</v>
      </c>
      <c r="B833">
        <v>-90.671999999999997</v>
      </c>
      <c r="C833">
        <v>896</v>
      </c>
      <c r="D833">
        <v>200000</v>
      </c>
      <c r="E833">
        <v>279</v>
      </c>
      <c r="F833" s="3">
        <v>276.85108389630705</v>
      </c>
    </row>
    <row r="834" spans="1:6">
      <c r="A834">
        <v>16</v>
      </c>
      <c r="B834">
        <v>-90.555999999999997</v>
      </c>
      <c r="C834">
        <v>896</v>
      </c>
      <c r="D834">
        <v>200000</v>
      </c>
      <c r="E834">
        <v>288</v>
      </c>
      <c r="F834" s="3">
        <v>312.52534636101211</v>
      </c>
    </row>
    <row r="835" spans="1:6">
      <c r="A835">
        <v>17</v>
      </c>
      <c r="B835">
        <v>-90.44</v>
      </c>
      <c r="C835">
        <v>896</v>
      </c>
      <c r="D835">
        <v>200000</v>
      </c>
      <c r="E835">
        <v>322</v>
      </c>
      <c r="F835" s="3">
        <v>346.52192576882481</v>
      </c>
    </row>
    <row r="836" spans="1:6">
      <c r="A836">
        <v>18</v>
      </c>
      <c r="B836">
        <v>-90.325000000000003</v>
      </c>
      <c r="C836">
        <v>896</v>
      </c>
      <c r="D836">
        <v>200000</v>
      </c>
      <c r="E836">
        <v>385</v>
      </c>
      <c r="F836" s="3">
        <v>374.61545590168987</v>
      </c>
    </row>
    <row r="837" spans="1:6">
      <c r="A837">
        <v>19</v>
      </c>
      <c r="B837">
        <v>-90.218999999999994</v>
      </c>
      <c r="C837">
        <v>896</v>
      </c>
      <c r="D837">
        <v>200000</v>
      </c>
      <c r="E837">
        <v>441</v>
      </c>
      <c r="F837" s="3">
        <v>392.37230429090692</v>
      </c>
    </row>
    <row r="838" spans="1:6">
      <c r="A838">
        <v>20</v>
      </c>
      <c r="B838">
        <v>-90.105999999999995</v>
      </c>
      <c r="C838">
        <v>896</v>
      </c>
      <c r="D838">
        <v>200000</v>
      </c>
      <c r="E838">
        <v>399</v>
      </c>
      <c r="F838" s="3">
        <v>400.25346405848376</v>
      </c>
    </row>
    <row r="839" spans="1:6">
      <c r="A839">
        <v>21</v>
      </c>
      <c r="B839">
        <v>-89.991</v>
      </c>
      <c r="C839">
        <v>896</v>
      </c>
      <c r="D839">
        <v>200000</v>
      </c>
      <c r="E839">
        <v>432</v>
      </c>
      <c r="F839" s="3">
        <v>395.48434388317128</v>
      </c>
    </row>
    <row r="840" spans="1:6">
      <c r="A840">
        <v>22</v>
      </c>
      <c r="B840">
        <v>-89.876999999999995</v>
      </c>
      <c r="C840">
        <v>896</v>
      </c>
      <c r="D840">
        <v>200000</v>
      </c>
      <c r="E840">
        <v>379</v>
      </c>
      <c r="F840" s="3">
        <v>378.70597470294035</v>
      </c>
    </row>
    <row r="841" spans="1:6">
      <c r="A841">
        <v>23</v>
      </c>
      <c r="B841">
        <v>-89.757999999999996</v>
      </c>
      <c r="C841">
        <v>896</v>
      </c>
      <c r="D841">
        <v>200000</v>
      </c>
      <c r="E841">
        <v>379</v>
      </c>
      <c r="F841" s="3">
        <v>350.93691295843018</v>
      </c>
    </row>
    <row r="842" spans="1:6">
      <c r="A842">
        <v>24</v>
      </c>
      <c r="B842">
        <v>-89.641999999999996</v>
      </c>
      <c r="C842">
        <v>896</v>
      </c>
      <c r="D842">
        <v>200000</v>
      </c>
      <c r="E842">
        <v>280</v>
      </c>
      <c r="F842" s="3">
        <v>317.49509371529246</v>
      </c>
    </row>
    <row r="843" spans="1:6">
      <c r="A843">
        <v>25</v>
      </c>
      <c r="B843">
        <v>-89.534999999999997</v>
      </c>
      <c r="C843">
        <v>896</v>
      </c>
      <c r="D843">
        <v>200000</v>
      </c>
      <c r="E843">
        <v>273</v>
      </c>
      <c r="F843" s="3">
        <v>284.58524813018499</v>
      </c>
    </row>
    <row r="844" spans="1:6">
      <c r="A844">
        <v>26</v>
      </c>
      <c r="B844">
        <v>-89.43</v>
      </c>
      <c r="C844">
        <v>896</v>
      </c>
      <c r="D844">
        <v>200000</v>
      </c>
      <c r="E844">
        <v>226</v>
      </c>
      <c r="F844" s="3">
        <v>253.22993860238591</v>
      </c>
    </row>
    <row r="845" spans="1:6">
      <c r="A845">
        <v>27</v>
      </c>
      <c r="B845">
        <v>-89.316000000000003</v>
      </c>
      <c r="C845">
        <v>896</v>
      </c>
      <c r="D845">
        <v>200000</v>
      </c>
      <c r="E845">
        <v>209</v>
      </c>
      <c r="F845" s="3">
        <v>222.65820467113087</v>
      </c>
    </row>
    <row r="846" spans="1:6">
      <c r="A846">
        <v>28</v>
      </c>
      <c r="B846">
        <v>-89.195999999999998</v>
      </c>
      <c r="C846">
        <v>896</v>
      </c>
      <c r="D846">
        <v>200000</v>
      </c>
      <c r="E846">
        <v>182</v>
      </c>
      <c r="F846" s="3">
        <v>196.0475866855586</v>
      </c>
    </row>
    <row r="847" spans="1:6">
      <c r="A847">
        <v>29</v>
      </c>
      <c r="B847">
        <v>-89.090999999999994</v>
      </c>
      <c r="C847">
        <v>896</v>
      </c>
      <c r="D847">
        <v>200000</v>
      </c>
      <c r="E847">
        <v>208</v>
      </c>
      <c r="F847" s="3">
        <v>177.91246558405851</v>
      </c>
    </row>
    <row r="848" spans="1:6">
      <c r="A848">
        <v>30</v>
      </c>
      <c r="B848">
        <v>-88.971999999999994</v>
      </c>
      <c r="C848">
        <v>896</v>
      </c>
      <c r="D848">
        <v>200000</v>
      </c>
      <c r="E848">
        <v>209</v>
      </c>
      <c r="F848" s="3">
        <v>162.83412191393313</v>
      </c>
    </row>
    <row r="849" spans="1:6">
      <c r="A849">
        <v>31</v>
      </c>
      <c r="B849">
        <v>-88.86</v>
      </c>
      <c r="C849">
        <v>896</v>
      </c>
      <c r="D849">
        <v>200000</v>
      </c>
      <c r="E849">
        <v>189</v>
      </c>
      <c r="F849" s="3">
        <v>153.14109601937412</v>
      </c>
    </row>
    <row r="850" spans="1:6">
      <c r="A850">
        <v>32</v>
      </c>
      <c r="B850">
        <v>-88.751999999999995</v>
      </c>
      <c r="C850">
        <v>896</v>
      </c>
      <c r="D850">
        <v>200000</v>
      </c>
      <c r="E850">
        <v>174</v>
      </c>
      <c r="F850" s="3">
        <v>146.99266817300793</v>
      </c>
    </row>
    <row r="851" spans="1:6">
      <c r="A851" t="s">
        <v>0</v>
      </c>
    </row>
    <row r="852" spans="1:6">
      <c r="A852" t="s">
        <v>0</v>
      </c>
    </row>
    <row r="853" spans="1:6">
      <c r="A853" t="s">
        <v>0</v>
      </c>
    </row>
    <row r="854" spans="1:6">
      <c r="A854" t="s">
        <v>0</v>
      </c>
    </row>
    <row r="855" spans="1:6">
      <c r="A855" t="s">
        <v>44</v>
      </c>
    </row>
    <row r="856" spans="1:6">
      <c r="A856" t="s">
        <v>2</v>
      </c>
    </row>
    <row r="857" spans="1:6">
      <c r="A857" t="s">
        <v>3</v>
      </c>
    </row>
    <row r="858" spans="1:6">
      <c r="A858" t="s">
        <v>4</v>
      </c>
    </row>
    <row r="859" spans="1:6">
      <c r="A859" t="s">
        <v>5</v>
      </c>
    </row>
    <row r="860" spans="1:6">
      <c r="A860" t="s">
        <v>45</v>
      </c>
    </row>
    <row r="861" spans="1:6">
      <c r="A861" t="s">
        <v>7</v>
      </c>
    </row>
    <row r="862" spans="1:6">
      <c r="A862" t="s">
        <v>8</v>
      </c>
    </row>
    <row r="863" spans="1:6">
      <c r="A863" t="s">
        <v>9</v>
      </c>
    </row>
    <row r="864" spans="1:6">
      <c r="A864" t="s">
        <v>10</v>
      </c>
    </row>
    <row r="865" spans="1:10">
      <c r="A865" t="s">
        <v>11</v>
      </c>
    </row>
    <row r="866" spans="1:10">
      <c r="A866" t="s">
        <v>0</v>
      </c>
    </row>
    <row r="867" spans="1:10">
      <c r="A867" t="s">
        <v>0</v>
      </c>
    </row>
    <row r="868" spans="1:10">
      <c r="A868" t="s">
        <v>106</v>
      </c>
      <c r="B868" t="s">
        <v>85</v>
      </c>
      <c r="C868" t="s">
        <v>88</v>
      </c>
      <c r="D868" t="s">
        <v>105</v>
      </c>
      <c r="E868" t="s">
        <v>104</v>
      </c>
      <c r="F868" t="s">
        <v>127</v>
      </c>
    </row>
    <row r="869" spans="1:10">
      <c r="A869">
        <v>1</v>
      </c>
      <c r="B869">
        <v>-92.248000000000005</v>
      </c>
      <c r="C869">
        <v>899</v>
      </c>
      <c r="D869">
        <v>200000</v>
      </c>
      <c r="E869">
        <v>116</v>
      </c>
      <c r="F869" s="3">
        <v>139.33949424066037</v>
      </c>
      <c r="J869" t="s">
        <v>156</v>
      </c>
    </row>
    <row r="870" spans="1:10">
      <c r="A870">
        <v>2</v>
      </c>
      <c r="B870">
        <v>-92.138999999999996</v>
      </c>
      <c r="C870">
        <v>899</v>
      </c>
      <c r="D870">
        <v>200000</v>
      </c>
      <c r="E870">
        <v>112</v>
      </c>
      <c r="F870" s="3">
        <v>139.54988031306598</v>
      </c>
    </row>
    <row r="871" spans="1:10">
      <c r="A871">
        <v>3</v>
      </c>
      <c r="B871">
        <v>-92.024000000000001</v>
      </c>
      <c r="C871">
        <v>899</v>
      </c>
      <c r="D871">
        <v>200000</v>
      </c>
      <c r="E871">
        <v>127</v>
      </c>
      <c r="F871" s="3">
        <v>139.97733526361063</v>
      </c>
    </row>
    <row r="872" spans="1:10">
      <c r="A872">
        <v>4</v>
      </c>
      <c r="B872">
        <v>-91.912000000000006</v>
      </c>
      <c r="C872">
        <v>899</v>
      </c>
      <c r="D872">
        <v>200000</v>
      </c>
      <c r="E872">
        <v>121</v>
      </c>
      <c r="F872" s="3">
        <v>140.75027481667445</v>
      </c>
    </row>
    <row r="873" spans="1:10">
      <c r="A873">
        <v>5</v>
      </c>
      <c r="B873">
        <v>-91.8</v>
      </c>
      <c r="C873">
        <v>899</v>
      </c>
      <c r="D873">
        <v>200000</v>
      </c>
      <c r="E873">
        <v>163</v>
      </c>
      <c r="F873" s="3">
        <v>142.11541305884543</v>
      </c>
    </row>
    <row r="874" spans="1:10">
      <c r="A874">
        <v>6</v>
      </c>
      <c r="B874">
        <v>-91.694000000000003</v>
      </c>
      <c r="C874">
        <v>899</v>
      </c>
      <c r="D874">
        <v>200000</v>
      </c>
      <c r="E874">
        <v>154</v>
      </c>
      <c r="F874" s="3">
        <v>144.27037981849705</v>
      </c>
    </row>
    <row r="875" spans="1:10">
      <c r="A875">
        <v>7</v>
      </c>
      <c r="B875">
        <v>-91.581000000000003</v>
      </c>
      <c r="C875">
        <v>899</v>
      </c>
      <c r="D875">
        <v>200000</v>
      </c>
      <c r="E875">
        <v>169</v>
      </c>
      <c r="F875" s="3">
        <v>147.96288473208844</v>
      </c>
    </row>
    <row r="876" spans="1:10">
      <c r="A876">
        <v>8</v>
      </c>
      <c r="B876">
        <v>-91.465000000000003</v>
      </c>
      <c r="C876">
        <v>899</v>
      </c>
      <c r="D876">
        <v>200000</v>
      </c>
      <c r="E876">
        <v>183</v>
      </c>
      <c r="F876" s="3">
        <v>153.91014641573935</v>
      </c>
    </row>
    <row r="877" spans="1:10">
      <c r="A877">
        <v>9</v>
      </c>
      <c r="B877">
        <v>-91.349000000000004</v>
      </c>
      <c r="C877">
        <v>899</v>
      </c>
      <c r="D877">
        <v>200000</v>
      </c>
      <c r="E877">
        <v>173</v>
      </c>
      <c r="F877" s="3">
        <v>162.8546253274497</v>
      </c>
    </row>
    <row r="878" spans="1:10">
      <c r="A878">
        <v>10</v>
      </c>
      <c r="B878">
        <v>-91.233999999999995</v>
      </c>
      <c r="C878">
        <v>899</v>
      </c>
      <c r="D878">
        <v>200000</v>
      </c>
      <c r="E878">
        <v>169</v>
      </c>
      <c r="F878" s="3">
        <v>175.52994247441936</v>
      </c>
    </row>
    <row r="879" spans="1:10">
      <c r="A879">
        <v>11</v>
      </c>
      <c r="B879">
        <v>-91.123999999999995</v>
      </c>
      <c r="C879">
        <v>899</v>
      </c>
      <c r="D879">
        <v>200000</v>
      </c>
      <c r="E879">
        <v>174</v>
      </c>
      <c r="F879" s="3">
        <v>191.88691680918006</v>
      </c>
    </row>
    <row r="880" spans="1:10">
      <c r="A880">
        <v>12</v>
      </c>
      <c r="B880">
        <v>-91.009</v>
      </c>
      <c r="C880">
        <v>899</v>
      </c>
      <c r="D880">
        <v>200000</v>
      </c>
      <c r="E880">
        <v>199</v>
      </c>
      <c r="F880" s="3">
        <v>213.84047767697109</v>
      </c>
    </row>
    <row r="881" spans="1:6">
      <c r="A881">
        <v>13</v>
      </c>
      <c r="B881">
        <v>-90.894999999999996</v>
      </c>
      <c r="C881">
        <v>899</v>
      </c>
      <c r="D881">
        <v>200000</v>
      </c>
      <c r="E881">
        <v>227</v>
      </c>
      <c r="F881" s="3">
        <v>240.42960439803517</v>
      </c>
    </row>
    <row r="882" spans="1:6">
      <c r="A882">
        <v>14</v>
      </c>
      <c r="B882">
        <v>-90.787000000000006</v>
      </c>
      <c r="C882">
        <v>899</v>
      </c>
      <c r="D882">
        <v>200000</v>
      </c>
      <c r="E882">
        <v>257</v>
      </c>
      <c r="F882" s="3">
        <v>269.36980600298227</v>
      </c>
    </row>
    <row r="883" spans="1:6">
      <c r="A883">
        <v>15</v>
      </c>
      <c r="B883">
        <v>-90.671999999999997</v>
      </c>
      <c r="C883">
        <v>899</v>
      </c>
      <c r="D883">
        <v>200000</v>
      </c>
      <c r="E883">
        <v>314</v>
      </c>
      <c r="F883" s="3">
        <v>302.69798319575011</v>
      </c>
    </row>
    <row r="884" spans="1:6">
      <c r="A884">
        <v>16</v>
      </c>
      <c r="B884">
        <v>-90.555999999999997</v>
      </c>
      <c r="C884">
        <v>899</v>
      </c>
      <c r="D884">
        <v>200000</v>
      </c>
      <c r="E884">
        <v>310</v>
      </c>
      <c r="F884" s="3">
        <v>336.59179382083215</v>
      </c>
    </row>
    <row r="885" spans="1:6">
      <c r="A885">
        <v>17</v>
      </c>
      <c r="B885">
        <v>-90.44</v>
      </c>
      <c r="C885">
        <v>899</v>
      </c>
      <c r="D885">
        <v>200000</v>
      </c>
      <c r="E885">
        <v>368</v>
      </c>
      <c r="F885" s="3">
        <v>367.77361892531093</v>
      </c>
    </row>
    <row r="886" spans="1:6">
      <c r="A886">
        <v>18</v>
      </c>
      <c r="B886">
        <v>-90.325000000000003</v>
      </c>
      <c r="C886">
        <v>899</v>
      </c>
      <c r="D886">
        <v>200000</v>
      </c>
      <c r="E886">
        <v>453</v>
      </c>
      <c r="F886" s="3">
        <v>392.88266159856715</v>
      </c>
    </row>
    <row r="887" spans="1:6">
      <c r="A887">
        <v>19</v>
      </c>
      <c r="B887">
        <v>-90.218999999999994</v>
      </c>
      <c r="C887">
        <v>899</v>
      </c>
      <c r="D887">
        <v>200000</v>
      </c>
      <c r="E887">
        <v>470</v>
      </c>
      <c r="F887" s="3">
        <v>408.50496894601935</v>
      </c>
    </row>
    <row r="888" spans="1:6">
      <c r="A888">
        <v>20</v>
      </c>
      <c r="B888">
        <v>-90.105999999999995</v>
      </c>
      <c r="C888">
        <v>899</v>
      </c>
      <c r="D888">
        <v>200000</v>
      </c>
      <c r="E888">
        <v>411</v>
      </c>
      <c r="F888" s="3">
        <v>415.41981338000494</v>
      </c>
    </row>
    <row r="889" spans="1:6">
      <c r="A889">
        <v>21</v>
      </c>
      <c r="B889">
        <v>-89.991</v>
      </c>
      <c r="C889">
        <v>899</v>
      </c>
      <c r="D889">
        <v>200000</v>
      </c>
      <c r="E889">
        <v>408</v>
      </c>
      <c r="F889" s="3">
        <v>411.35227459768163</v>
      </c>
    </row>
    <row r="890" spans="1:6">
      <c r="A890">
        <v>22</v>
      </c>
      <c r="B890">
        <v>-89.876999999999995</v>
      </c>
      <c r="C890">
        <v>899</v>
      </c>
      <c r="D890">
        <v>200000</v>
      </c>
      <c r="E890">
        <v>397</v>
      </c>
      <c r="F890" s="3">
        <v>396.74521456016964</v>
      </c>
    </row>
    <row r="891" spans="1:6">
      <c r="A891">
        <v>23</v>
      </c>
      <c r="B891">
        <v>-89.757999999999996</v>
      </c>
      <c r="C891">
        <v>899</v>
      </c>
      <c r="D891">
        <v>200000</v>
      </c>
      <c r="E891">
        <v>363</v>
      </c>
      <c r="F891" s="3">
        <v>372.10599392031816</v>
      </c>
    </row>
    <row r="892" spans="1:6">
      <c r="A892">
        <v>24</v>
      </c>
      <c r="B892">
        <v>-89.641999999999996</v>
      </c>
      <c r="C892">
        <v>899</v>
      </c>
      <c r="D892">
        <v>200000</v>
      </c>
      <c r="E892">
        <v>312</v>
      </c>
      <c r="F892" s="3">
        <v>341.62218402213449</v>
      </c>
    </row>
    <row r="893" spans="1:6">
      <c r="A893">
        <v>25</v>
      </c>
      <c r="B893">
        <v>-89.534999999999997</v>
      </c>
      <c r="C893">
        <v>899</v>
      </c>
      <c r="D893">
        <v>200000</v>
      </c>
      <c r="E893">
        <v>289</v>
      </c>
      <c r="F893" s="3">
        <v>310.59470515525123</v>
      </c>
    </row>
    <row r="894" spans="1:6">
      <c r="A894">
        <v>26</v>
      </c>
      <c r="B894">
        <v>-89.43</v>
      </c>
      <c r="C894">
        <v>899</v>
      </c>
      <c r="D894">
        <v>200000</v>
      </c>
      <c r="E894">
        <v>268</v>
      </c>
      <c r="F894" s="3">
        <v>279.83617177402533</v>
      </c>
    </row>
    <row r="895" spans="1:6">
      <c r="A895">
        <v>27</v>
      </c>
      <c r="B895">
        <v>-89.316000000000003</v>
      </c>
      <c r="C895">
        <v>899</v>
      </c>
      <c r="D895">
        <v>200000</v>
      </c>
      <c r="E895">
        <v>233</v>
      </c>
      <c r="F895" s="3">
        <v>248.34783379401708</v>
      </c>
    </row>
    <row r="896" spans="1:6">
      <c r="A896">
        <v>28</v>
      </c>
      <c r="B896">
        <v>-89.195999999999998</v>
      </c>
      <c r="C896">
        <v>899</v>
      </c>
      <c r="D896">
        <v>200000</v>
      </c>
      <c r="E896">
        <v>215</v>
      </c>
      <c r="F896" s="3">
        <v>219.2223279010945</v>
      </c>
    </row>
    <row r="897" spans="1:6">
      <c r="A897">
        <v>29</v>
      </c>
      <c r="B897">
        <v>-89.090999999999994</v>
      </c>
      <c r="C897">
        <v>899</v>
      </c>
      <c r="D897">
        <v>200000</v>
      </c>
      <c r="E897">
        <v>222</v>
      </c>
      <c r="F897" s="3">
        <v>197.99166762525493</v>
      </c>
    </row>
    <row r="898" spans="1:6">
      <c r="A898">
        <v>30</v>
      </c>
      <c r="B898">
        <v>-88.971999999999994</v>
      </c>
      <c r="C898">
        <v>899</v>
      </c>
      <c r="D898">
        <v>200000</v>
      </c>
      <c r="E898">
        <v>197</v>
      </c>
      <c r="F898" s="3">
        <v>178.96918217599924</v>
      </c>
    </row>
    <row r="899" spans="1:6">
      <c r="A899">
        <v>31</v>
      </c>
      <c r="B899">
        <v>-88.86</v>
      </c>
      <c r="C899">
        <v>899</v>
      </c>
      <c r="D899">
        <v>200000</v>
      </c>
      <c r="E899">
        <v>212</v>
      </c>
      <c r="F899" s="3">
        <v>165.63719303627579</v>
      </c>
    </row>
    <row r="900" spans="1:6">
      <c r="A900">
        <v>32</v>
      </c>
      <c r="B900">
        <v>-88.751999999999995</v>
      </c>
      <c r="C900">
        <v>899</v>
      </c>
      <c r="D900">
        <v>200000</v>
      </c>
      <c r="E900">
        <v>198</v>
      </c>
      <c r="F900" s="3">
        <v>156.37923053899149</v>
      </c>
    </row>
    <row r="901" spans="1:6">
      <c r="A901" t="s">
        <v>0</v>
      </c>
    </row>
    <row r="902" spans="1:6">
      <c r="A902" t="s">
        <v>0</v>
      </c>
    </row>
    <row r="903" spans="1:6">
      <c r="A903" t="s">
        <v>0</v>
      </c>
    </row>
    <row r="904" spans="1:6">
      <c r="A904" t="s">
        <v>0</v>
      </c>
    </row>
    <row r="905" spans="1:6">
      <c r="A905" t="s">
        <v>46</v>
      </c>
    </row>
    <row r="906" spans="1:6">
      <c r="A906" t="s">
        <v>2</v>
      </c>
    </row>
    <row r="907" spans="1:6">
      <c r="A907" t="s">
        <v>3</v>
      </c>
    </row>
    <row r="908" spans="1:6">
      <c r="A908" t="s">
        <v>4</v>
      </c>
    </row>
    <row r="909" spans="1:6">
      <c r="A909" t="s">
        <v>5</v>
      </c>
    </row>
    <row r="910" spans="1:6">
      <c r="A910" t="s">
        <v>47</v>
      </c>
    </row>
    <row r="911" spans="1:6">
      <c r="A911" t="s">
        <v>7</v>
      </c>
    </row>
    <row r="912" spans="1:6">
      <c r="A912" t="s">
        <v>8</v>
      </c>
    </row>
    <row r="913" spans="1:10">
      <c r="A913" t="s">
        <v>9</v>
      </c>
    </row>
    <row r="914" spans="1:10">
      <c r="A914" t="s">
        <v>10</v>
      </c>
    </row>
    <row r="915" spans="1:10">
      <c r="A915" t="s">
        <v>11</v>
      </c>
    </row>
    <row r="916" spans="1:10">
      <c r="A916" t="s">
        <v>0</v>
      </c>
    </row>
    <row r="917" spans="1:10">
      <c r="A917" t="s">
        <v>0</v>
      </c>
    </row>
    <row r="918" spans="1:10">
      <c r="A918" t="s">
        <v>106</v>
      </c>
      <c r="B918" t="s">
        <v>85</v>
      </c>
      <c r="C918" t="s">
        <v>88</v>
      </c>
      <c r="D918" t="s">
        <v>105</v>
      </c>
      <c r="E918" t="s">
        <v>104</v>
      </c>
      <c r="F918" t="s">
        <v>127</v>
      </c>
    </row>
    <row r="919" spans="1:10">
      <c r="A919">
        <v>1</v>
      </c>
      <c r="B919">
        <v>-92.248000000000005</v>
      </c>
      <c r="C919">
        <v>896</v>
      </c>
      <c r="D919">
        <v>200000</v>
      </c>
      <c r="E919">
        <v>137</v>
      </c>
      <c r="F919" s="3">
        <v>148.18541351887632</v>
      </c>
      <c r="J919" t="s">
        <v>157</v>
      </c>
    </row>
    <row r="920" spans="1:10">
      <c r="A920">
        <v>2</v>
      </c>
      <c r="B920">
        <v>-92.138999999999996</v>
      </c>
      <c r="C920">
        <v>896</v>
      </c>
      <c r="D920">
        <v>200000</v>
      </c>
      <c r="E920">
        <v>125</v>
      </c>
      <c r="F920" s="3">
        <v>148.24050251456185</v>
      </c>
    </row>
    <row r="921" spans="1:10">
      <c r="A921">
        <v>3</v>
      </c>
      <c r="B921">
        <v>-92.024000000000001</v>
      </c>
      <c r="C921">
        <v>896</v>
      </c>
      <c r="D921">
        <v>200000</v>
      </c>
      <c r="E921">
        <v>146</v>
      </c>
      <c r="F921" s="3">
        <v>148.36969927252946</v>
      </c>
    </row>
    <row r="922" spans="1:10">
      <c r="A922">
        <v>4</v>
      </c>
      <c r="B922">
        <v>-91.912000000000006</v>
      </c>
      <c r="C922">
        <v>896</v>
      </c>
      <c r="D922">
        <v>200000</v>
      </c>
      <c r="E922">
        <v>151</v>
      </c>
      <c r="F922" s="3">
        <v>148.6374576869805</v>
      </c>
    </row>
    <row r="923" spans="1:10">
      <c r="A923">
        <v>5</v>
      </c>
      <c r="B923">
        <v>-91.8</v>
      </c>
      <c r="C923">
        <v>896</v>
      </c>
      <c r="D923">
        <v>200000</v>
      </c>
      <c r="E923">
        <v>138</v>
      </c>
      <c r="F923" s="3">
        <v>149.17462722850732</v>
      </c>
    </row>
    <row r="924" spans="1:10">
      <c r="A924">
        <v>6</v>
      </c>
      <c r="B924">
        <v>-91.694000000000003</v>
      </c>
      <c r="C924">
        <v>896</v>
      </c>
      <c r="D924">
        <v>200000</v>
      </c>
      <c r="E924">
        <v>153</v>
      </c>
      <c r="F924" s="3">
        <v>150.12711036506636</v>
      </c>
    </row>
    <row r="925" spans="1:10">
      <c r="A925">
        <v>7</v>
      </c>
      <c r="B925">
        <v>-91.581000000000003</v>
      </c>
      <c r="C925">
        <v>896</v>
      </c>
      <c r="D925">
        <v>200000</v>
      </c>
      <c r="E925">
        <v>155</v>
      </c>
      <c r="F925" s="3">
        <v>151.95031711897715</v>
      </c>
    </row>
    <row r="926" spans="1:10">
      <c r="A926">
        <v>8</v>
      </c>
      <c r="B926">
        <v>-91.465000000000003</v>
      </c>
      <c r="C926">
        <v>896</v>
      </c>
      <c r="D926">
        <v>200000</v>
      </c>
      <c r="E926">
        <v>162</v>
      </c>
      <c r="F926" s="3">
        <v>155.22066692677288</v>
      </c>
    </row>
    <row r="927" spans="1:10">
      <c r="A927">
        <v>9</v>
      </c>
      <c r="B927">
        <v>-91.349000000000004</v>
      </c>
      <c r="C927">
        <v>896</v>
      </c>
      <c r="D927">
        <v>200000</v>
      </c>
      <c r="E927">
        <v>153</v>
      </c>
      <c r="F927" s="3">
        <v>160.66112498061233</v>
      </c>
    </row>
    <row r="928" spans="1:10">
      <c r="A928">
        <v>10</v>
      </c>
      <c r="B928">
        <v>-91.233999999999995</v>
      </c>
      <c r="C928">
        <v>896</v>
      </c>
      <c r="D928">
        <v>200000</v>
      </c>
      <c r="E928">
        <v>193</v>
      </c>
      <c r="F928" s="3">
        <v>169.1174118067043</v>
      </c>
    </row>
    <row r="929" spans="1:6">
      <c r="A929">
        <v>11</v>
      </c>
      <c r="B929">
        <v>-91.123999999999995</v>
      </c>
      <c r="C929">
        <v>896</v>
      </c>
      <c r="D929">
        <v>200000</v>
      </c>
      <c r="E929">
        <v>176</v>
      </c>
      <c r="F929" s="3">
        <v>180.96625497030274</v>
      </c>
    </row>
    <row r="930" spans="1:6">
      <c r="A930">
        <v>12</v>
      </c>
      <c r="B930">
        <v>-91.009</v>
      </c>
      <c r="C930">
        <v>896</v>
      </c>
      <c r="D930">
        <v>200000</v>
      </c>
      <c r="E930">
        <v>192</v>
      </c>
      <c r="F930" s="3">
        <v>198.11093686049784</v>
      </c>
    </row>
    <row r="931" spans="1:6">
      <c r="A931">
        <v>13</v>
      </c>
      <c r="B931">
        <v>-90.894999999999996</v>
      </c>
      <c r="C931">
        <v>896</v>
      </c>
      <c r="D931">
        <v>200000</v>
      </c>
      <c r="E931">
        <v>224</v>
      </c>
      <c r="F931" s="3">
        <v>220.35399462724746</v>
      </c>
    </row>
    <row r="932" spans="1:6">
      <c r="A932">
        <v>14</v>
      </c>
      <c r="B932">
        <v>-90.787000000000006</v>
      </c>
      <c r="C932">
        <v>896</v>
      </c>
      <c r="D932">
        <v>200000</v>
      </c>
      <c r="E932">
        <v>229</v>
      </c>
      <c r="F932" s="3">
        <v>246.04716451988247</v>
      </c>
    </row>
    <row r="933" spans="1:6">
      <c r="A933">
        <v>15</v>
      </c>
      <c r="B933">
        <v>-90.671999999999997</v>
      </c>
      <c r="C933">
        <v>896</v>
      </c>
      <c r="D933">
        <v>200000</v>
      </c>
      <c r="E933">
        <v>270</v>
      </c>
      <c r="F933" s="3">
        <v>277.24285288439415</v>
      </c>
    </row>
    <row r="934" spans="1:6">
      <c r="A934">
        <v>16</v>
      </c>
      <c r="B934">
        <v>-90.555999999999997</v>
      </c>
      <c r="C934">
        <v>896</v>
      </c>
      <c r="D934">
        <v>200000</v>
      </c>
      <c r="E934">
        <v>318</v>
      </c>
      <c r="F934" s="3">
        <v>310.52071903625688</v>
      </c>
    </row>
    <row r="935" spans="1:6">
      <c r="A935">
        <v>17</v>
      </c>
      <c r="B935">
        <v>-90.44</v>
      </c>
      <c r="C935">
        <v>896</v>
      </c>
      <c r="D935">
        <v>200000</v>
      </c>
      <c r="E935">
        <v>343</v>
      </c>
      <c r="F935" s="3">
        <v>342.43954511351529</v>
      </c>
    </row>
    <row r="936" spans="1:6">
      <c r="A936">
        <v>18</v>
      </c>
      <c r="B936">
        <v>-90.325000000000003</v>
      </c>
      <c r="C936">
        <v>896</v>
      </c>
      <c r="D936">
        <v>200000</v>
      </c>
      <c r="E936">
        <v>377</v>
      </c>
      <c r="F936" s="3">
        <v>369.12096482602163</v>
      </c>
    </row>
    <row r="937" spans="1:6">
      <c r="A937">
        <v>19</v>
      </c>
      <c r="B937">
        <v>-90.218999999999994</v>
      </c>
      <c r="C937">
        <v>896</v>
      </c>
      <c r="D937">
        <v>200000</v>
      </c>
      <c r="E937">
        <v>382</v>
      </c>
      <c r="F937" s="3">
        <v>386.37663358055573</v>
      </c>
    </row>
    <row r="938" spans="1:6">
      <c r="A938">
        <v>20</v>
      </c>
      <c r="B938">
        <v>-90.105999999999995</v>
      </c>
      <c r="C938">
        <v>896</v>
      </c>
      <c r="D938">
        <v>200000</v>
      </c>
      <c r="E938">
        <v>405</v>
      </c>
      <c r="F938" s="3">
        <v>394.68673651018486</v>
      </c>
    </row>
    <row r="939" spans="1:6">
      <c r="A939">
        <v>21</v>
      </c>
      <c r="B939">
        <v>-89.991</v>
      </c>
      <c r="C939">
        <v>896</v>
      </c>
      <c r="D939">
        <v>200000</v>
      </c>
      <c r="E939">
        <v>433</v>
      </c>
      <c r="F939" s="3">
        <v>391.33156094187348</v>
      </c>
    </row>
    <row r="940" spans="1:6">
      <c r="A940">
        <v>22</v>
      </c>
      <c r="B940">
        <v>-89.876999999999995</v>
      </c>
      <c r="C940">
        <v>896</v>
      </c>
      <c r="D940">
        <v>200000</v>
      </c>
      <c r="E940">
        <v>346</v>
      </c>
      <c r="F940" s="3">
        <v>376.71895372107269</v>
      </c>
    </row>
    <row r="941" spans="1:6">
      <c r="A941">
        <v>23</v>
      </c>
      <c r="B941">
        <v>-89.757999999999996</v>
      </c>
      <c r="C941">
        <v>896</v>
      </c>
      <c r="D941">
        <v>200000</v>
      </c>
      <c r="E941">
        <v>366</v>
      </c>
      <c r="F941" s="3">
        <v>351.66871082682138</v>
      </c>
    </row>
    <row r="942" spans="1:6">
      <c r="A942">
        <v>24</v>
      </c>
      <c r="B942">
        <v>-89.641999999999996</v>
      </c>
      <c r="C942">
        <v>896</v>
      </c>
      <c r="D942">
        <v>200000</v>
      </c>
      <c r="E942">
        <v>306</v>
      </c>
      <c r="F942" s="3">
        <v>320.94014939226952</v>
      </c>
    </row>
    <row r="943" spans="1:6">
      <c r="A943">
        <v>25</v>
      </c>
      <c r="B943">
        <v>-89.534999999999997</v>
      </c>
      <c r="C943">
        <v>896</v>
      </c>
      <c r="D943">
        <v>200000</v>
      </c>
      <c r="E943">
        <v>279</v>
      </c>
      <c r="F943" s="3">
        <v>290.29815929664568</v>
      </c>
    </row>
    <row r="944" spans="1:6">
      <c r="A944">
        <v>26</v>
      </c>
      <c r="B944">
        <v>-89.43</v>
      </c>
      <c r="C944">
        <v>896</v>
      </c>
      <c r="D944">
        <v>200000</v>
      </c>
      <c r="E944">
        <v>256</v>
      </c>
      <c r="F944" s="3">
        <v>260.77344067345956</v>
      </c>
    </row>
    <row r="945" spans="1:6">
      <c r="A945">
        <v>27</v>
      </c>
      <c r="B945">
        <v>-89.316000000000003</v>
      </c>
      <c r="C945">
        <v>896</v>
      </c>
      <c r="D945">
        <v>200000</v>
      </c>
      <c r="E945">
        <v>232</v>
      </c>
      <c r="F945" s="3">
        <v>231.6623963510045</v>
      </c>
    </row>
    <row r="946" spans="1:6">
      <c r="A946">
        <v>28</v>
      </c>
      <c r="B946">
        <v>-89.195999999999998</v>
      </c>
      <c r="C946">
        <v>896</v>
      </c>
      <c r="D946">
        <v>200000</v>
      </c>
      <c r="E946">
        <v>189</v>
      </c>
      <c r="F946" s="3">
        <v>206.01686830122739</v>
      </c>
    </row>
    <row r="947" spans="1:6">
      <c r="A947">
        <v>29</v>
      </c>
      <c r="B947">
        <v>-89.090999999999994</v>
      </c>
      <c r="C947">
        <v>896</v>
      </c>
      <c r="D947">
        <v>200000</v>
      </c>
      <c r="E947">
        <v>200</v>
      </c>
      <c r="F947" s="3">
        <v>188.32912872443862</v>
      </c>
    </row>
    <row r="948" spans="1:6">
      <c r="A948">
        <v>30</v>
      </c>
      <c r="B948">
        <v>-88.971999999999994</v>
      </c>
      <c r="C948">
        <v>896</v>
      </c>
      <c r="D948">
        <v>200000</v>
      </c>
      <c r="E948">
        <v>181</v>
      </c>
      <c r="F948" s="3">
        <v>173.44161133532364</v>
      </c>
    </row>
    <row r="949" spans="1:6">
      <c r="A949">
        <v>31</v>
      </c>
      <c r="B949">
        <v>-88.86</v>
      </c>
      <c r="C949">
        <v>896</v>
      </c>
      <c r="D949">
        <v>200000</v>
      </c>
      <c r="E949">
        <v>207</v>
      </c>
      <c r="F949" s="3">
        <v>163.74288899383396</v>
      </c>
    </row>
    <row r="950" spans="1:6">
      <c r="A950">
        <v>32</v>
      </c>
      <c r="B950">
        <v>-88.751999999999995</v>
      </c>
      <c r="C950">
        <v>896</v>
      </c>
      <c r="D950">
        <v>200000</v>
      </c>
      <c r="E950">
        <v>179</v>
      </c>
      <c r="F950" s="3">
        <v>157.50854361165378</v>
      </c>
    </row>
    <row r="951" spans="1:6">
      <c r="A951" t="s">
        <v>0</v>
      </c>
    </row>
    <row r="952" spans="1:6">
      <c r="A952" t="s">
        <v>0</v>
      </c>
    </row>
    <row r="953" spans="1:6">
      <c r="A953" t="s">
        <v>0</v>
      </c>
    </row>
    <row r="954" spans="1:6">
      <c r="A954" t="s">
        <v>0</v>
      </c>
    </row>
    <row r="955" spans="1:6">
      <c r="A955" t="s">
        <v>48</v>
      </c>
    </row>
    <row r="956" spans="1:6">
      <c r="A956" t="s">
        <v>2</v>
      </c>
    </row>
    <row r="957" spans="1:6">
      <c r="A957" t="s">
        <v>3</v>
      </c>
    </row>
    <row r="958" spans="1:6">
      <c r="A958" t="s">
        <v>4</v>
      </c>
    </row>
    <row r="959" spans="1:6">
      <c r="A959" t="s">
        <v>5</v>
      </c>
    </row>
    <row r="960" spans="1:6">
      <c r="A960" t="s">
        <v>49</v>
      </c>
    </row>
    <row r="961" spans="1:10">
      <c r="A961" t="s">
        <v>7</v>
      </c>
    </row>
    <row r="962" spans="1:10">
      <c r="A962" t="s">
        <v>8</v>
      </c>
    </row>
    <row r="963" spans="1:10">
      <c r="A963" t="s">
        <v>9</v>
      </c>
    </row>
    <row r="964" spans="1:10">
      <c r="A964" t="s">
        <v>10</v>
      </c>
    </row>
    <row r="965" spans="1:10">
      <c r="A965" t="s">
        <v>11</v>
      </c>
    </row>
    <row r="966" spans="1:10">
      <c r="A966" t="s">
        <v>0</v>
      </c>
    </row>
    <row r="967" spans="1:10">
      <c r="A967" t="s">
        <v>0</v>
      </c>
    </row>
    <row r="968" spans="1:10">
      <c r="A968" t="s">
        <v>106</v>
      </c>
      <c r="B968" t="s">
        <v>85</v>
      </c>
      <c r="C968" t="s">
        <v>88</v>
      </c>
      <c r="D968" t="s">
        <v>105</v>
      </c>
      <c r="E968" t="s">
        <v>104</v>
      </c>
      <c r="F968" t="s">
        <v>127</v>
      </c>
    </row>
    <row r="969" spans="1:10">
      <c r="A969">
        <v>1</v>
      </c>
      <c r="B969">
        <v>-92.248000000000005</v>
      </c>
      <c r="C969">
        <v>905</v>
      </c>
      <c r="D969">
        <v>200000</v>
      </c>
      <c r="E969">
        <v>110</v>
      </c>
      <c r="F969" s="3">
        <v>142.45437395484743</v>
      </c>
      <c r="J969" t="s">
        <v>158</v>
      </c>
    </row>
    <row r="970" spans="1:10">
      <c r="A970">
        <v>2</v>
      </c>
      <c r="B970">
        <v>-92.138999999999996</v>
      </c>
      <c r="C970">
        <v>905</v>
      </c>
      <c r="D970">
        <v>200000</v>
      </c>
      <c r="E970">
        <v>102</v>
      </c>
      <c r="F970" s="3">
        <v>142.54478888830809</v>
      </c>
    </row>
    <row r="971" spans="1:10">
      <c r="A971">
        <v>3</v>
      </c>
      <c r="B971">
        <v>-92.024000000000001</v>
      </c>
      <c r="C971">
        <v>905</v>
      </c>
      <c r="D971">
        <v>200000</v>
      </c>
      <c r="E971">
        <v>142</v>
      </c>
      <c r="F971" s="3">
        <v>142.74420842653041</v>
      </c>
    </row>
    <row r="972" spans="1:10">
      <c r="A972">
        <v>4</v>
      </c>
      <c r="B972">
        <v>-91.912000000000006</v>
      </c>
      <c r="C972">
        <v>905</v>
      </c>
      <c r="D972">
        <v>200000</v>
      </c>
      <c r="E972">
        <v>156</v>
      </c>
      <c r="F972" s="3">
        <v>143.13401062567198</v>
      </c>
    </row>
    <row r="973" spans="1:10">
      <c r="A973">
        <v>5</v>
      </c>
      <c r="B973">
        <v>-91.8</v>
      </c>
      <c r="C973">
        <v>905</v>
      </c>
      <c r="D973">
        <v>200000</v>
      </c>
      <c r="E973">
        <v>150</v>
      </c>
      <c r="F973" s="3">
        <v>143.87425427764339</v>
      </c>
    </row>
    <row r="974" spans="1:10">
      <c r="A974">
        <v>6</v>
      </c>
      <c r="B974">
        <v>-91.694000000000003</v>
      </c>
      <c r="C974">
        <v>905</v>
      </c>
      <c r="D974">
        <v>200000</v>
      </c>
      <c r="E974">
        <v>145</v>
      </c>
      <c r="F974" s="3">
        <v>145.12246143233824</v>
      </c>
    </row>
    <row r="975" spans="1:10">
      <c r="A975">
        <v>7</v>
      </c>
      <c r="B975">
        <v>-91.581000000000003</v>
      </c>
      <c r="C975">
        <v>905</v>
      </c>
      <c r="D975">
        <v>200000</v>
      </c>
      <c r="E975">
        <v>164</v>
      </c>
      <c r="F975" s="3">
        <v>147.39936634201155</v>
      </c>
    </row>
    <row r="976" spans="1:10">
      <c r="A976">
        <v>8</v>
      </c>
      <c r="B976">
        <v>-91.465000000000003</v>
      </c>
      <c r="C976">
        <v>905</v>
      </c>
      <c r="D976">
        <v>200000</v>
      </c>
      <c r="E976">
        <v>158</v>
      </c>
      <c r="F976" s="3">
        <v>151.29561156267687</v>
      </c>
    </row>
    <row r="977" spans="1:6">
      <c r="A977">
        <v>9</v>
      </c>
      <c r="B977">
        <v>-91.349000000000004</v>
      </c>
      <c r="C977">
        <v>905</v>
      </c>
      <c r="D977">
        <v>200000</v>
      </c>
      <c r="E977">
        <v>175</v>
      </c>
      <c r="F977" s="3">
        <v>157.49553486834142</v>
      </c>
    </row>
    <row r="978" spans="1:6">
      <c r="A978">
        <v>10</v>
      </c>
      <c r="B978">
        <v>-91.233999999999995</v>
      </c>
      <c r="C978">
        <v>905</v>
      </c>
      <c r="D978">
        <v>200000</v>
      </c>
      <c r="E978">
        <v>152</v>
      </c>
      <c r="F978" s="3">
        <v>166.74429007468368</v>
      </c>
    </row>
    <row r="979" spans="1:6">
      <c r="A979">
        <v>11</v>
      </c>
      <c r="B979">
        <v>-91.123999999999995</v>
      </c>
      <c r="C979">
        <v>905</v>
      </c>
      <c r="D979">
        <v>200000</v>
      </c>
      <c r="E979">
        <v>197</v>
      </c>
      <c r="F979" s="3">
        <v>179.23272584987919</v>
      </c>
    </row>
    <row r="980" spans="1:6">
      <c r="A980">
        <v>12</v>
      </c>
      <c r="B980">
        <v>-91.009</v>
      </c>
      <c r="C980">
        <v>905</v>
      </c>
      <c r="D980">
        <v>200000</v>
      </c>
      <c r="E980">
        <v>184</v>
      </c>
      <c r="F980" s="3">
        <v>196.69373753564997</v>
      </c>
    </row>
    <row r="981" spans="1:6">
      <c r="A981">
        <v>13</v>
      </c>
      <c r="B981">
        <v>-90.894999999999996</v>
      </c>
      <c r="C981">
        <v>905</v>
      </c>
      <c r="D981">
        <v>200000</v>
      </c>
      <c r="E981">
        <v>198</v>
      </c>
      <c r="F981" s="3">
        <v>218.63480449126249</v>
      </c>
    </row>
    <row r="982" spans="1:6">
      <c r="A982">
        <v>14</v>
      </c>
      <c r="B982">
        <v>-90.787000000000006</v>
      </c>
      <c r="C982">
        <v>905</v>
      </c>
      <c r="D982">
        <v>200000</v>
      </c>
      <c r="E982">
        <v>217</v>
      </c>
      <c r="F982" s="3">
        <v>243.27091549025954</v>
      </c>
    </row>
    <row r="983" spans="1:6">
      <c r="A983">
        <v>15</v>
      </c>
      <c r="B983">
        <v>-90.671999999999997</v>
      </c>
      <c r="C983">
        <v>905</v>
      </c>
      <c r="D983">
        <v>200000</v>
      </c>
      <c r="E983">
        <v>299</v>
      </c>
      <c r="F983" s="3">
        <v>272.41083171133647</v>
      </c>
    </row>
    <row r="984" spans="1:6">
      <c r="A984">
        <v>16</v>
      </c>
      <c r="B984">
        <v>-90.555999999999997</v>
      </c>
      <c r="C984">
        <v>905</v>
      </c>
      <c r="D984">
        <v>200000</v>
      </c>
      <c r="E984">
        <v>302</v>
      </c>
      <c r="F984" s="3">
        <v>302.72776377070119</v>
      </c>
    </row>
    <row r="985" spans="1:6">
      <c r="A985">
        <v>17</v>
      </c>
      <c r="B985">
        <v>-90.44</v>
      </c>
      <c r="C985">
        <v>905</v>
      </c>
      <c r="D985">
        <v>200000</v>
      </c>
      <c r="E985">
        <v>326</v>
      </c>
      <c r="F985" s="3">
        <v>331.11673196787717</v>
      </c>
    </row>
    <row r="986" spans="1:6">
      <c r="A986">
        <v>18</v>
      </c>
      <c r="B986">
        <v>-90.325000000000003</v>
      </c>
      <c r="C986">
        <v>905</v>
      </c>
      <c r="D986">
        <v>200000</v>
      </c>
      <c r="E986">
        <v>356</v>
      </c>
      <c r="F986" s="3">
        <v>354.25387092326076</v>
      </c>
    </row>
    <row r="987" spans="1:6">
      <c r="A987">
        <v>19</v>
      </c>
      <c r="B987">
        <v>-90.218999999999994</v>
      </c>
      <c r="C987">
        <v>905</v>
      </c>
      <c r="D987">
        <v>200000</v>
      </c>
      <c r="E987">
        <v>398</v>
      </c>
      <c r="F987" s="3">
        <v>368.72170597460195</v>
      </c>
    </row>
    <row r="988" spans="1:6">
      <c r="A988">
        <v>20</v>
      </c>
      <c r="B988">
        <v>-90.105999999999995</v>
      </c>
      <c r="C988">
        <v>905</v>
      </c>
      <c r="D988">
        <v>200000</v>
      </c>
      <c r="E988">
        <v>417</v>
      </c>
      <c r="F988" s="3">
        <v>375.05520129586642</v>
      </c>
    </row>
    <row r="989" spans="1:6">
      <c r="A989">
        <v>21</v>
      </c>
      <c r="B989">
        <v>-89.991</v>
      </c>
      <c r="C989">
        <v>905</v>
      </c>
      <c r="D989">
        <v>200000</v>
      </c>
      <c r="E989">
        <v>357</v>
      </c>
      <c r="F989" s="3">
        <v>371.06872653713839</v>
      </c>
    </row>
    <row r="990" spans="1:6">
      <c r="A990">
        <v>22</v>
      </c>
      <c r="B990">
        <v>-89.876999999999995</v>
      </c>
      <c r="C990">
        <v>905</v>
      </c>
      <c r="D990">
        <v>200000</v>
      </c>
      <c r="E990">
        <v>372</v>
      </c>
      <c r="F990" s="3">
        <v>357.25572379952246</v>
      </c>
    </row>
    <row r="991" spans="1:6">
      <c r="A991">
        <v>23</v>
      </c>
      <c r="B991">
        <v>-89.757999999999996</v>
      </c>
      <c r="C991">
        <v>905</v>
      </c>
      <c r="D991">
        <v>200000</v>
      </c>
      <c r="E991">
        <v>328</v>
      </c>
      <c r="F991" s="3">
        <v>334.29450035928676</v>
      </c>
    </row>
    <row r="992" spans="1:6">
      <c r="A992">
        <v>24</v>
      </c>
      <c r="B992">
        <v>-89.641999999999996</v>
      </c>
      <c r="C992">
        <v>905</v>
      </c>
      <c r="D992">
        <v>200000</v>
      </c>
      <c r="E992">
        <v>283</v>
      </c>
      <c r="F992" s="3">
        <v>306.3562717205632</v>
      </c>
    </row>
    <row r="993" spans="1:6">
      <c r="A993">
        <v>25</v>
      </c>
      <c r="B993">
        <v>-89.534999999999997</v>
      </c>
      <c r="C993">
        <v>905</v>
      </c>
      <c r="D993">
        <v>200000</v>
      </c>
      <c r="E993">
        <v>250</v>
      </c>
      <c r="F993" s="3">
        <v>278.46964420951088</v>
      </c>
    </row>
    <row r="994" spans="1:6">
      <c r="A994">
        <v>26</v>
      </c>
      <c r="B994">
        <v>-89.43</v>
      </c>
      <c r="C994">
        <v>905</v>
      </c>
      <c r="D994">
        <v>200000</v>
      </c>
      <c r="E994">
        <v>243</v>
      </c>
      <c r="F994" s="3">
        <v>251.43737031602947</v>
      </c>
    </row>
    <row r="995" spans="1:6">
      <c r="A995">
        <v>27</v>
      </c>
      <c r="B995">
        <v>-89.316000000000003</v>
      </c>
      <c r="C995">
        <v>905</v>
      </c>
      <c r="D995">
        <v>200000</v>
      </c>
      <c r="E995">
        <v>216</v>
      </c>
      <c r="F995" s="3">
        <v>224.50606284176129</v>
      </c>
    </row>
    <row r="996" spans="1:6">
      <c r="A996">
        <v>28</v>
      </c>
      <c r="B996">
        <v>-89.195999999999998</v>
      </c>
      <c r="C996">
        <v>905</v>
      </c>
      <c r="D996">
        <v>200000</v>
      </c>
      <c r="E996">
        <v>187</v>
      </c>
      <c r="F996" s="3">
        <v>200.41943501676951</v>
      </c>
    </row>
    <row r="997" spans="1:6">
      <c r="A997">
        <v>29</v>
      </c>
      <c r="B997">
        <v>-89.090999999999994</v>
      </c>
      <c r="C997">
        <v>905</v>
      </c>
      <c r="D997">
        <v>200000</v>
      </c>
      <c r="E997">
        <v>213</v>
      </c>
      <c r="F997" s="3">
        <v>183.50033838971598</v>
      </c>
    </row>
    <row r="998" spans="1:6">
      <c r="A998">
        <v>30</v>
      </c>
      <c r="B998">
        <v>-88.971999999999994</v>
      </c>
      <c r="C998">
        <v>905</v>
      </c>
      <c r="D998">
        <v>200000</v>
      </c>
      <c r="E998">
        <v>193</v>
      </c>
      <c r="F998" s="3">
        <v>168.95071099813964</v>
      </c>
    </row>
    <row r="999" spans="1:6">
      <c r="A999">
        <v>31</v>
      </c>
      <c r="B999">
        <v>-88.86</v>
      </c>
      <c r="C999">
        <v>905</v>
      </c>
      <c r="D999">
        <v>200000</v>
      </c>
      <c r="E999">
        <v>210</v>
      </c>
      <c r="F999" s="3">
        <v>159.22467984926681</v>
      </c>
    </row>
    <row r="1000" spans="1:6">
      <c r="A1000">
        <v>32</v>
      </c>
      <c r="B1000">
        <v>-88.751999999999995</v>
      </c>
      <c r="C1000">
        <v>905</v>
      </c>
      <c r="D1000">
        <v>200000</v>
      </c>
      <c r="E1000">
        <v>200</v>
      </c>
      <c r="F1000" s="3">
        <v>152.79680694234881</v>
      </c>
    </row>
    <row r="1001" spans="1:6">
      <c r="A1001" t="s">
        <v>0</v>
      </c>
    </row>
    <row r="1002" spans="1:6">
      <c r="A1002" t="s">
        <v>0</v>
      </c>
    </row>
    <row r="1003" spans="1:6">
      <c r="A1003" t="s">
        <v>0</v>
      </c>
    </row>
    <row r="1004" spans="1:6">
      <c r="A1004" t="s">
        <v>0</v>
      </c>
    </row>
    <row r="1005" spans="1:6">
      <c r="A1005" t="s">
        <v>50</v>
      </c>
    </row>
    <row r="1006" spans="1:6">
      <c r="A1006" t="s">
        <v>2</v>
      </c>
    </row>
    <row r="1007" spans="1:6">
      <c r="A1007" t="s">
        <v>3</v>
      </c>
    </row>
    <row r="1008" spans="1:6">
      <c r="A1008" t="s">
        <v>4</v>
      </c>
    </row>
    <row r="1009" spans="1:10">
      <c r="A1009" t="s">
        <v>5</v>
      </c>
    </row>
    <row r="1010" spans="1:10">
      <c r="A1010" t="s">
        <v>51</v>
      </c>
    </row>
    <row r="1011" spans="1:10">
      <c r="A1011" t="s">
        <v>7</v>
      </c>
    </row>
    <row r="1012" spans="1:10">
      <c r="A1012" t="s">
        <v>8</v>
      </c>
    </row>
    <row r="1013" spans="1:10">
      <c r="A1013" t="s">
        <v>9</v>
      </c>
    </row>
    <row r="1014" spans="1:10">
      <c r="A1014" t="s">
        <v>10</v>
      </c>
    </row>
    <row r="1015" spans="1:10">
      <c r="A1015" t="s">
        <v>11</v>
      </c>
    </row>
    <row r="1016" spans="1:10">
      <c r="A1016" t="s">
        <v>0</v>
      </c>
    </row>
    <row r="1017" spans="1:10">
      <c r="A1017" t="s">
        <v>0</v>
      </c>
    </row>
    <row r="1018" spans="1:10">
      <c r="A1018" t="s">
        <v>106</v>
      </c>
      <c r="B1018" t="s">
        <v>85</v>
      </c>
      <c r="C1018" t="s">
        <v>88</v>
      </c>
      <c r="D1018" t="s">
        <v>105</v>
      </c>
      <c r="E1018" t="s">
        <v>104</v>
      </c>
      <c r="F1018" t="s">
        <v>127</v>
      </c>
    </row>
    <row r="1019" spans="1:10">
      <c r="A1019">
        <v>1</v>
      </c>
      <c r="B1019">
        <v>-92.248000000000005</v>
      </c>
      <c r="C1019">
        <v>900</v>
      </c>
      <c r="D1019">
        <v>200000</v>
      </c>
      <c r="E1019">
        <v>134</v>
      </c>
      <c r="F1019" s="3">
        <v>135.57410298414922</v>
      </c>
      <c r="J1019" t="s">
        <v>159</v>
      </c>
    </row>
    <row r="1020" spans="1:10">
      <c r="A1020">
        <v>2</v>
      </c>
      <c r="B1020">
        <v>-92.138999999999996</v>
      </c>
      <c r="C1020">
        <v>900</v>
      </c>
      <c r="D1020">
        <v>200000</v>
      </c>
      <c r="E1020">
        <v>105</v>
      </c>
      <c r="F1020" s="3">
        <v>135.95173449587898</v>
      </c>
    </row>
    <row r="1021" spans="1:10">
      <c r="A1021">
        <v>3</v>
      </c>
      <c r="B1021">
        <v>-92.024000000000001</v>
      </c>
      <c r="C1021">
        <v>900</v>
      </c>
      <c r="D1021">
        <v>200000</v>
      </c>
      <c r="E1021">
        <v>120</v>
      </c>
      <c r="F1021" s="3">
        <v>136.64204132544836</v>
      </c>
    </row>
    <row r="1022" spans="1:10">
      <c r="A1022">
        <v>4</v>
      </c>
      <c r="B1022">
        <v>-91.912000000000006</v>
      </c>
      <c r="C1022">
        <v>900</v>
      </c>
      <c r="D1022">
        <v>200000</v>
      </c>
      <c r="E1022">
        <v>148</v>
      </c>
      <c r="F1022" s="3">
        <v>137.77136180210505</v>
      </c>
    </row>
    <row r="1023" spans="1:10">
      <c r="A1023">
        <v>5</v>
      </c>
      <c r="B1023">
        <v>-91.8</v>
      </c>
      <c r="C1023">
        <v>900</v>
      </c>
      <c r="D1023">
        <v>200000</v>
      </c>
      <c r="E1023">
        <v>133</v>
      </c>
      <c r="F1023" s="3">
        <v>139.5889348226649</v>
      </c>
    </row>
    <row r="1024" spans="1:10">
      <c r="A1024">
        <v>6</v>
      </c>
      <c r="B1024">
        <v>-91.694000000000003</v>
      </c>
      <c r="C1024">
        <v>900</v>
      </c>
      <c r="D1024">
        <v>200000</v>
      </c>
      <c r="E1024">
        <v>142</v>
      </c>
      <c r="F1024" s="3">
        <v>142.22620814158211</v>
      </c>
    </row>
    <row r="1025" spans="1:6">
      <c r="A1025">
        <v>7</v>
      </c>
      <c r="B1025">
        <v>-91.581000000000003</v>
      </c>
      <c r="C1025">
        <v>900</v>
      </c>
      <c r="D1025">
        <v>200000</v>
      </c>
      <c r="E1025">
        <v>170</v>
      </c>
      <c r="F1025" s="3">
        <v>146.39975287404496</v>
      </c>
    </row>
    <row r="1026" spans="1:6">
      <c r="A1026">
        <v>8</v>
      </c>
      <c r="B1026">
        <v>-91.465000000000003</v>
      </c>
      <c r="C1026">
        <v>900</v>
      </c>
      <c r="D1026">
        <v>200000</v>
      </c>
      <c r="E1026">
        <v>158</v>
      </c>
      <c r="F1026" s="3">
        <v>152.62605158724966</v>
      </c>
    </row>
    <row r="1027" spans="1:6">
      <c r="A1027">
        <v>9</v>
      </c>
      <c r="B1027">
        <v>-91.349000000000004</v>
      </c>
      <c r="C1027">
        <v>900</v>
      </c>
      <c r="D1027">
        <v>200000</v>
      </c>
      <c r="E1027">
        <v>171</v>
      </c>
      <c r="F1027" s="3">
        <v>161.34906980621287</v>
      </c>
    </row>
    <row r="1028" spans="1:6">
      <c r="A1028">
        <v>10</v>
      </c>
      <c r="B1028">
        <v>-91.233999999999995</v>
      </c>
      <c r="C1028">
        <v>900</v>
      </c>
      <c r="D1028">
        <v>200000</v>
      </c>
      <c r="E1028">
        <v>184</v>
      </c>
      <c r="F1028" s="3">
        <v>172.94416735672223</v>
      </c>
    </row>
    <row r="1029" spans="1:6">
      <c r="A1029">
        <v>11</v>
      </c>
      <c r="B1029">
        <v>-91.123999999999995</v>
      </c>
      <c r="C1029">
        <v>900</v>
      </c>
      <c r="D1029">
        <v>200000</v>
      </c>
      <c r="E1029">
        <v>187</v>
      </c>
      <c r="F1029" s="3">
        <v>187.09343561693058</v>
      </c>
    </row>
    <row r="1030" spans="1:6">
      <c r="A1030">
        <v>12</v>
      </c>
      <c r="B1030">
        <v>-91.009</v>
      </c>
      <c r="C1030">
        <v>900</v>
      </c>
      <c r="D1030">
        <v>200000</v>
      </c>
      <c r="E1030">
        <v>195</v>
      </c>
      <c r="F1030" s="3">
        <v>205.1632498979732</v>
      </c>
    </row>
    <row r="1031" spans="1:6">
      <c r="A1031">
        <v>13</v>
      </c>
      <c r="B1031">
        <v>-90.894999999999996</v>
      </c>
      <c r="C1031">
        <v>900</v>
      </c>
      <c r="D1031">
        <v>200000</v>
      </c>
      <c r="E1031">
        <v>226</v>
      </c>
      <c r="F1031" s="3">
        <v>226.1098691223622</v>
      </c>
    </row>
    <row r="1032" spans="1:6">
      <c r="A1032">
        <v>14</v>
      </c>
      <c r="B1032">
        <v>-90.787000000000006</v>
      </c>
      <c r="C1032">
        <v>900</v>
      </c>
      <c r="D1032">
        <v>200000</v>
      </c>
      <c r="E1032">
        <v>228</v>
      </c>
      <c r="F1032" s="3">
        <v>248.10439712695262</v>
      </c>
    </row>
    <row r="1033" spans="1:6">
      <c r="A1033">
        <v>15</v>
      </c>
      <c r="B1033">
        <v>-90.671999999999997</v>
      </c>
      <c r="C1033">
        <v>900</v>
      </c>
      <c r="D1033">
        <v>200000</v>
      </c>
      <c r="E1033">
        <v>245</v>
      </c>
      <c r="F1033" s="3">
        <v>272.70438927134654</v>
      </c>
    </row>
    <row r="1034" spans="1:6">
      <c r="A1034">
        <v>16</v>
      </c>
      <c r="B1034">
        <v>-90.555999999999997</v>
      </c>
      <c r="C1034">
        <v>900</v>
      </c>
      <c r="D1034">
        <v>200000</v>
      </c>
      <c r="E1034">
        <v>262</v>
      </c>
      <c r="F1034" s="3">
        <v>297.167000077247</v>
      </c>
    </row>
    <row r="1035" spans="1:6">
      <c r="A1035">
        <v>17</v>
      </c>
      <c r="B1035">
        <v>-90.44</v>
      </c>
      <c r="C1035">
        <v>900</v>
      </c>
      <c r="D1035">
        <v>200000</v>
      </c>
      <c r="E1035">
        <v>352</v>
      </c>
      <c r="F1035" s="3">
        <v>319.37709686327742</v>
      </c>
    </row>
    <row r="1036" spans="1:6">
      <c r="A1036">
        <v>18</v>
      </c>
      <c r="B1036">
        <v>-90.325000000000003</v>
      </c>
      <c r="C1036">
        <v>900</v>
      </c>
      <c r="D1036">
        <v>200000</v>
      </c>
      <c r="E1036">
        <v>372</v>
      </c>
      <c r="F1036" s="3">
        <v>337.25202453540368</v>
      </c>
    </row>
    <row r="1037" spans="1:6">
      <c r="A1037">
        <v>19</v>
      </c>
      <c r="B1037">
        <v>-90.218999999999994</v>
      </c>
      <c r="C1037">
        <v>900</v>
      </c>
      <c r="D1037">
        <v>200000</v>
      </c>
      <c r="E1037">
        <v>365</v>
      </c>
      <c r="F1037" s="3">
        <v>348.61657917576542</v>
      </c>
    </row>
    <row r="1038" spans="1:6">
      <c r="A1038">
        <v>20</v>
      </c>
      <c r="B1038">
        <v>-90.105999999999995</v>
      </c>
      <c r="C1038">
        <v>900</v>
      </c>
      <c r="D1038">
        <v>200000</v>
      </c>
      <c r="E1038">
        <v>409</v>
      </c>
      <c r="F1038" s="3">
        <v>354.22732076734144</v>
      </c>
    </row>
    <row r="1039" spans="1:6">
      <c r="A1039">
        <v>21</v>
      </c>
      <c r="B1039">
        <v>-89.991</v>
      </c>
      <c r="C1039">
        <v>900</v>
      </c>
      <c r="D1039">
        <v>200000</v>
      </c>
      <c r="E1039">
        <v>389</v>
      </c>
      <c r="F1039" s="3">
        <v>352.50363728568158</v>
      </c>
    </row>
    <row r="1040" spans="1:6">
      <c r="A1040">
        <v>22</v>
      </c>
      <c r="B1040">
        <v>-89.876999999999995</v>
      </c>
      <c r="C1040">
        <v>900</v>
      </c>
      <c r="D1040">
        <v>200000</v>
      </c>
      <c r="E1040">
        <v>330</v>
      </c>
      <c r="F1040" s="3">
        <v>343.5671678775505</v>
      </c>
    </row>
    <row r="1041" spans="1:6">
      <c r="A1041">
        <v>23</v>
      </c>
      <c r="B1041">
        <v>-89.757999999999996</v>
      </c>
      <c r="C1041">
        <v>900</v>
      </c>
      <c r="D1041">
        <v>200000</v>
      </c>
      <c r="E1041">
        <v>320</v>
      </c>
      <c r="F1041" s="3">
        <v>327.52396482807001</v>
      </c>
    </row>
    <row r="1042" spans="1:6">
      <c r="A1042">
        <v>24</v>
      </c>
      <c r="B1042">
        <v>-89.641999999999996</v>
      </c>
      <c r="C1042">
        <v>900</v>
      </c>
      <c r="D1042">
        <v>200000</v>
      </c>
      <c r="E1042">
        <v>275</v>
      </c>
      <c r="F1042" s="3">
        <v>306.84069662373179</v>
      </c>
    </row>
    <row r="1043" spans="1:6">
      <c r="A1043">
        <v>25</v>
      </c>
      <c r="B1043">
        <v>-89.534999999999997</v>
      </c>
      <c r="C1043">
        <v>900</v>
      </c>
      <c r="D1043">
        <v>200000</v>
      </c>
      <c r="E1043">
        <v>266</v>
      </c>
      <c r="F1043" s="3">
        <v>284.98769539854243</v>
      </c>
    </row>
    <row r="1044" spans="1:6">
      <c r="A1044">
        <v>26</v>
      </c>
      <c r="B1044">
        <v>-89.43</v>
      </c>
      <c r="C1044">
        <v>900</v>
      </c>
      <c r="D1044">
        <v>200000</v>
      </c>
      <c r="E1044">
        <v>218</v>
      </c>
      <c r="F1044" s="3">
        <v>262.48570866551165</v>
      </c>
    </row>
    <row r="1045" spans="1:6">
      <c r="A1045">
        <v>27</v>
      </c>
      <c r="B1045">
        <v>-89.316000000000003</v>
      </c>
      <c r="C1045">
        <v>900</v>
      </c>
      <c r="D1045">
        <v>200000</v>
      </c>
      <c r="E1045">
        <v>243</v>
      </c>
      <c r="F1045" s="3">
        <v>238.43363201918169</v>
      </c>
    </row>
    <row r="1046" spans="1:6">
      <c r="A1046">
        <v>28</v>
      </c>
      <c r="B1046">
        <v>-89.195999999999998</v>
      </c>
      <c r="C1046">
        <v>900</v>
      </c>
      <c r="D1046">
        <v>200000</v>
      </c>
      <c r="E1046">
        <v>204</v>
      </c>
      <c r="F1046" s="3">
        <v>215.0162545288533</v>
      </c>
    </row>
    <row r="1047" spans="1:6">
      <c r="A1047">
        <v>29</v>
      </c>
      <c r="B1047">
        <v>-89.090999999999994</v>
      </c>
      <c r="C1047">
        <v>900</v>
      </c>
      <c r="D1047">
        <v>200000</v>
      </c>
      <c r="E1047">
        <v>231</v>
      </c>
      <c r="F1047" s="3">
        <v>196.98249958487511</v>
      </c>
    </row>
    <row r="1048" spans="1:6">
      <c r="A1048">
        <v>30</v>
      </c>
      <c r="B1048">
        <v>-88.971999999999994</v>
      </c>
      <c r="C1048">
        <v>900</v>
      </c>
      <c r="D1048">
        <v>200000</v>
      </c>
      <c r="E1048">
        <v>208</v>
      </c>
      <c r="F1048" s="3">
        <v>179.82657379770154</v>
      </c>
    </row>
    <row r="1049" spans="1:6">
      <c r="A1049">
        <v>31</v>
      </c>
      <c r="B1049">
        <v>-88.86</v>
      </c>
      <c r="C1049">
        <v>900</v>
      </c>
      <c r="D1049">
        <v>200000</v>
      </c>
      <c r="E1049">
        <v>186</v>
      </c>
      <c r="F1049" s="3">
        <v>166.9556475818105</v>
      </c>
    </row>
    <row r="1050" spans="1:6">
      <c r="A1050">
        <v>32</v>
      </c>
      <c r="B1050">
        <v>-88.751999999999995</v>
      </c>
      <c r="C1050">
        <v>900</v>
      </c>
      <c r="D1050">
        <v>200000</v>
      </c>
      <c r="E1050">
        <v>190</v>
      </c>
      <c r="F1050" s="3">
        <v>157.36448702698036</v>
      </c>
    </row>
    <row r="1051" spans="1:6">
      <c r="A1051" t="s">
        <v>0</v>
      </c>
    </row>
    <row r="1052" spans="1:6">
      <c r="A1052" t="s">
        <v>0</v>
      </c>
    </row>
    <row r="1053" spans="1:6">
      <c r="A1053" t="s">
        <v>0</v>
      </c>
    </row>
    <row r="1054" spans="1:6">
      <c r="A1054" t="s">
        <v>0</v>
      </c>
    </row>
    <row r="1055" spans="1:6">
      <c r="A1055" t="s">
        <v>52</v>
      </c>
    </row>
    <row r="1056" spans="1:6">
      <c r="A1056" t="s">
        <v>2</v>
      </c>
    </row>
    <row r="1057" spans="1:10">
      <c r="A1057" t="s">
        <v>3</v>
      </c>
    </row>
    <row r="1058" spans="1:10">
      <c r="A1058" t="s">
        <v>4</v>
      </c>
    </row>
    <row r="1059" spans="1:10">
      <c r="A1059" t="s">
        <v>5</v>
      </c>
    </row>
    <row r="1060" spans="1:10">
      <c r="A1060" t="s">
        <v>53</v>
      </c>
    </row>
    <row r="1061" spans="1:10">
      <c r="A1061" t="s">
        <v>7</v>
      </c>
    </row>
    <row r="1062" spans="1:10">
      <c r="A1062" t="s">
        <v>8</v>
      </c>
    </row>
    <row r="1063" spans="1:10">
      <c r="A1063" t="s">
        <v>9</v>
      </c>
    </row>
    <row r="1064" spans="1:10">
      <c r="A1064" t="s">
        <v>10</v>
      </c>
    </row>
    <row r="1065" spans="1:10">
      <c r="A1065" t="s">
        <v>11</v>
      </c>
    </row>
    <row r="1066" spans="1:10">
      <c r="A1066" t="s">
        <v>0</v>
      </c>
    </row>
    <row r="1067" spans="1:10">
      <c r="A1067" t="s">
        <v>0</v>
      </c>
    </row>
    <row r="1068" spans="1:10">
      <c r="A1068" t="s">
        <v>106</v>
      </c>
      <c r="B1068" t="s">
        <v>85</v>
      </c>
      <c r="C1068" t="s">
        <v>88</v>
      </c>
      <c r="D1068" t="s">
        <v>105</v>
      </c>
      <c r="E1068" t="s">
        <v>104</v>
      </c>
      <c r="F1068" t="s">
        <v>127</v>
      </c>
    </row>
    <row r="1069" spans="1:10">
      <c r="A1069">
        <v>1</v>
      </c>
      <c r="B1069">
        <v>-92.248000000000005</v>
      </c>
      <c r="C1069">
        <v>903</v>
      </c>
      <c r="D1069">
        <v>200000</v>
      </c>
      <c r="E1069">
        <v>119</v>
      </c>
      <c r="F1069" s="3">
        <v>141.65871130609503</v>
      </c>
      <c r="J1069" t="s">
        <v>160</v>
      </c>
    </row>
    <row r="1070" spans="1:10">
      <c r="A1070">
        <v>2</v>
      </c>
      <c r="B1070">
        <v>-92.138999999999996</v>
      </c>
      <c r="C1070">
        <v>903</v>
      </c>
      <c r="D1070">
        <v>200000</v>
      </c>
      <c r="E1070">
        <v>119</v>
      </c>
      <c r="F1070" s="3">
        <v>141.77087001690074</v>
      </c>
    </row>
    <row r="1071" spans="1:10">
      <c r="A1071">
        <v>3</v>
      </c>
      <c r="B1071">
        <v>-92.024000000000001</v>
      </c>
      <c r="C1071">
        <v>903</v>
      </c>
      <c r="D1071">
        <v>200000</v>
      </c>
      <c r="E1071">
        <v>135</v>
      </c>
      <c r="F1071" s="3">
        <v>142.01764642201516</v>
      </c>
    </row>
    <row r="1072" spans="1:10">
      <c r="A1072">
        <v>4</v>
      </c>
      <c r="B1072">
        <v>-91.912000000000006</v>
      </c>
      <c r="C1072">
        <v>903</v>
      </c>
      <c r="D1072">
        <v>200000</v>
      </c>
      <c r="E1072">
        <v>132</v>
      </c>
      <c r="F1072" s="3">
        <v>142.49819264637804</v>
      </c>
    </row>
    <row r="1073" spans="1:6">
      <c r="A1073">
        <v>5</v>
      </c>
      <c r="B1073">
        <v>-91.8</v>
      </c>
      <c r="C1073">
        <v>903</v>
      </c>
      <c r="D1073">
        <v>200000</v>
      </c>
      <c r="E1073">
        <v>140</v>
      </c>
      <c r="F1073" s="3">
        <v>143.40609745668374</v>
      </c>
    </row>
    <row r="1074" spans="1:6">
      <c r="A1074">
        <v>6</v>
      </c>
      <c r="B1074">
        <v>-91.694000000000003</v>
      </c>
      <c r="C1074">
        <v>903</v>
      </c>
      <c r="D1074">
        <v>200000</v>
      </c>
      <c r="E1074">
        <v>149</v>
      </c>
      <c r="F1074" s="3">
        <v>144.92740472817778</v>
      </c>
    </row>
    <row r="1075" spans="1:6">
      <c r="A1075">
        <v>7</v>
      </c>
      <c r="B1075">
        <v>-91.581000000000003</v>
      </c>
      <c r="C1075">
        <v>903</v>
      </c>
      <c r="D1075">
        <v>200000</v>
      </c>
      <c r="E1075">
        <v>155</v>
      </c>
      <c r="F1075" s="3">
        <v>147.68087264122937</v>
      </c>
    </row>
    <row r="1076" spans="1:6">
      <c r="A1076">
        <v>8</v>
      </c>
      <c r="B1076">
        <v>-91.465000000000003</v>
      </c>
      <c r="C1076">
        <v>903</v>
      </c>
      <c r="D1076">
        <v>200000</v>
      </c>
      <c r="E1076">
        <v>152</v>
      </c>
      <c r="F1076" s="3">
        <v>152.34700455792731</v>
      </c>
    </row>
    <row r="1077" spans="1:6">
      <c r="A1077">
        <v>9</v>
      </c>
      <c r="B1077">
        <v>-91.349000000000004</v>
      </c>
      <c r="C1077">
        <v>903</v>
      </c>
      <c r="D1077">
        <v>200000</v>
      </c>
      <c r="E1077">
        <v>192</v>
      </c>
      <c r="F1077" s="3">
        <v>159.68648029083644</v>
      </c>
    </row>
    <row r="1078" spans="1:6">
      <c r="A1078">
        <v>10</v>
      </c>
      <c r="B1078">
        <v>-91.233999999999995</v>
      </c>
      <c r="C1078">
        <v>903</v>
      </c>
      <c r="D1078">
        <v>200000</v>
      </c>
      <c r="E1078">
        <v>161</v>
      </c>
      <c r="F1078" s="3">
        <v>170.48897567847297</v>
      </c>
    </row>
    <row r="1079" spans="1:6">
      <c r="A1079">
        <v>11</v>
      </c>
      <c r="B1079">
        <v>-91.123999999999995</v>
      </c>
      <c r="C1079">
        <v>903</v>
      </c>
      <c r="D1079">
        <v>200000</v>
      </c>
      <c r="E1079">
        <v>169</v>
      </c>
      <c r="F1079" s="3">
        <v>184.85665839253642</v>
      </c>
    </row>
    <row r="1080" spans="1:6">
      <c r="A1080">
        <v>12</v>
      </c>
      <c r="B1080">
        <v>-91.009</v>
      </c>
      <c r="C1080">
        <v>903</v>
      </c>
      <c r="D1080">
        <v>200000</v>
      </c>
      <c r="E1080">
        <v>211</v>
      </c>
      <c r="F1080" s="3">
        <v>204.59585613618876</v>
      </c>
    </row>
    <row r="1081" spans="1:6">
      <c r="A1081">
        <v>13</v>
      </c>
      <c r="B1081">
        <v>-90.894999999999996</v>
      </c>
      <c r="C1081">
        <v>903</v>
      </c>
      <c r="D1081">
        <v>200000</v>
      </c>
      <c r="E1081">
        <v>222</v>
      </c>
      <c r="F1081" s="3">
        <v>228.89149949232015</v>
      </c>
    </row>
    <row r="1082" spans="1:6">
      <c r="A1082">
        <v>14</v>
      </c>
      <c r="B1082">
        <v>-90.787000000000006</v>
      </c>
      <c r="C1082">
        <v>903</v>
      </c>
      <c r="D1082">
        <v>200000</v>
      </c>
      <c r="E1082">
        <v>235</v>
      </c>
      <c r="F1082" s="3">
        <v>255.53532847164701</v>
      </c>
    </row>
    <row r="1083" spans="1:6">
      <c r="A1083">
        <v>15</v>
      </c>
      <c r="B1083">
        <v>-90.671999999999997</v>
      </c>
      <c r="C1083">
        <v>903</v>
      </c>
      <c r="D1083">
        <v>200000</v>
      </c>
      <c r="E1083">
        <v>273</v>
      </c>
      <c r="F1083" s="3">
        <v>286.15909749982262</v>
      </c>
    </row>
    <row r="1084" spans="1:6">
      <c r="A1084">
        <v>16</v>
      </c>
      <c r="B1084">
        <v>-90.555999999999997</v>
      </c>
      <c r="C1084">
        <v>903</v>
      </c>
      <c r="D1084">
        <v>200000</v>
      </c>
      <c r="E1084">
        <v>323</v>
      </c>
      <c r="F1084" s="3">
        <v>316.84708442946436</v>
      </c>
    </row>
    <row r="1085" spans="1:6">
      <c r="A1085">
        <v>17</v>
      </c>
      <c r="B1085">
        <v>-90.44</v>
      </c>
      <c r="C1085">
        <v>903</v>
      </c>
      <c r="D1085">
        <v>200000</v>
      </c>
      <c r="E1085">
        <v>349</v>
      </c>
      <c r="F1085" s="3">
        <v>344.12997153308845</v>
      </c>
    </row>
    <row r="1086" spans="1:6">
      <c r="A1086">
        <v>18</v>
      </c>
      <c r="B1086">
        <v>-90.325000000000003</v>
      </c>
      <c r="C1086">
        <v>903</v>
      </c>
      <c r="D1086">
        <v>200000</v>
      </c>
      <c r="E1086">
        <v>378</v>
      </c>
      <c r="F1086" s="3">
        <v>364.59179121183655</v>
      </c>
    </row>
    <row r="1087" spans="1:6">
      <c r="A1087">
        <v>19</v>
      </c>
      <c r="B1087">
        <v>-90.218999999999994</v>
      </c>
      <c r="C1087">
        <v>903</v>
      </c>
      <c r="D1087">
        <v>200000</v>
      </c>
      <c r="E1087">
        <v>437</v>
      </c>
      <c r="F1087" s="3">
        <v>375.34529720326265</v>
      </c>
    </row>
    <row r="1088" spans="1:6">
      <c r="A1088">
        <v>20</v>
      </c>
      <c r="B1088">
        <v>-90.105999999999995</v>
      </c>
      <c r="C1088">
        <v>903</v>
      </c>
      <c r="D1088">
        <v>200000</v>
      </c>
      <c r="E1088">
        <v>386</v>
      </c>
      <c r="F1088" s="3">
        <v>376.80933460268483</v>
      </c>
    </row>
    <row r="1089" spans="1:6">
      <c r="A1089">
        <v>21</v>
      </c>
      <c r="B1089">
        <v>-89.991</v>
      </c>
      <c r="C1089">
        <v>903</v>
      </c>
      <c r="D1089">
        <v>200000</v>
      </c>
      <c r="E1089">
        <v>371</v>
      </c>
      <c r="F1089" s="3">
        <v>367.53563330093027</v>
      </c>
    </row>
    <row r="1090" spans="1:6">
      <c r="A1090">
        <v>22</v>
      </c>
      <c r="B1090">
        <v>-89.876999999999995</v>
      </c>
      <c r="C1090">
        <v>903</v>
      </c>
      <c r="D1090">
        <v>200000</v>
      </c>
      <c r="E1090">
        <v>330</v>
      </c>
      <c r="F1090" s="3">
        <v>348.86449679370975</v>
      </c>
    </row>
    <row r="1091" spans="1:6">
      <c r="A1091">
        <v>23</v>
      </c>
      <c r="B1091">
        <v>-89.757999999999996</v>
      </c>
      <c r="C1091">
        <v>903</v>
      </c>
      <c r="D1091">
        <v>200000</v>
      </c>
      <c r="E1091">
        <v>310</v>
      </c>
      <c r="F1091" s="3">
        <v>321.91364322957645</v>
      </c>
    </row>
    <row r="1092" spans="1:6">
      <c r="A1092">
        <v>24</v>
      </c>
      <c r="B1092">
        <v>-89.641999999999996</v>
      </c>
      <c r="C1092">
        <v>903</v>
      </c>
      <c r="D1092">
        <v>200000</v>
      </c>
      <c r="E1092">
        <v>263</v>
      </c>
      <c r="F1092" s="3">
        <v>291.57622035739371</v>
      </c>
    </row>
    <row r="1093" spans="1:6">
      <c r="A1093">
        <v>25</v>
      </c>
      <c r="B1093">
        <v>-89.534999999999997</v>
      </c>
      <c r="C1093">
        <v>903</v>
      </c>
      <c r="D1093">
        <v>200000</v>
      </c>
      <c r="E1093">
        <v>239</v>
      </c>
      <c r="F1093" s="3">
        <v>262.88548677999103</v>
      </c>
    </row>
    <row r="1094" spans="1:6">
      <c r="A1094">
        <v>26</v>
      </c>
      <c r="B1094">
        <v>-89.43</v>
      </c>
      <c r="C1094">
        <v>903</v>
      </c>
      <c r="D1094">
        <v>200000</v>
      </c>
      <c r="E1094">
        <v>228</v>
      </c>
      <c r="F1094" s="3">
        <v>236.25330107865139</v>
      </c>
    </row>
    <row r="1095" spans="1:6">
      <c r="A1095">
        <v>27</v>
      </c>
      <c r="B1095">
        <v>-89.316000000000003</v>
      </c>
      <c r="C1095">
        <v>903</v>
      </c>
      <c r="D1095">
        <v>200000</v>
      </c>
      <c r="E1095">
        <v>218</v>
      </c>
      <c r="F1095" s="3">
        <v>210.77579030204424</v>
      </c>
    </row>
    <row r="1096" spans="1:6">
      <c r="A1096">
        <v>28</v>
      </c>
      <c r="B1096">
        <v>-89.195999999999998</v>
      </c>
      <c r="C1096">
        <v>903</v>
      </c>
      <c r="D1096">
        <v>200000</v>
      </c>
      <c r="E1096">
        <v>204</v>
      </c>
      <c r="F1096" s="3">
        <v>188.90482571857709</v>
      </c>
    </row>
    <row r="1097" spans="1:6">
      <c r="A1097">
        <v>29</v>
      </c>
      <c r="B1097">
        <v>-89.090999999999994</v>
      </c>
      <c r="C1097">
        <v>903</v>
      </c>
      <c r="D1097">
        <v>200000</v>
      </c>
      <c r="E1097">
        <v>209</v>
      </c>
      <c r="F1097" s="3">
        <v>174.12427499590814</v>
      </c>
    </row>
    <row r="1098" spans="1:6">
      <c r="A1098">
        <v>30</v>
      </c>
      <c r="B1098">
        <v>-88.971999999999994</v>
      </c>
      <c r="C1098">
        <v>903</v>
      </c>
      <c r="D1098">
        <v>200000</v>
      </c>
      <c r="E1098">
        <v>185</v>
      </c>
      <c r="F1098" s="3">
        <v>161.88339724521254</v>
      </c>
    </row>
    <row r="1099" spans="1:6">
      <c r="A1099">
        <v>31</v>
      </c>
      <c r="B1099">
        <v>-88.86</v>
      </c>
      <c r="C1099">
        <v>903</v>
      </c>
      <c r="D1099">
        <v>200000</v>
      </c>
      <c r="E1099">
        <v>161</v>
      </c>
      <c r="F1099" s="3">
        <v>154.01581654125334</v>
      </c>
    </row>
    <row r="1100" spans="1:6">
      <c r="A1100">
        <v>32</v>
      </c>
      <c r="B1100">
        <v>-88.751999999999995</v>
      </c>
      <c r="C1100">
        <v>903</v>
      </c>
      <c r="D1100">
        <v>200000</v>
      </c>
      <c r="E1100">
        <v>196</v>
      </c>
      <c r="F1100" s="3">
        <v>149.00860353321767</v>
      </c>
    </row>
    <row r="1101" spans="1:6">
      <c r="A1101" t="s">
        <v>0</v>
      </c>
    </row>
    <row r="1102" spans="1:6">
      <c r="A1102" t="s">
        <v>0</v>
      </c>
    </row>
    <row r="1103" spans="1:6">
      <c r="A1103" t="s">
        <v>0</v>
      </c>
    </row>
    <row r="1104" spans="1:6">
      <c r="A1104" t="s">
        <v>0</v>
      </c>
    </row>
    <row r="1105" spans="1:10">
      <c r="A1105" t="s">
        <v>54</v>
      </c>
    </row>
    <row r="1106" spans="1:10">
      <c r="A1106" t="s">
        <v>2</v>
      </c>
    </row>
    <row r="1107" spans="1:10">
      <c r="A1107" t="s">
        <v>3</v>
      </c>
    </row>
    <row r="1108" spans="1:10">
      <c r="A1108" t="s">
        <v>4</v>
      </c>
    </row>
    <row r="1109" spans="1:10">
      <c r="A1109" t="s">
        <v>5</v>
      </c>
    </row>
    <row r="1110" spans="1:10">
      <c r="A1110" t="s">
        <v>55</v>
      </c>
    </row>
    <row r="1111" spans="1:10">
      <c r="A1111" t="s">
        <v>7</v>
      </c>
    </row>
    <row r="1112" spans="1:10">
      <c r="A1112" t="s">
        <v>8</v>
      </c>
    </row>
    <row r="1113" spans="1:10">
      <c r="A1113" t="s">
        <v>9</v>
      </c>
    </row>
    <row r="1114" spans="1:10">
      <c r="A1114" t="s">
        <v>10</v>
      </c>
    </row>
    <row r="1115" spans="1:10">
      <c r="A1115" t="s">
        <v>11</v>
      </c>
    </row>
    <row r="1116" spans="1:10">
      <c r="A1116" t="s">
        <v>0</v>
      </c>
    </row>
    <row r="1117" spans="1:10">
      <c r="A1117" t="s">
        <v>0</v>
      </c>
    </row>
    <row r="1118" spans="1:10">
      <c r="A1118" t="s">
        <v>106</v>
      </c>
      <c r="B1118" t="s">
        <v>85</v>
      </c>
      <c r="C1118" t="s">
        <v>88</v>
      </c>
      <c r="D1118" t="s">
        <v>105</v>
      </c>
      <c r="E1118" t="s">
        <v>104</v>
      </c>
      <c r="F1118" t="s">
        <v>127</v>
      </c>
    </row>
    <row r="1119" spans="1:10">
      <c r="A1119">
        <v>1</v>
      </c>
      <c r="B1119">
        <v>-92.248000000000005</v>
      </c>
      <c r="C1119">
        <v>897</v>
      </c>
      <c r="D1119">
        <v>200000</v>
      </c>
      <c r="E1119">
        <v>105</v>
      </c>
      <c r="F1119" s="3">
        <v>147.30262866649315</v>
      </c>
      <c r="J1119" t="s">
        <v>161</v>
      </c>
    </row>
    <row r="1120" spans="1:10">
      <c r="A1120">
        <v>2</v>
      </c>
      <c r="B1120">
        <v>-92.138999999999996</v>
      </c>
      <c r="C1120">
        <v>897</v>
      </c>
      <c r="D1120">
        <v>200000</v>
      </c>
      <c r="E1120">
        <v>124</v>
      </c>
      <c r="F1120" s="3">
        <v>147.32721836437398</v>
      </c>
    </row>
    <row r="1121" spans="1:6">
      <c r="A1121">
        <v>3</v>
      </c>
      <c r="B1121">
        <v>-92.024000000000001</v>
      </c>
      <c r="C1121">
        <v>897</v>
      </c>
      <c r="D1121">
        <v>200000</v>
      </c>
      <c r="E1121">
        <v>131</v>
      </c>
      <c r="F1121" s="3">
        <v>147.39487090189857</v>
      </c>
    </row>
    <row r="1122" spans="1:6">
      <c r="A1122">
        <v>4</v>
      </c>
      <c r="B1122">
        <v>-91.912000000000006</v>
      </c>
      <c r="C1122">
        <v>897</v>
      </c>
      <c r="D1122">
        <v>200000</v>
      </c>
      <c r="E1122">
        <v>121</v>
      </c>
      <c r="F1122" s="3">
        <v>147.5573125913003</v>
      </c>
    </row>
    <row r="1123" spans="1:6">
      <c r="A1123">
        <v>5</v>
      </c>
      <c r="B1123">
        <v>-91.8</v>
      </c>
      <c r="C1123">
        <v>897</v>
      </c>
      <c r="D1123">
        <v>200000</v>
      </c>
      <c r="E1123">
        <v>164</v>
      </c>
      <c r="F1123" s="3">
        <v>147.92954404697616</v>
      </c>
    </row>
    <row r="1124" spans="1:6">
      <c r="A1124">
        <v>6</v>
      </c>
      <c r="B1124">
        <v>-91.694000000000003</v>
      </c>
      <c r="C1124">
        <v>897</v>
      </c>
      <c r="D1124">
        <v>200000</v>
      </c>
      <c r="E1124">
        <v>152</v>
      </c>
      <c r="F1124" s="3">
        <v>148.67110006660218</v>
      </c>
    </row>
    <row r="1125" spans="1:6">
      <c r="A1125">
        <v>7</v>
      </c>
      <c r="B1125">
        <v>-91.581000000000003</v>
      </c>
      <c r="C1125">
        <v>897</v>
      </c>
      <c r="D1125">
        <v>200000</v>
      </c>
      <c r="E1125">
        <v>182</v>
      </c>
      <c r="F1125" s="3">
        <v>150.24922784137729</v>
      </c>
    </row>
    <row r="1126" spans="1:6">
      <c r="A1126">
        <v>8</v>
      </c>
      <c r="B1126">
        <v>-91.465000000000003</v>
      </c>
      <c r="C1126">
        <v>897</v>
      </c>
      <c r="D1126">
        <v>200000</v>
      </c>
      <c r="E1126">
        <v>152</v>
      </c>
      <c r="F1126" s="3">
        <v>153.3677469480015</v>
      </c>
    </row>
    <row r="1127" spans="1:6">
      <c r="A1127">
        <v>9</v>
      </c>
      <c r="B1127">
        <v>-91.349000000000004</v>
      </c>
      <c r="C1127">
        <v>897</v>
      </c>
      <c r="D1127">
        <v>200000</v>
      </c>
      <c r="E1127">
        <v>193</v>
      </c>
      <c r="F1127" s="3">
        <v>159.00784141692057</v>
      </c>
    </row>
    <row r="1128" spans="1:6">
      <c r="A1128">
        <v>10</v>
      </c>
      <c r="B1128">
        <v>-91.233999999999995</v>
      </c>
      <c r="C1128">
        <v>897</v>
      </c>
      <c r="D1128">
        <v>200000</v>
      </c>
      <c r="E1128">
        <v>184</v>
      </c>
      <c r="F1128" s="3">
        <v>168.39660741290587</v>
      </c>
    </row>
    <row r="1129" spans="1:6">
      <c r="A1129">
        <v>11</v>
      </c>
      <c r="B1129">
        <v>-91.123999999999995</v>
      </c>
      <c r="C1129">
        <v>897</v>
      </c>
      <c r="D1129">
        <v>200000</v>
      </c>
      <c r="E1129">
        <v>176</v>
      </c>
      <c r="F1129" s="3">
        <v>182.25730342338227</v>
      </c>
    </row>
    <row r="1130" spans="1:6">
      <c r="A1130">
        <v>12</v>
      </c>
      <c r="B1130">
        <v>-91.009</v>
      </c>
      <c r="C1130">
        <v>897</v>
      </c>
      <c r="D1130">
        <v>200000</v>
      </c>
      <c r="E1130">
        <v>192</v>
      </c>
      <c r="F1130" s="3">
        <v>203.07470397393135</v>
      </c>
    </row>
    <row r="1131" spans="1:6">
      <c r="A1131">
        <v>13</v>
      </c>
      <c r="B1131">
        <v>-90.894999999999996</v>
      </c>
      <c r="C1131">
        <v>897</v>
      </c>
      <c r="D1131">
        <v>200000</v>
      </c>
      <c r="E1131">
        <v>249</v>
      </c>
      <c r="F1131" s="3">
        <v>230.66098972640947</v>
      </c>
    </row>
    <row r="1132" spans="1:6">
      <c r="A1132">
        <v>14</v>
      </c>
      <c r="B1132">
        <v>-90.787000000000006</v>
      </c>
      <c r="C1132">
        <v>897</v>
      </c>
      <c r="D1132">
        <v>200000</v>
      </c>
      <c r="E1132">
        <v>227</v>
      </c>
      <c r="F1132" s="3">
        <v>262.61191952493488</v>
      </c>
    </row>
    <row r="1133" spans="1:6">
      <c r="A1133">
        <v>15</v>
      </c>
      <c r="B1133">
        <v>-90.671999999999997</v>
      </c>
      <c r="C1133">
        <v>897</v>
      </c>
      <c r="D1133">
        <v>200000</v>
      </c>
      <c r="E1133">
        <v>292</v>
      </c>
      <c r="F1133" s="3">
        <v>300.68917580804026</v>
      </c>
    </row>
    <row r="1134" spans="1:6">
      <c r="A1134">
        <v>16</v>
      </c>
      <c r="B1134">
        <v>-90.555999999999997</v>
      </c>
      <c r="C1134">
        <v>897</v>
      </c>
      <c r="D1134">
        <v>200000</v>
      </c>
      <c r="E1134">
        <v>334</v>
      </c>
      <c r="F1134" s="3">
        <v>339.38755043785881</v>
      </c>
    </row>
    <row r="1135" spans="1:6">
      <c r="A1135">
        <v>17</v>
      </c>
      <c r="B1135">
        <v>-90.44</v>
      </c>
      <c r="C1135">
        <v>897</v>
      </c>
      <c r="D1135">
        <v>200000</v>
      </c>
      <c r="E1135">
        <v>392</v>
      </c>
      <c r="F1135" s="3">
        <v>373.13621552677074</v>
      </c>
    </row>
    <row r="1136" spans="1:6">
      <c r="A1136">
        <v>18</v>
      </c>
      <c r="B1136">
        <v>-90.325000000000003</v>
      </c>
      <c r="C1136">
        <v>897</v>
      </c>
      <c r="D1136">
        <v>200000</v>
      </c>
      <c r="E1136">
        <v>410</v>
      </c>
      <c r="F1136" s="3">
        <v>396.43003906042759</v>
      </c>
    </row>
    <row r="1137" spans="1:6">
      <c r="A1137">
        <v>19</v>
      </c>
      <c r="B1137">
        <v>-90.218999999999994</v>
      </c>
      <c r="C1137">
        <v>897</v>
      </c>
      <c r="D1137">
        <v>200000</v>
      </c>
      <c r="E1137">
        <v>427</v>
      </c>
      <c r="F1137" s="3">
        <v>405.44495157131229</v>
      </c>
    </row>
    <row r="1138" spans="1:6">
      <c r="A1138">
        <v>20</v>
      </c>
      <c r="B1138">
        <v>-90.105999999999995</v>
      </c>
      <c r="C1138">
        <v>897</v>
      </c>
      <c r="D1138">
        <v>200000</v>
      </c>
      <c r="E1138">
        <v>417</v>
      </c>
      <c r="F1138" s="3">
        <v>400.29787108287775</v>
      </c>
    </row>
    <row r="1139" spans="1:6">
      <c r="A1139">
        <v>21</v>
      </c>
      <c r="B1139">
        <v>-89.991</v>
      </c>
      <c r="C1139">
        <v>897</v>
      </c>
      <c r="D1139">
        <v>200000</v>
      </c>
      <c r="E1139">
        <v>378</v>
      </c>
      <c r="F1139" s="3">
        <v>380.3833507589037</v>
      </c>
    </row>
    <row r="1140" spans="1:6">
      <c r="A1140">
        <v>22</v>
      </c>
      <c r="B1140">
        <v>-89.876999999999995</v>
      </c>
      <c r="C1140">
        <v>897</v>
      </c>
      <c r="D1140">
        <v>200000</v>
      </c>
      <c r="E1140">
        <v>325</v>
      </c>
      <c r="F1140" s="3">
        <v>349.42824292136072</v>
      </c>
    </row>
    <row r="1141" spans="1:6">
      <c r="A1141">
        <v>23</v>
      </c>
      <c r="B1141">
        <v>-89.757999999999996</v>
      </c>
      <c r="C1141">
        <v>897</v>
      </c>
      <c r="D1141">
        <v>200000</v>
      </c>
      <c r="E1141">
        <v>303</v>
      </c>
      <c r="F1141" s="3">
        <v>310.52571959582173</v>
      </c>
    </row>
    <row r="1142" spans="1:6">
      <c r="A1142">
        <v>24</v>
      </c>
      <c r="B1142">
        <v>-89.641999999999996</v>
      </c>
      <c r="C1142">
        <v>897</v>
      </c>
      <c r="D1142">
        <v>200000</v>
      </c>
      <c r="E1142">
        <v>268</v>
      </c>
      <c r="F1142" s="3">
        <v>271.6154098267113</v>
      </c>
    </row>
    <row r="1143" spans="1:6">
      <c r="A1143">
        <v>25</v>
      </c>
      <c r="B1143">
        <v>-89.534999999999997</v>
      </c>
      <c r="C1143">
        <v>897</v>
      </c>
      <c r="D1143">
        <v>200000</v>
      </c>
      <c r="E1143">
        <v>226</v>
      </c>
      <c r="F1143" s="3">
        <v>238.73892922177552</v>
      </c>
    </row>
    <row r="1144" spans="1:6">
      <c r="A1144">
        <v>26</v>
      </c>
      <c r="B1144">
        <v>-89.43</v>
      </c>
      <c r="C1144">
        <v>897</v>
      </c>
      <c r="D1144">
        <v>200000</v>
      </c>
      <c r="E1144">
        <v>203</v>
      </c>
      <c r="F1144" s="3">
        <v>211.50250430515723</v>
      </c>
    </row>
    <row r="1145" spans="1:6">
      <c r="A1145">
        <v>27</v>
      </c>
      <c r="B1145">
        <v>-89.316000000000003</v>
      </c>
      <c r="C1145">
        <v>897</v>
      </c>
      <c r="D1145">
        <v>200000</v>
      </c>
      <c r="E1145">
        <v>209</v>
      </c>
      <c r="F1145" s="3">
        <v>188.54444138599132</v>
      </c>
    </row>
    <row r="1146" spans="1:6">
      <c r="A1146">
        <v>28</v>
      </c>
      <c r="B1146">
        <v>-89.195999999999998</v>
      </c>
      <c r="C1146">
        <v>897</v>
      </c>
      <c r="D1146">
        <v>200000</v>
      </c>
      <c r="E1146">
        <v>174</v>
      </c>
      <c r="F1146" s="3">
        <v>171.53417240237391</v>
      </c>
    </row>
    <row r="1147" spans="1:6">
      <c r="A1147">
        <v>29</v>
      </c>
      <c r="B1147">
        <v>-89.090999999999994</v>
      </c>
      <c r="C1147">
        <v>897</v>
      </c>
      <c r="D1147">
        <v>200000</v>
      </c>
      <c r="E1147">
        <v>182</v>
      </c>
      <c r="F1147" s="3">
        <v>161.69570926698705</v>
      </c>
    </row>
    <row r="1148" spans="1:6">
      <c r="A1148">
        <v>30</v>
      </c>
      <c r="B1148">
        <v>-88.971999999999994</v>
      </c>
      <c r="C1148">
        <v>897</v>
      </c>
      <c r="D1148">
        <v>200000</v>
      </c>
      <c r="E1148">
        <v>169</v>
      </c>
      <c r="F1148" s="3">
        <v>154.79161121167098</v>
      </c>
    </row>
    <row r="1149" spans="1:6">
      <c r="A1149">
        <v>31</v>
      </c>
      <c r="B1149">
        <v>-88.86</v>
      </c>
      <c r="C1149">
        <v>897</v>
      </c>
      <c r="D1149">
        <v>200000</v>
      </c>
      <c r="E1149">
        <v>190</v>
      </c>
      <c r="F1149" s="3">
        <v>151.10995281060275</v>
      </c>
    </row>
    <row r="1150" spans="1:6">
      <c r="A1150">
        <v>32</v>
      </c>
      <c r="B1150">
        <v>-88.751999999999995</v>
      </c>
      <c r="C1150">
        <v>897</v>
      </c>
      <c r="D1150">
        <v>200000</v>
      </c>
      <c r="E1150">
        <v>174</v>
      </c>
      <c r="F1150" s="3">
        <v>149.17430905491375</v>
      </c>
    </row>
    <row r="1151" spans="1:6">
      <c r="A1151" t="s">
        <v>0</v>
      </c>
    </row>
    <row r="1152" spans="1:6">
      <c r="A1152" t="s">
        <v>0</v>
      </c>
    </row>
    <row r="1153" spans="1:6">
      <c r="A1153" t="s">
        <v>0</v>
      </c>
    </row>
    <row r="1154" spans="1:6">
      <c r="A1154" t="s">
        <v>0</v>
      </c>
    </row>
    <row r="1155" spans="1:6">
      <c r="A1155" t="s">
        <v>56</v>
      </c>
    </row>
    <row r="1156" spans="1:6">
      <c r="A1156" t="s">
        <v>2</v>
      </c>
    </row>
    <row r="1157" spans="1:6">
      <c r="A1157" t="s">
        <v>3</v>
      </c>
    </row>
    <row r="1158" spans="1:6">
      <c r="A1158" t="s">
        <v>4</v>
      </c>
    </row>
    <row r="1159" spans="1:6">
      <c r="A1159" t="s">
        <v>5</v>
      </c>
    </row>
    <row r="1160" spans="1:6">
      <c r="A1160" t="s">
        <v>57</v>
      </c>
    </row>
    <row r="1161" spans="1:6">
      <c r="A1161" t="s">
        <v>7</v>
      </c>
    </row>
    <row r="1162" spans="1:6">
      <c r="A1162" t="s">
        <v>8</v>
      </c>
    </row>
    <row r="1163" spans="1:6">
      <c r="A1163" t="s">
        <v>9</v>
      </c>
    </row>
    <row r="1164" spans="1:6">
      <c r="A1164" t="s">
        <v>10</v>
      </c>
    </row>
    <row r="1165" spans="1:6">
      <c r="A1165" t="s">
        <v>11</v>
      </c>
    </row>
    <row r="1166" spans="1:6">
      <c r="A1166" t="s">
        <v>0</v>
      </c>
    </row>
    <row r="1167" spans="1:6">
      <c r="A1167" t="s">
        <v>0</v>
      </c>
    </row>
    <row r="1168" spans="1:6">
      <c r="A1168" t="s">
        <v>106</v>
      </c>
      <c r="B1168" t="s">
        <v>85</v>
      </c>
      <c r="C1168" t="s">
        <v>88</v>
      </c>
      <c r="D1168" t="s">
        <v>105</v>
      </c>
      <c r="E1168" t="s">
        <v>104</v>
      </c>
      <c r="F1168" t="s">
        <v>127</v>
      </c>
    </row>
    <row r="1169" spans="1:10">
      <c r="A1169">
        <v>1</v>
      </c>
      <c r="B1169">
        <v>-92.248000000000005</v>
      </c>
      <c r="C1169">
        <v>898</v>
      </c>
      <c r="D1169">
        <v>200000</v>
      </c>
      <c r="E1169">
        <v>117</v>
      </c>
      <c r="F1169" s="3">
        <v>141.29450773066034</v>
      </c>
      <c r="J1169" t="s">
        <v>162</v>
      </c>
    </row>
    <row r="1170" spans="1:10">
      <c r="A1170">
        <v>2</v>
      </c>
      <c r="B1170">
        <v>-92.138999999999996</v>
      </c>
      <c r="C1170">
        <v>898</v>
      </c>
      <c r="D1170">
        <v>200000</v>
      </c>
      <c r="E1170">
        <v>129</v>
      </c>
      <c r="F1170" s="3">
        <v>141.49135568689786</v>
      </c>
    </row>
    <row r="1171" spans="1:10">
      <c r="A1171">
        <v>3</v>
      </c>
      <c r="B1171">
        <v>-92.024000000000001</v>
      </c>
      <c r="C1171">
        <v>898</v>
      </c>
      <c r="D1171">
        <v>200000</v>
      </c>
      <c r="E1171">
        <v>127</v>
      </c>
      <c r="F1171" s="3">
        <v>141.91512473355294</v>
      </c>
    </row>
    <row r="1172" spans="1:10">
      <c r="A1172">
        <v>4</v>
      </c>
      <c r="B1172">
        <v>-91.912000000000006</v>
      </c>
      <c r="C1172">
        <v>898</v>
      </c>
      <c r="D1172">
        <v>200000</v>
      </c>
      <c r="E1172">
        <v>127</v>
      </c>
      <c r="F1172" s="3">
        <v>142.72192294286481</v>
      </c>
    </row>
    <row r="1173" spans="1:10">
      <c r="A1173">
        <v>5</v>
      </c>
      <c r="B1173">
        <v>-91.8</v>
      </c>
      <c r="C1173">
        <v>898</v>
      </c>
      <c r="D1173">
        <v>200000</v>
      </c>
      <c r="E1173">
        <v>136</v>
      </c>
      <c r="F1173" s="3">
        <v>144.21151317188313</v>
      </c>
    </row>
    <row r="1174" spans="1:10">
      <c r="A1174">
        <v>6</v>
      </c>
      <c r="B1174">
        <v>-91.694000000000003</v>
      </c>
      <c r="C1174">
        <v>898</v>
      </c>
      <c r="D1174">
        <v>200000</v>
      </c>
      <c r="E1174">
        <v>135</v>
      </c>
      <c r="F1174" s="3">
        <v>146.65067559813158</v>
      </c>
    </row>
    <row r="1175" spans="1:10">
      <c r="A1175">
        <v>7</v>
      </c>
      <c r="B1175">
        <v>-91.581000000000003</v>
      </c>
      <c r="C1175">
        <v>898</v>
      </c>
      <c r="D1175">
        <v>200000</v>
      </c>
      <c r="E1175">
        <v>158</v>
      </c>
      <c r="F1175" s="3">
        <v>150.95983208797267</v>
      </c>
    </row>
    <row r="1176" spans="1:10">
      <c r="A1176">
        <v>8</v>
      </c>
      <c r="B1176">
        <v>-91.465000000000003</v>
      </c>
      <c r="C1176">
        <v>898</v>
      </c>
      <c r="D1176">
        <v>200000</v>
      </c>
      <c r="E1176">
        <v>171</v>
      </c>
      <c r="F1176" s="3">
        <v>158.07347467169339</v>
      </c>
    </row>
    <row r="1177" spans="1:10">
      <c r="A1177">
        <v>9</v>
      </c>
      <c r="B1177">
        <v>-91.349000000000004</v>
      </c>
      <c r="C1177">
        <v>898</v>
      </c>
      <c r="D1177">
        <v>200000</v>
      </c>
      <c r="E1177">
        <v>187</v>
      </c>
      <c r="F1177" s="3">
        <v>168.95742282073331</v>
      </c>
    </row>
    <row r="1178" spans="1:10">
      <c r="A1178">
        <v>10</v>
      </c>
      <c r="B1178">
        <v>-91.233999999999995</v>
      </c>
      <c r="C1178">
        <v>898</v>
      </c>
      <c r="D1178">
        <v>200000</v>
      </c>
      <c r="E1178">
        <v>213</v>
      </c>
      <c r="F1178" s="3">
        <v>184.51979009252381</v>
      </c>
    </row>
    <row r="1179" spans="1:10">
      <c r="A1179">
        <v>11</v>
      </c>
      <c r="B1179">
        <v>-91.123999999999995</v>
      </c>
      <c r="C1179">
        <v>898</v>
      </c>
      <c r="D1179">
        <v>200000</v>
      </c>
      <c r="E1179">
        <v>179</v>
      </c>
      <c r="F1179" s="3">
        <v>204.61014973613067</v>
      </c>
    </row>
    <row r="1180" spans="1:10">
      <c r="A1180">
        <v>12</v>
      </c>
      <c r="B1180">
        <v>-91.009</v>
      </c>
      <c r="C1180">
        <v>898</v>
      </c>
      <c r="D1180">
        <v>200000</v>
      </c>
      <c r="E1180">
        <v>232</v>
      </c>
      <c r="F1180" s="3">
        <v>231.33924980684549</v>
      </c>
    </row>
    <row r="1181" spans="1:10">
      <c r="A1181">
        <v>13</v>
      </c>
      <c r="B1181">
        <v>-90.894999999999996</v>
      </c>
      <c r="C1181">
        <v>898</v>
      </c>
      <c r="D1181">
        <v>200000</v>
      </c>
      <c r="E1181">
        <v>249</v>
      </c>
      <c r="F1181" s="3">
        <v>263.08815289828607</v>
      </c>
    </row>
    <row r="1182" spans="1:10">
      <c r="A1182">
        <v>14</v>
      </c>
      <c r="B1182">
        <v>-90.787000000000006</v>
      </c>
      <c r="C1182">
        <v>898</v>
      </c>
      <c r="D1182">
        <v>200000</v>
      </c>
      <c r="E1182">
        <v>285</v>
      </c>
      <c r="F1182" s="3">
        <v>296.58735045524384</v>
      </c>
    </row>
    <row r="1183" spans="1:10">
      <c r="A1183">
        <v>15</v>
      </c>
      <c r="B1183">
        <v>-90.671999999999997</v>
      </c>
      <c r="C1183">
        <v>898</v>
      </c>
      <c r="D1183">
        <v>200000</v>
      </c>
      <c r="E1183">
        <v>312</v>
      </c>
      <c r="F1183" s="3">
        <v>333.38504495464667</v>
      </c>
    </row>
    <row r="1184" spans="1:10">
      <c r="A1184">
        <v>16</v>
      </c>
      <c r="B1184">
        <v>-90.555999999999997</v>
      </c>
      <c r="C1184">
        <v>898</v>
      </c>
      <c r="D1184">
        <v>200000</v>
      </c>
      <c r="E1184">
        <v>377</v>
      </c>
      <c r="F1184" s="3">
        <v>368.16113869859589</v>
      </c>
    </row>
    <row r="1185" spans="1:6">
      <c r="A1185">
        <v>17</v>
      </c>
      <c r="B1185">
        <v>-90.44</v>
      </c>
      <c r="C1185">
        <v>898</v>
      </c>
      <c r="D1185">
        <v>200000</v>
      </c>
      <c r="E1185">
        <v>422</v>
      </c>
      <c r="F1185" s="3">
        <v>396.60119332680227</v>
      </c>
    </row>
    <row r="1186" spans="1:6">
      <c r="A1186">
        <v>18</v>
      </c>
      <c r="B1186">
        <v>-90.325000000000003</v>
      </c>
      <c r="C1186">
        <v>898</v>
      </c>
      <c r="D1186">
        <v>200000</v>
      </c>
      <c r="E1186">
        <v>413</v>
      </c>
      <c r="F1186" s="3">
        <v>414.95663493494641</v>
      </c>
    </row>
    <row r="1187" spans="1:6">
      <c r="A1187">
        <v>19</v>
      </c>
      <c r="B1187">
        <v>-90.218999999999994</v>
      </c>
      <c r="C1187">
        <v>898</v>
      </c>
      <c r="D1187">
        <v>200000</v>
      </c>
      <c r="E1187">
        <v>448</v>
      </c>
      <c r="F1187" s="3">
        <v>421.03717871318372</v>
      </c>
    </row>
    <row r="1188" spans="1:6">
      <c r="A1188">
        <v>20</v>
      </c>
      <c r="B1188">
        <v>-90.105999999999995</v>
      </c>
      <c r="C1188">
        <v>898</v>
      </c>
      <c r="D1188">
        <v>200000</v>
      </c>
      <c r="E1188">
        <v>451</v>
      </c>
      <c r="F1188" s="3">
        <v>415.23489253921377</v>
      </c>
    </row>
    <row r="1189" spans="1:6">
      <c r="A1189">
        <v>21</v>
      </c>
      <c r="B1189">
        <v>-89.991</v>
      </c>
      <c r="C1189">
        <v>898</v>
      </c>
      <c r="D1189">
        <v>200000</v>
      </c>
      <c r="E1189">
        <v>410</v>
      </c>
      <c r="F1189" s="3">
        <v>397.13372772990203</v>
      </c>
    </row>
    <row r="1190" spans="1:6">
      <c r="A1190">
        <v>22</v>
      </c>
      <c r="B1190">
        <v>-89.876999999999995</v>
      </c>
      <c r="C1190">
        <v>898</v>
      </c>
      <c r="D1190">
        <v>200000</v>
      </c>
      <c r="E1190">
        <v>358</v>
      </c>
      <c r="F1190" s="3">
        <v>369.4322756433894</v>
      </c>
    </row>
    <row r="1191" spans="1:6">
      <c r="A1191">
        <v>23</v>
      </c>
      <c r="B1191">
        <v>-89.757999999999996</v>
      </c>
      <c r="C1191">
        <v>898</v>
      </c>
      <c r="D1191">
        <v>200000</v>
      </c>
      <c r="E1191">
        <v>298</v>
      </c>
      <c r="F1191" s="3">
        <v>333.88565785068118</v>
      </c>
    </row>
    <row r="1192" spans="1:6">
      <c r="A1192">
        <v>24</v>
      </c>
      <c r="B1192">
        <v>-89.641999999999996</v>
      </c>
      <c r="C1192">
        <v>898</v>
      </c>
      <c r="D1192">
        <v>200000</v>
      </c>
      <c r="E1192">
        <v>272</v>
      </c>
      <c r="F1192" s="3">
        <v>296.77483176439353</v>
      </c>
    </row>
    <row r="1193" spans="1:6">
      <c r="A1193">
        <v>25</v>
      </c>
      <c r="B1193">
        <v>-89.534999999999997</v>
      </c>
      <c r="C1193">
        <v>898</v>
      </c>
      <c r="D1193">
        <v>200000</v>
      </c>
      <c r="E1193">
        <v>255</v>
      </c>
      <c r="F1193" s="3">
        <v>263.56098713956715</v>
      </c>
    </row>
    <row r="1194" spans="1:6">
      <c r="A1194">
        <v>26</v>
      </c>
      <c r="B1194">
        <v>-89.43</v>
      </c>
      <c r="C1194">
        <v>898</v>
      </c>
      <c r="D1194">
        <v>200000</v>
      </c>
      <c r="E1194">
        <v>215</v>
      </c>
      <c r="F1194" s="3">
        <v>234.08350847347037</v>
      </c>
    </row>
    <row r="1195" spans="1:6">
      <c r="A1195">
        <v>27</v>
      </c>
      <c r="B1195">
        <v>-89.316000000000003</v>
      </c>
      <c r="C1195">
        <v>898</v>
      </c>
      <c r="D1195">
        <v>200000</v>
      </c>
      <c r="E1195">
        <v>221</v>
      </c>
      <c r="F1195" s="3">
        <v>207.03950282635225</v>
      </c>
    </row>
    <row r="1196" spans="1:6">
      <c r="A1196">
        <v>28</v>
      </c>
      <c r="B1196">
        <v>-89.195999999999998</v>
      </c>
      <c r="C1196">
        <v>898</v>
      </c>
      <c r="D1196">
        <v>200000</v>
      </c>
      <c r="E1196">
        <v>202</v>
      </c>
      <c r="F1196" s="3">
        <v>184.7721363054952</v>
      </c>
    </row>
    <row r="1197" spans="1:6">
      <c r="A1197">
        <v>29</v>
      </c>
      <c r="B1197">
        <v>-89.090999999999994</v>
      </c>
      <c r="C1197">
        <v>898</v>
      </c>
      <c r="D1197">
        <v>200000</v>
      </c>
      <c r="E1197">
        <v>210</v>
      </c>
      <c r="F1197" s="3">
        <v>170.29380707257766</v>
      </c>
    </row>
    <row r="1198" spans="1:6">
      <c r="A1198">
        <v>30</v>
      </c>
      <c r="B1198">
        <v>-88.971999999999994</v>
      </c>
      <c r="C1198">
        <v>898</v>
      </c>
      <c r="D1198">
        <v>200000</v>
      </c>
      <c r="E1198">
        <v>165</v>
      </c>
      <c r="F1198" s="3">
        <v>158.73646866723803</v>
      </c>
    </row>
    <row r="1199" spans="1:6">
      <c r="A1199">
        <v>31</v>
      </c>
      <c r="B1199">
        <v>-88.86</v>
      </c>
      <c r="C1199">
        <v>898</v>
      </c>
      <c r="D1199">
        <v>200000</v>
      </c>
      <c r="E1199">
        <v>175</v>
      </c>
      <c r="F1199" s="3">
        <v>151.58249584754924</v>
      </c>
    </row>
    <row r="1200" spans="1:6">
      <c r="A1200">
        <v>32</v>
      </c>
      <c r="B1200">
        <v>-88.751999999999995</v>
      </c>
      <c r="C1200">
        <v>898</v>
      </c>
      <c r="D1200">
        <v>200000</v>
      </c>
      <c r="E1200">
        <v>197</v>
      </c>
      <c r="F1200" s="3">
        <v>147.18760822841242</v>
      </c>
    </row>
    <row r="1201" spans="1:1">
      <c r="A1201" t="s">
        <v>0</v>
      </c>
    </row>
    <row r="1202" spans="1:1">
      <c r="A1202" t="s">
        <v>0</v>
      </c>
    </row>
    <row r="1203" spans="1:1">
      <c r="A1203" t="s">
        <v>0</v>
      </c>
    </row>
    <row r="1204" spans="1:1">
      <c r="A1204" t="s">
        <v>0</v>
      </c>
    </row>
    <row r="1205" spans="1:1">
      <c r="A1205" t="s">
        <v>58</v>
      </c>
    </row>
    <row r="1206" spans="1:1">
      <c r="A1206" t="s">
        <v>2</v>
      </c>
    </row>
    <row r="1207" spans="1:1">
      <c r="A1207" t="s">
        <v>3</v>
      </c>
    </row>
    <row r="1208" spans="1:1">
      <c r="A1208" t="s">
        <v>4</v>
      </c>
    </row>
    <row r="1209" spans="1:1">
      <c r="A1209" t="s">
        <v>5</v>
      </c>
    </row>
    <row r="1210" spans="1:1">
      <c r="A1210" t="s">
        <v>59</v>
      </c>
    </row>
    <row r="1211" spans="1:1">
      <c r="A1211" t="s">
        <v>7</v>
      </c>
    </row>
    <row r="1212" spans="1:1">
      <c r="A1212" t="s">
        <v>8</v>
      </c>
    </row>
    <row r="1213" spans="1:1">
      <c r="A1213" t="s">
        <v>9</v>
      </c>
    </row>
    <row r="1214" spans="1:1">
      <c r="A1214" t="s">
        <v>10</v>
      </c>
    </row>
    <row r="1215" spans="1:1">
      <c r="A1215" t="s">
        <v>11</v>
      </c>
    </row>
    <row r="1216" spans="1:1">
      <c r="A1216" t="s">
        <v>0</v>
      </c>
    </row>
    <row r="1217" spans="1:10">
      <c r="A1217" t="s">
        <v>0</v>
      </c>
    </row>
    <row r="1218" spans="1:10">
      <c r="A1218" t="s">
        <v>106</v>
      </c>
      <c r="B1218" t="s">
        <v>85</v>
      </c>
      <c r="C1218" t="s">
        <v>88</v>
      </c>
      <c r="D1218" t="s">
        <v>105</v>
      </c>
      <c r="E1218" t="s">
        <v>104</v>
      </c>
      <c r="F1218" t="s">
        <v>127</v>
      </c>
    </row>
    <row r="1219" spans="1:10">
      <c r="A1219">
        <v>1</v>
      </c>
      <c r="B1219">
        <v>-92.248000000000005</v>
      </c>
      <c r="C1219">
        <v>899</v>
      </c>
      <c r="D1219">
        <v>200000</v>
      </c>
      <c r="E1219">
        <v>95</v>
      </c>
      <c r="F1219" s="3">
        <v>127.65112329870833</v>
      </c>
      <c r="J1219" t="s">
        <v>163</v>
      </c>
    </row>
    <row r="1220" spans="1:10">
      <c r="A1220">
        <v>2</v>
      </c>
      <c r="B1220">
        <v>-92.138999999999996</v>
      </c>
      <c r="C1220">
        <v>899</v>
      </c>
      <c r="D1220">
        <v>200000</v>
      </c>
      <c r="E1220">
        <v>102</v>
      </c>
      <c r="F1220" s="3">
        <v>128.30777773151561</v>
      </c>
    </row>
    <row r="1221" spans="1:10">
      <c r="A1221">
        <v>3</v>
      </c>
      <c r="B1221">
        <v>-92.024000000000001</v>
      </c>
      <c r="C1221">
        <v>899</v>
      </c>
      <c r="D1221">
        <v>200000</v>
      </c>
      <c r="E1221">
        <v>120</v>
      </c>
      <c r="F1221" s="3">
        <v>129.48979498018639</v>
      </c>
    </row>
    <row r="1222" spans="1:10">
      <c r="A1222">
        <v>4</v>
      </c>
      <c r="B1222">
        <v>-91.912000000000006</v>
      </c>
      <c r="C1222">
        <v>899</v>
      </c>
      <c r="D1222">
        <v>200000</v>
      </c>
      <c r="E1222">
        <v>130</v>
      </c>
      <c r="F1222" s="3">
        <v>131.38982029932072</v>
      </c>
    </row>
    <row r="1223" spans="1:10">
      <c r="A1223">
        <v>5</v>
      </c>
      <c r="B1223">
        <v>-91.8</v>
      </c>
      <c r="C1223">
        <v>899</v>
      </c>
      <c r="D1223">
        <v>200000</v>
      </c>
      <c r="E1223">
        <v>148</v>
      </c>
      <c r="F1223" s="3">
        <v>134.38850983304013</v>
      </c>
    </row>
    <row r="1224" spans="1:10">
      <c r="A1224">
        <v>6</v>
      </c>
      <c r="B1224">
        <v>-91.694000000000003</v>
      </c>
      <c r="C1224">
        <v>899</v>
      </c>
      <c r="D1224">
        <v>200000</v>
      </c>
      <c r="E1224">
        <v>156</v>
      </c>
      <c r="F1224" s="3">
        <v>138.64851036348693</v>
      </c>
    </row>
    <row r="1225" spans="1:10">
      <c r="A1225">
        <v>7</v>
      </c>
      <c r="B1225">
        <v>-91.581000000000003</v>
      </c>
      <c r="C1225">
        <v>899</v>
      </c>
      <c r="D1225">
        <v>200000</v>
      </c>
      <c r="E1225">
        <v>134</v>
      </c>
      <c r="F1225" s="3">
        <v>145.23174838803851</v>
      </c>
    </row>
    <row r="1226" spans="1:10">
      <c r="A1226">
        <v>8</v>
      </c>
      <c r="B1226">
        <v>-91.465000000000003</v>
      </c>
      <c r="C1226">
        <v>899</v>
      </c>
      <c r="D1226">
        <v>200000</v>
      </c>
      <c r="E1226">
        <v>169</v>
      </c>
      <c r="F1226" s="3">
        <v>154.78683976314736</v>
      </c>
    </row>
    <row r="1227" spans="1:10">
      <c r="A1227">
        <v>9</v>
      </c>
      <c r="B1227">
        <v>-91.349000000000004</v>
      </c>
      <c r="C1227">
        <v>899</v>
      </c>
      <c r="D1227">
        <v>200000</v>
      </c>
      <c r="E1227">
        <v>151</v>
      </c>
      <c r="F1227" s="3">
        <v>167.7665469112643</v>
      </c>
    </row>
    <row r="1228" spans="1:10">
      <c r="A1228">
        <v>10</v>
      </c>
      <c r="B1228">
        <v>-91.233999999999995</v>
      </c>
      <c r="C1228">
        <v>899</v>
      </c>
      <c r="D1228">
        <v>200000</v>
      </c>
      <c r="E1228">
        <v>183</v>
      </c>
      <c r="F1228" s="3">
        <v>184.43929043825196</v>
      </c>
    </row>
    <row r="1229" spans="1:10">
      <c r="A1229">
        <v>11</v>
      </c>
      <c r="B1229">
        <v>-91.123999999999995</v>
      </c>
      <c r="C1229">
        <v>899</v>
      </c>
      <c r="D1229">
        <v>200000</v>
      </c>
      <c r="E1229">
        <v>201</v>
      </c>
      <c r="F1229" s="3">
        <v>204.04139615416904</v>
      </c>
    </row>
    <row r="1230" spans="1:10">
      <c r="A1230">
        <v>12</v>
      </c>
      <c r="B1230">
        <v>-91.009</v>
      </c>
      <c r="C1230">
        <v>899</v>
      </c>
      <c r="D1230">
        <v>200000</v>
      </c>
      <c r="E1230">
        <v>222</v>
      </c>
      <c r="F1230" s="3">
        <v>228.04291371724651</v>
      </c>
    </row>
    <row r="1231" spans="1:10">
      <c r="A1231">
        <v>13</v>
      </c>
      <c r="B1231">
        <v>-90.894999999999996</v>
      </c>
      <c r="C1231">
        <v>899</v>
      </c>
      <c r="D1231">
        <v>200000</v>
      </c>
      <c r="E1231">
        <v>256</v>
      </c>
      <c r="F1231" s="3">
        <v>254.53627099237266</v>
      </c>
    </row>
    <row r="1232" spans="1:10">
      <c r="A1232">
        <v>14</v>
      </c>
      <c r="B1232">
        <v>-90.787000000000006</v>
      </c>
      <c r="C1232">
        <v>899</v>
      </c>
      <c r="D1232">
        <v>200000</v>
      </c>
      <c r="E1232">
        <v>271</v>
      </c>
      <c r="F1232" s="3">
        <v>280.85303226388334</v>
      </c>
    </row>
    <row r="1233" spans="1:6">
      <c r="A1233">
        <v>15</v>
      </c>
      <c r="B1233">
        <v>-90.671999999999997</v>
      </c>
      <c r="C1233">
        <v>899</v>
      </c>
      <c r="D1233">
        <v>200000</v>
      </c>
      <c r="E1233">
        <v>287</v>
      </c>
      <c r="F1233" s="3">
        <v>308.36040561168613</v>
      </c>
    </row>
    <row r="1234" spans="1:6">
      <c r="A1234">
        <v>16</v>
      </c>
      <c r="B1234">
        <v>-90.555999999999997</v>
      </c>
      <c r="C1234">
        <v>899</v>
      </c>
      <c r="D1234">
        <v>200000</v>
      </c>
      <c r="E1234">
        <v>340</v>
      </c>
      <c r="F1234" s="3">
        <v>333.35045086309486</v>
      </c>
    </row>
    <row r="1235" spans="1:6">
      <c r="A1235">
        <v>17</v>
      </c>
      <c r="B1235">
        <v>-90.44</v>
      </c>
      <c r="C1235">
        <v>899</v>
      </c>
      <c r="D1235">
        <v>200000</v>
      </c>
      <c r="E1235">
        <v>365</v>
      </c>
      <c r="F1235" s="3">
        <v>353.26138056989527</v>
      </c>
    </row>
    <row r="1236" spans="1:6">
      <c r="A1236">
        <v>18</v>
      </c>
      <c r="B1236">
        <v>-90.325000000000003</v>
      </c>
      <c r="C1236">
        <v>899</v>
      </c>
      <c r="D1236">
        <v>200000</v>
      </c>
      <c r="E1236">
        <v>386</v>
      </c>
      <c r="F1236" s="3">
        <v>366.01393025209074</v>
      </c>
    </row>
    <row r="1237" spans="1:6">
      <c r="A1237">
        <v>19</v>
      </c>
      <c r="B1237">
        <v>-90.218999999999994</v>
      </c>
      <c r="C1237">
        <v>899</v>
      </c>
      <c r="D1237">
        <v>200000</v>
      </c>
      <c r="E1237">
        <v>403</v>
      </c>
      <c r="F1237" s="3">
        <v>370.4440843457873</v>
      </c>
    </row>
    <row r="1238" spans="1:6">
      <c r="A1238">
        <v>20</v>
      </c>
      <c r="B1238">
        <v>-90.105999999999995</v>
      </c>
      <c r="C1238">
        <v>899</v>
      </c>
      <c r="D1238">
        <v>200000</v>
      </c>
      <c r="E1238">
        <v>434</v>
      </c>
      <c r="F1238" s="3">
        <v>366.96142027296719</v>
      </c>
    </row>
    <row r="1239" spans="1:6">
      <c r="A1239">
        <v>21</v>
      </c>
      <c r="B1239">
        <v>-89.991</v>
      </c>
      <c r="C1239">
        <v>899</v>
      </c>
      <c r="D1239">
        <v>200000</v>
      </c>
      <c r="E1239">
        <v>350</v>
      </c>
      <c r="F1239" s="3">
        <v>355.10420049344771</v>
      </c>
    </row>
    <row r="1240" spans="1:6">
      <c r="A1240">
        <v>22</v>
      </c>
      <c r="B1240">
        <v>-89.876999999999995</v>
      </c>
      <c r="C1240">
        <v>899</v>
      </c>
      <c r="D1240">
        <v>200000</v>
      </c>
      <c r="E1240">
        <v>330</v>
      </c>
      <c r="F1240" s="3">
        <v>336.28749125992255</v>
      </c>
    </row>
    <row r="1241" spans="1:6">
      <c r="A1241">
        <v>23</v>
      </c>
      <c r="B1241">
        <v>-89.757999999999996</v>
      </c>
      <c r="C1241">
        <v>899</v>
      </c>
      <c r="D1241">
        <v>200000</v>
      </c>
      <c r="E1241">
        <v>263</v>
      </c>
      <c r="F1241" s="3">
        <v>311.14912290256916</v>
      </c>
    </row>
    <row r="1242" spans="1:6">
      <c r="A1242">
        <v>24</v>
      </c>
      <c r="B1242">
        <v>-89.641999999999996</v>
      </c>
      <c r="C1242">
        <v>899</v>
      </c>
      <c r="D1242">
        <v>200000</v>
      </c>
      <c r="E1242">
        <v>273</v>
      </c>
      <c r="F1242" s="3">
        <v>283.57637803497727</v>
      </c>
    </row>
    <row r="1243" spans="1:6">
      <c r="A1243">
        <v>25</v>
      </c>
      <c r="B1243">
        <v>-89.534999999999997</v>
      </c>
      <c r="C1243">
        <v>899</v>
      </c>
      <c r="D1243">
        <v>200000</v>
      </c>
      <c r="E1243">
        <v>231</v>
      </c>
      <c r="F1243" s="3">
        <v>257.46628226568185</v>
      </c>
    </row>
    <row r="1244" spans="1:6">
      <c r="A1244">
        <v>26</v>
      </c>
      <c r="B1244">
        <v>-89.43</v>
      </c>
      <c r="C1244">
        <v>899</v>
      </c>
      <c r="D1244">
        <v>200000</v>
      </c>
      <c r="E1244">
        <v>198</v>
      </c>
      <c r="F1244" s="3">
        <v>232.79036107194403</v>
      </c>
    </row>
    <row r="1245" spans="1:6">
      <c r="A1245">
        <v>27</v>
      </c>
      <c r="B1245">
        <v>-89.316000000000003</v>
      </c>
      <c r="C1245">
        <v>899</v>
      </c>
      <c r="D1245">
        <v>200000</v>
      </c>
      <c r="E1245">
        <v>221</v>
      </c>
      <c r="F1245" s="3">
        <v>208.40420289357968</v>
      </c>
    </row>
    <row r="1246" spans="1:6">
      <c r="A1246">
        <v>28</v>
      </c>
      <c r="B1246">
        <v>-89.195999999999998</v>
      </c>
      <c r="C1246">
        <v>899</v>
      </c>
      <c r="D1246">
        <v>200000</v>
      </c>
      <c r="E1246">
        <v>195</v>
      </c>
      <c r="F1246" s="3">
        <v>186.43104421731124</v>
      </c>
    </row>
    <row r="1247" spans="1:6">
      <c r="A1247">
        <v>29</v>
      </c>
      <c r="B1247">
        <v>-89.090999999999994</v>
      </c>
      <c r="C1247">
        <v>899</v>
      </c>
      <c r="D1247">
        <v>200000</v>
      </c>
      <c r="E1247">
        <v>181</v>
      </c>
      <c r="F1247" s="3">
        <v>170.67503178063365</v>
      </c>
    </row>
    <row r="1248" spans="1:6">
      <c r="A1248">
        <v>30</v>
      </c>
      <c r="B1248">
        <v>-88.971999999999994</v>
      </c>
      <c r="C1248">
        <v>899</v>
      </c>
      <c r="D1248">
        <v>200000</v>
      </c>
      <c r="E1248">
        <v>197</v>
      </c>
      <c r="F1248" s="3">
        <v>156.67965457874891</v>
      </c>
    </row>
    <row r="1249" spans="1:6">
      <c r="A1249">
        <v>31</v>
      </c>
      <c r="B1249">
        <v>-88.86</v>
      </c>
      <c r="C1249">
        <v>899</v>
      </c>
      <c r="D1249">
        <v>200000</v>
      </c>
      <c r="E1249">
        <v>199</v>
      </c>
      <c r="F1249" s="3">
        <v>146.89272941035088</v>
      </c>
    </row>
    <row r="1250" spans="1:6">
      <c r="A1250">
        <v>32</v>
      </c>
      <c r="B1250">
        <v>-88.751999999999995</v>
      </c>
      <c r="C1250">
        <v>899</v>
      </c>
      <c r="D1250">
        <v>200000</v>
      </c>
      <c r="E1250">
        <v>210</v>
      </c>
      <c r="F1250" s="3">
        <v>140.07004187921359</v>
      </c>
    </row>
    <row r="1251" spans="1:6">
      <c r="A1251" t="s">
        <v>0</v>
      </c>
    </row>
    <row r="1252" spans="1:6">
      <c r="A1252" t="s">
        <v>0</v>
      </c>
    </row>
    <row r="1253" spans="1:6">
      <c r="A1253" t="s">
        <v>0</v>
      </c>
    </row>
    <row r="1254" spans="1:6">
      <c r="A1254" t="s">
        <v>0</v>
      </c>
    </row>
    <row r="1255" spans="1:6">
      <c r="A1255" t="s">
        <v>60</v>
      </c>
    </row>
    <row r="1256" spans="1:6">
      <c r="A1256" t="s">
        <v>2</v>
      </c>
    </row>
    <row r="1257" spans="1:6">
      <c r="A1257" t="s">
        <v>3</v>
      </c>
    </row>
    <row r="1258" spans="1:6">
      <c r="A1258" t="s">
        <v>4</v>
      </c>
    </row>
    <row r="1259" spans="1:6">
      <c r="A1259" t="s">
        <v>5</v>
      </c>
    </row>
    <row r="1260" spans="1:6">
      <c r="A1260" t="s">
        <v>61</v>
      </c>
    </row>
    <row r="1261" spans="1:6">
      <c r="A1261" t="s">
        <v>7</v>
      </c>
    </row>
    <row r="1262" spans="1:6">
      <c r="A1262" t="s">
        <v>8</v>
      </c>
    </row>
    <row r="1263" spans="1:6">
      <c r="A1263" t="s">
        <v>9</v>
      </c>
    </row>
    <row r="1264" spans="1:6">
      <c r="A1264" t="s">
        <v>10</v>
      </c>
    </row>
    <row r="1265" spans="1:10">
      <c r="A1265" t="s">
        <v>11</v>
      </c>
    </row>
    <row r="1266" spans="1:10">
      <c r="A1266" t="s">
        <v>0</v>
      </c>
    </row>
    <row r="1267" spans="1:10">
      <c r="A1267" t="s">
        <v>0</v>
      </c>
    </row>
    <row r="1268" spans="1:10">
      <c r="A1268" t="s">
        <v>106</v>
      </c>
      <c r="B1268" t="s">
        <v>85</v>
      </c>
      <c r="C1268" t="s">
        <v>88</v>
      </c>
      <c r="D1268" t="s">
        <v>105</v>
      </c>
      <c r="E1268" t="s">
        <v>104</v>
      </c>
      <c r="F1268" t="s">
        <v>127</v>
      </c>
    </row>
    <row r="1269" spans="1:10">
      <c r="A1269">
        <v>1</v>
      </c>
      <c r="B1269">
        <v>-92.248000000000005</v>
      </c>
      <c r="C1269">
        <v>900</v>
      </c>
      <c r="D1269">
        <v>200000</v>
      </c>
      <c r="E1269">
        <v>112</v>
      </c>
      <c r="F1269" s="3">
        <v>137.84080875086539</v>
      </c>
      <c r="J1269" t="s">
        <v>164</v>
      </c>
    </row>
    <row r="1270" spans="1:10">
      <c r="A1270">
        <v>2</v>
      </c>
      <c r="B1270">
        <v>-92.138999999999996</v>
      </c>
      <c r="C1270">
        <v>900</v>
      </c>
      <c r="D1270">
        <v>200000</v>
      </c>
      <c r="E1270">
        <v>94</v>
      </c>
      <c r="F1270" s="3">
        <v>138.10768034968467</v>
      </c>
    </row>
    <row r="1271" spans="1:10">
      <c r="A1271">
        <v>3</v>
      </c>
      <c r="B1271">
        <v>-92.024000000000001</v>
      </c>
      <c r="C1271">
        <v>900</v>
      </c>
      <c r="D1271">
        <v>200000</v>
      </c>
      <c r="E1271">
        <v>106</v>
      </c>
      <c r="F1271" s="3">
        <v>138.67906463354549</v>
      </c>
    </row>
    <row r="1272" spans="1:10">
      <c r="A1272">
        <v>4</v>
      </c>
      <c r="B1272">
        <v>-91.912000000000006</v>
      </c>
      <c r="C1272">
        <v>900</v>
      </c>
      <c r="D1272">
        <v>200000</v>
      </c>
      <c r="E1272">
        <v>147</v>
      </c>
      <c r="F1272" s="3">
        <v>139.75803934423891</v>
      </c>
    </row>
    <row r="1273" spans="1:10">
      <c r="A1273">
        <v>5</v>
      </c>
      <c r="B1273">
        <v>-91.8</v>
      </c>
      <c r="C1273">
        <v>900</v>
      </c>
      <c r="D1273">
        <v>200000</v>
      </c>
      <c r="E1273">
        <v>142</v>
      </c>
      <c r="F1273" s="3">
        <v>141.72861885286062</v>
      </c>
    </row>
    <row r="1274" spans="1:10">
      <c r="A1274">
        <v>6</v>
      </c>
      <c r="B1274">
        <v>-91.694000000000003</v>
      </c>
      <c r="C1274">
        <v>900</v>
      </c>
      <c r="D1274">
        <v>200000</v>
      </c>
      <c r="E1274">
        <v>174</v>
      </c>
      <c r="F1274" s="3">
        <v>144.91294560815345</v>
      </c>
    </row>
    <row r="1275" spans="1:10">
      <c r="A1275">
        <v>7</v>
      </c>
      <c r="B1275">
        <v>-91.581000000000003</v>
      </c>
      <c r="C1275">
        <v>900</v>
      </c>
      <c r="D1275">
        <v>200000</v>
      </c>
      <c r="E1275">
        <v>153</v>
      </c>
      <c r="F1275" s="3">
        <v>150.44731654766215</v>
      </c>
    </row>
    <row r="1276" spans="1:10">
      <c r="A1276">
        <v>8</v>
      </c>
      <c r="B1276">
        <v>-91.465000000000003</v>
      </c>
      <c r="C1276">
        <v>900</v>
      </c>
      <c r="D1276">
        <v>200000</v>
      </c>
      <c r="E1276">
        <v>177</v>
      </c>
      <c r="F1276" s="3">
        <v>159.3997489859436</v>
      </c>
    </row>
    <row r="1277" spans="1:10">
      <c r="A1277">
        <v>9</v>
      </c>
      <c r="B1277">
        <v>-91.349000000000004</v>
      </c>
      <c r="C1277">
        <v>900</v>
      </c>
      <c r="D1277">
        <v>200000</v>
      </c>
      <c r="E1277">
        <v>168</v>
      </c>
      <c r="F1277" s="3">
        <v>172.76871236641159</v>
      </c>
    </row>
    <row r="1278" spans="1:10">
      <c r="A1278">
        <v>10</v>
      </c>
      <c r="B1278">
        <v>-91.233999999999995</v>
      </c>
      <c r="C1278">
        <v>900</v>
      </c>
      <c r="D1278">
        <v>200000</v>
      </c>
      <c r="E1278">
        <v>201</v>
      </c>
      <c r="F1278" s="3">
        <v>191.35073901677541</v>
      </c>
    </row>
    <row r="1279" spans="1:10">
      <c r="A1279">
        <v>11</v>
      </c>
      <c r="B1279">
        <v>-91.123999999999995</v>
      </c>
      <c r="C1279">
        <v>900</v>
      </c>
      <c r="D1279">
        <v>200000</v>
      </c>
      <c r="E1279">
        <v>213</v>
      </c>
      <c r="F1279" s="3">
        <v>214.58065589865723</v>
      </c>
    </row>
    <row r="1280" spans="1:10">
      <c r="A1280">
        <v>12</v>
      </c>
      <c r="B1280">
        <v>-91.009</v>
      </c>
      <c r="C1280">
        <v>900</v>
      </c>
      <c r="D1280">
        <v>200000</v>
      </c>
      <c r="E1280">
        <v>219</v>
      </c>
      <c r="F1280" s="3">
        <v>244.33842424315569</v>
      </c>
    </row>
    <row r="1281" spans="1:6">
      <c r="A1281">
        <v>13</v>
      </c>
      <c r="B1281">
        <v>-90.894999999999996</v>
      </c>
      <c r="C1281">
        <v>900</v>
      </c>
      <c r="D1281">
        <v>200000</v>
      </c>
      <c r="E1281">
        <v>256</v>
      </c>
      <c r="F1281" s="3">
        <v>278.10228844160571</v>
      </c>
    </row>
    <row r="1282" spans="1:6">
      <c r="A1282">
        <v>14</v>
      </c>
      <c r="B1282">
        <v>-90.787000000000006</v>
      </c>
      <c r="C1282">
        <v>900</v>
      </c>
      <c r="D1282">
        <v>200000</v>
      </c>
      <c r="E1282">
        <v>288</v>
      </c>
      <c r="F1282" s="3">
        <v>311.8450126202884</v>
      </c>
    </row>
    <row r="1283" spans="1:6">
      <c r="A1283">
        <v>15</v>
      </c>
      <c r="B1283">
        <v>-90.671999999999997</v>
      </c>
      <c r="C1283">
        <v>900</v>
      </c>
      <c r="D1283">
        <v>200000</v>
      </c>
      <c r="E1283">
        <v>379</v>
      </c>
      <c r="F1283" s="3">
        <v>346.39808068105089</v>
      </c>
    </row>
    <row r="1284" spans="1:6">
      <c r="A1284">
        <v>16</v>
      </c>
      <c r="B1284">
        <v>-90.555999999999997</v>
      </c>
      <c r="C1284">
        <v>900</v>
      </c>
      <c r="D1284">
        <v>200000</v>
      </c>
      <c r="E1284">
        <v>389</v>
      </c>
      <c r="F1284" s="3">
        <v>375.86720946605578</v>
      </c>
    </row>
    <row r="1285" spans="1:6">
      <c r="A1285">
        <v>17</v>
      </c>
      <c r="B1285">
        <v>-90.44</v>
      </c>
      <c r="C1285">
        <v>900</v>
      </c>
      <c r="D1285">
        <v>200000</v>
      </c>
      <c r="E1285">
        <v>393</v>
      </c>
      <c r="F1285" s="3">
        <v>396.06106023890527</v>
      </c>
    </row>
    <row r="1286" spans="1:6">
      <c r="A1286">
        <v>18</v>
      </c>
      <c r="B1286">
        <v>-90.325000000000003</v>
      </c>
      <c r="C1286">
        <v>900</v>
      </c>
      <c r="D1286">
        <v>200000</v>
      </c>
      <c r="E1286">
        <v>451</v>
      </c>
      <c r="F1286" s="3">
        <v>404.10044659137691</v>
      </c>
    </row>
    <row r="1287" spans="1:6">
      <c r="A1287">
        <v>19</v>
      </c>
      <c r="B1287">
        <v>-90.218999999999994</v>
      </c>
      <c r="C1287">
        <v>900</v>
      </c>
      <c r="D1287">
        <v>200000</v>
      </c>
      <c r="E1287">
        <v>429</v>
      </c>
      <c r="F1287" s="3">
        <v>399.90287376612724</v>
      </c>
    </row>
    <row r="1288" spans="1:6">
      <c r="A1288">
        <v>20</v>
      </c>
      <c r="B1288">
        <v>-90.105999999999995</v>
      </c>
      <c r="C1288">
        <v>900</v>
      </c>
      <c r="D1288">
        <v>200000</v>
      </c>
      <c r="E1288">
        <v>408</v>
      </c>
      <c r="F1288" s="3">
        <v>383.75916417151797</v>
      </c>
    </row>
    <row r="1289" spans="1:6">
      <c r="A1289">
        <v>21</v>
      </c>
      <c r="B1289">
        <v>-89.991</v>
      </c>
      <c r="C1289">
        <v>900</v>
      </c>
      <c r="D1289">
        <v>200000</v>
      </c>
      <c r="E1289">
        <v>350</v>
      </c>
      <c r="F1289" s="3">
        <v>357.23398096212225</v>
      </c>
    </row>
    <row r="1290" spans="1:6">
      <c r="A1290">
        <v>22</v>
      </c>
      <c r="B1290">
        <v>-89.876999999999995</v>
      </c>
      <c r="C1290">
        <v>900</v>
      </c>
      <c r="D1290">
        <v>200000</v>
      </c>
      <c r="E1290">
        <v>279</v>
      </c>
      <c r="F1290" s="3">
        <v>324.35236006118203</v>
      </c>
    </row>
    <row r="1291" spans="1:6">
      <c r="A1291">
        <v>23</v>
      </c>
      <c r="B1291">
        <v>-89.757999999999996</v>
      </c>
      <c r="C1291">
        <v>900</v>
      </c>
      <c r="D1291">
        <v>200000</v>
      </c>
      <c r="E1291">
        <v>259</v>
      </c>
      <c r="F1291" s="3">
        <v>287.24809893922873</v>
      </c>
    </row>
    <row r="1292" spans="1:6">
      <c r="A1292">
        <v>24</v>
      </c>
      <c r="B1292">
        <v>-89.641999999999996</v>
      </c>
      <c r="C1292">
        <v>900</v>
      </c>
      <c r="D1292">
        <v>200000</v>
      </c>
      <c r="E1292">
        <v>231</v>
      </c>
      <c r="F1292" s="3">
        <v>252.15455433744793</v>
      </c>
    </row>
    <row r="1293" spans="1:6">
      <c r="A1293">
        <v>25</v>
      </c>
      <c r="B1293">
        <v>-89.534999999999997</v>
      </c>
      <c r="C1293">
        <v>900</v>
      </c>
      <c r="D1293">
        <v>200000</v>
      </c>
      <c r="E1293">
        <v>207</v>
      </c>
      <c r="F1293" s="3">
        <v>223.19537553333728</v>
      </c>
    </row>
    <row r="1294" spans="1:6">
      <c r="A1294">
        <v>26</v>
      </c>
      <c r="B1294">
        <v>-89.43</v>
      </c>
      <c r="C1294">
        <v>900</v>
      </c>
      <c r="D1294">
        <v>200000</v>
      </c>
      <c r="E1294">
        <v>190</v>
      </c>
      <c r="F1294" s="3">
        <v>199.26777705896092</v>
      </c>
    </row>
    <row r="1295" spans="1:6">
      <c r="A1295">
        <v>27</v>
      </c>
      <c r="B1295">
        <v>-89.316000000000003</v>
      </c>
      <c r="C1295">
        <v>900</v>
      </c>
      <c r="D1295">
        <v>200000</v>
      </c>
      <c r="E1295">
        <v>227</v>
      </c>
      <c r="F1295" s="3">
        <v>178.81547752129032</v>
      </c>
    </row>
    <row r="1296" spans="1:6">
      <c r="A1296">
        <v>28</v>
      </c>
      <c r="B1296">
        <v>-89.195999999999998</v>
      </c>
      <c r="C1296">
        <v>900</v>
      </c>
      <c r="D1296">
        <v>200000</v>
      </c>
      <c r="E1296">
        <v>232</v>
      </c>
      <c r="F1296" s="3">
        <v>163.18120245742176</v>
      </c>
    </row>
    <row r="1297" spans="1:6">
      <c r="A1297">
        <v>29</v>
      </c>
      <c r="B1297">
        <v>-89.090999999999994</v>
      </c>
      <c r="C1297">
        <v>900</v>
      </c>
      <c r="D1297">
        <v>200000</v>
      </c>
      <c r="E1297">
        <v>187</v>
      </c>
      <c r="F1297" s="3">
        <v>153.72147035882034</v>
      </c>
    </row>
    <row r="1298" spans="1:6">
      <c r="A1298">
        <v>30</v>
      </c>
      <c r="B1298">
        <v>-88.971999999999994</v>
      </c>
      <c r="C1298">
        <v>900</v>
      </c>
      <c r="D1298">
        <v>200000</v>
      </c>
      <c r="E1298">
        <v>191</v>
      </c>
      <c r="F1298" s="3">
        <v>146.6879589822955</v>
      </c>
    </row>
    <row r="1299" spans="1:6">
      <c r="A1299">
        <v>31</v>
      </c>
      <c r="B1299">
        <v>-88.86</v>
      </c>
      <c r="C1299">
        <v>900</v>
      </c>
      <c r="D1299">
        <v>200000</v>
      </c>
      <c r="E1299">
        <v>153</v>
      </c>
      <c r="F1299" s="3">
        <v>142.64931858817221</v>
      </c>
    </row>
    <row r="1300" spans="1:6">
      <c r="A1300">
        <v>32</v>
      </c>
      <c r="B1300">
        <v>-88.751999999999995</v>
      </c>
      <c r="C1300">
        <v>900</v>
      </c>
      <c r="D1300">
        <v>200000</v>
      </c>
      <c r="E1300">
        <v>160</v>
      </c>
      <c r="F1300" s="3">
        <v>140.34222534442867</v>
      </c>
    </row>
    <row r="1301" spans="1:6">
      <c r="A1301" t="s">
        <v>0</v>
      </c>
    </row>
    <row r="1302" spans="1:6">
      <c r="A1302" t="s">
        <v>0</v>
      </c>
    </row>
    <row r="1303" spans="1:6">
      <c r="A1303" t="s">
        <v>0</v>
      </c>
    </row>
    <row r="1304" spans="1:6">
      <c r="A1304" t="s">
        <v>0</v>
      </c>
    </row>
    <row r="1305" spans="1:6">
      <c r="A1305" t="s">
        <v>62</v>
      </c>
    </row>
    <row r="1306" spans="1:6">
      <c r="A1306" t="s">
        <v>2</v>
      </c>
    </row>
    <row r="1307" spans="1:6">
      <c r="A1307" t="s">
        <v>3</v>
      </c>
    </row>
    <row r="1308" spans="1:6">
      <c r="A1308" t="s">
        <v>4</v>
      </c>
    </row>
    <row r="1309" spans="1:6">
      <c r="A1309" t="s">
        <v>5</v>
      </c>
    </row>
    <row r="1310" spans="1:6">
      <c r="A1310" t="s">
        <v>63</v>
      </c>
    </row>
    <row r="1311" spans="1:6">
      <c r="A1311" t="s">
        <v>7</v>
      </c>
    </row>
    <row r="1312" spans="1:6">
      <c r="A1312" t="s">
        <v>8</v>
      </c>
    </row>
    <row r="1313" spans="1:10">
      <c r="A1313" t="s">
        <v>9</v>
      </c>
    </row>
    <row r="1314" spans="1:10">
      <c r="A1314" t="s">
        <v>10</v>
      </c>
    </row>
    <row r="1315" spans="1:10">
      <c r="A1315" t="s">
        <v>11</v>
      </c>
    </row>
    <row r="1316" spans="1:10">
      <c r="A1316" t="s">
        <v>0</v>
      </c>
    </row>
    <row r="1317" spans="1:10">
      <c r="A1317" t="s">
        <v>0</v>
      </c>
    </row>
    <row r="1318" spans="1:10">
      <c r="A1318" t="s">
        <v>106</v>
      </c>
      <c r="B1318" t="s">
        <v>85</v>
      </c>
      <c r="C1318" t="s">
        <v>88</v>
      </c>
      <c r="D1318" t="s">
        <v>105</v>
      </c>
      <c r="E1318" t="s">
        <v>104</v>
      </c>
      <c r="F1318" t="s">
        <v>127</v>
      </c>
    </row>
    <row r="1319" spans="1:10">
      <c r="A1319">
        <v>1</v>
      </c>
      <c r="B1319">
        <v>-92.248000000000005</v>
      </c>
      <c r="C1319">
        <v>900</v>
      </c>
      <c r="D1319">
        <v>200000</v>
      </c>
      <c r="E1319">
        <v>126</v>
      </c>
      <c r="F1319" s="3">
        <v>157.63816736082751</v>
      </c>
      <c r="J1319" t="s">
        <v>165</v>
      </c>
    </row>
    <row r="1320" spans="1:10">
      <c r="A1320">
        <v>2</v>
      </c>
      <c r="B1320">
        <v>-92.138999999999996</v>
      </c>
      <c r="C1320">
        <v>900</v>
      </c>
      <c r="D1320">
        <v>200000</v>
      </c>
      <c r="E1320">
        <v>132</v>
      </c>
      <c r="F1320" s="3">
        <v>157.70455577836736</v>
      </c>
    </row>
    <row r="1321" spans="1:10">
      <c r="A1321">
        <v>3</v>
      </c>
      <c r="B1321">
        <v>-92.024000000000001</v>
      </c>
      <c r="C1321">
        <v>900</v>
      </c>
      <c r="D1321">
        <v>200000</v>
      </c>
      <c r="E1321">
        <v>126</v>
      </c>
      <c r="F1321" s="3">
        <v>157.8779854963837</v>
      </c>
    </row>
    <row r="1322" spans="1:10">
      <c r="A1322">
        <v>4</v>
      </c>
      <c r="B1322">
        <v>-91.912000000000006</v>
      </c>
      <c r="C1322">
        <v>900</v>
      </c>
      <c r="D1322">
        <v>200000</v>
      </c>
      <c r="E1322">
        <v>148</v>
      </c>
      <c r="F1322" s="3">
        <v>158.27258537973034</v>
      </c>
    </row>
    <row r="1323" spans="1:10">
      <c r="A1323">
        <v>5</v>
      </c>
      <c r="B1323">
        <v>-91.8</v>
      </c>
      <c r="C1323">
        <v>900</v>
      </c>
      <c r="D1323">
        <v>200000</v>
      </c>
      <c r="E1323">
        <v>128</v>
      </c>
      <c r="F1323" s="3">
        <v>159.12806979323258</v>
      </c>
    </row>
    <row r="1324" spans="1:10">
      <c r="A1324">
        <v>6</v>
      </c>
      <c r="B1324">
        <v>-91.694000000000003</v>
      </c>
      <c r="C1324">
        <v>900</v>
      </c>
      <c r="D1324">
        <v>200000</v>
      </c>
      <c r="E1324">
        <v>189</v>
      </c>
      <c r="F1324" s="3">
        <v>160.74007061869111</v>
      </c>
    </row>
    <row r="1325" spans="1:10">
      <c r="A1325">
        <v>7</v>
      </c>
      <c r="B1325">
        <v>-91.581000000000003</v>
      </c>
      <c r="C1325">
        <v>900</v>
      </c>
      <c r="D1325">
        <v>200000</v>
      </c>
      <c r="E1325">
        <v>163</v>
      </c>
      <c r="F1325" s="3">
        <v>163.97399951897924</v>
      </c>
    </row>
    <row r="1326" spans="1:10">
      <c r="A1326">
        <v>8</v>
      </c>
      <c r="B1326">
        <v>-91.465000000000003</v>
      </c>
      <c r="C1326">
        <v>900</v>
      </c>
      <c r="D1326">
        <v>200000</v>
      </c>
      <c r="E1326">
        <v>171</v>
      </c>
      <c r="F1326" s="3">
        <v>169.96722368876308</v>
      </c>
    </row>
    <row r="1327" spans="1:10">
      <c r="A1327">
        <v>9</v>
      </c>
      <c r="B1327">
        <v>-91.349000000000004</v>
      </c>
      <c r="C1327">
        <v>900</v>
      </c>
      <c r="D1327">
        <v>200000</v>
      </c>
      <c r="E1327">
        <v>188</v>
      </c>
      <c r="F1327" s="3">
        <v>180.09265445651198</v>
      </c>
    </row>
    <row r="1328" spans="1:10">
      <c r="A1328">
        <v>10</v>
      </c>
      <c r="B1328">
        <v>-91.233999999999995</v>
      </c>
      <c r="C1328">
        <v>900</v>
      </c>
      <c r="D1328">
        <v>200000</v>
      </c>
      <c r="E1328">
        <v>205</v>
      </c>
      <c r="F1328" s="3">
        <v>195.78212321008607</v>
      </c>
    </row>
    <row r="1329" spans="1:6">
      <c r="A1329">
        <v>11</v>
      </c>
      <c r="B1329">
        <v>-91.123999999999995</v>
      </c>
      <c r="C1329">
        <v>900</v>
      </c>
      <c r="D1329">
        <v>200000</v>
      </c>
      <c r="E1329">
        <v>207</v>
      </c>
      <c r="F1329" s="3">
        <v>217.28685426286711</v>
      </c>
    </row>
    <row r="1330" spans="1:6">
      <c r="A1330">
        <v>12</v>
      </c>
      <c r="B1330">
        <v>-91.009</v>
      </c>
      <c r="C1330">
        <v>900</v>
      </c>
      <c r="D1330">
        <v>200000</v>
      </c>
      <c r="E1330">
        <v>230</v>
      </c>
      <c r="F1330" s="3">
        <v>247.0825662393699</v>
      </c>
    </row>
    <row r="1331" spans="1:6">
      <c r="A1331">
        <v>13</v>
      </c>
      <c r="B1331">
        <v>-90.894999999999996</v>
      </c>
      <c r="C1331">
        <v>900</v>
      </c>
      <c r="D1331">
        <v>200000</v>
      </c>
      <c r="E1331">
        <v>280</v>
      </c>
      <c r="F1331" s="3">
        <v>283.16021904597926</v>
      </c>
    </row>
    <row r="1332" spans="1:6">
      <c r="A1332">
        <v>14</v>
      </c>
      <c r="B1332">
        <v>-90.787000000000006</v>
      </c>
      <c r="C1332">
        <v>900</v>
      </c>
      <c r="D1332">
        <v>200000</v>
      </c>
      <c r="E1332">
        <v>318</v>
      </c>
      <c r="F1332" s="3">
        <v>320.99075775155433</v>
      </c>
    </row>
    <row r="1333" spans="1:6">
      <c r="A1333">
        <v>15</v>
      </c>
      <c r="B1333">
        <v>-90.671999999999997</v>
      </c>
      <c r="C1333">
        <v>900</v>
      </c>
      <c r="D1333">
        <v>200000</v>
      </c>
      <c r="E1333">
        <v>378</v>
      </c>
      <c r="F1333" s="3">
        <v>360.96736606268121</v>
      </c>
    </row>
    <row r="1334" spans="1:6">
      <c r="A1334">
        <v>16</v>
      </c>
      <c r="B1334">
        <v>-90.555999999999997</v>
      </c>
      <c r="C1334">
        <v>900</v>
      </c>
      <c r="D1334">
        <v>200000</v>
      </c>
      <c r="E1334">
        <v>377</v>
      </c>
      <c r="F1334" s="3">
        <v>395.40834177440462</v>
      </c>
    </row>
    <row r="1335" spans="1:6">
      <c r="A1335">
        <v>17</v>
      </c>
      <c r="B1335">
        <v>-90.44</v>
      </c>
      <c r="C1335">
        <v>900</v>
      </c>
      <c r="D1335">
        <v>200000</v>
      </c>
      <c r="E1335">
        <v>449</v>
      </c>
      <c r="F1335" s="3">
        <v>418.28594386448361</v>
      </c>
    </row>
    <row r="1336" spans="1:6">
      <c r="A1336">
        <v>18</v>
      </c>
      <c r="B1336">
        <v>-90.325000000000003</v>
      </c>
      <c r="C1336">
        <v>900</v>
      </c>
      <c r="D1336">
        <v>200000</v>
      </c>
      <c r="E1336">
        <v>434</v>
      </c>
      <c r="F1336" s="3">
        <v>425.49880866111846</v>
      </c>
    </row>
    <row r="1337" spans="1:6">
      <c r="A1337">
        <v>19</v>
      </c>
      <c r="B1337">
        <v>-90.218999999999994</v>
      </c>
      <c r="C1337">
        <v>900</v>
      </c>
      <c r="D1337">
        <v>200000</v>
      </c>
      <c r="E1337">
        <v>426</v>
      </c>
      <c r="F1337" s="3">
        <v>417.30193987545175</v>
      </c>
    </row>
    <row r="1338" spans="1:6">
      <c r="A1338">
        <v>20</v>
      </c>
      <c r="B1338">
        <v>-90.105999999999995</v>
      </c>
      <c r="C1338">
        <v>900</v>
      </c>
      <c r="D1338">
        <v>200000</v>
      </c>
      <c r="E1338">
        <v>409</v>
      </c>
      <c r="F1338" s="3">
        <v>394.35007967365726</v>
      </c>
    </row>
    <row r="1339" spans="1:6">
      <c r="A1339">
        <v>21</v>
      </c>
      <c r="B1339">
        <v>-89.991</v>
      </c>
      <c r="C1339">
        <v>900</v>
      </c>
      <c r="D1339">
        <v>200000</v>
      </c>
      <c r="E1339">
        <v>339</v>
      </c>
      <c r="F1339" s="3">
        <v>359.92983960007001</v>
      </c>
    </row>
    <row r="1340" spans="1:6">
      <c r="A1340">
        <v>22</v>
      </c>
      <c r="B1340">
        <v>-89.876999999999995</v>
      </c>
      <c r="C1340">
        <v>900</v>
      </c>
      <c r="D1340">
        <v>200000</v>
      </c>
      <c r="E1340">
        <v>294</v>
      </c>
      <c r="F1340" s="3">
        <v>320.23269077834487</v>
      </c>
    </row>
    <row r="1341" spans="1:6">
      <c r="A1341">
        <v>23</v>
      </c>
      <c r="B1341">
        <v>-89.757999999999996</v>
      </c>
      <c r="C1341">
        <v>900</v>
      </c>
      <c r="D1341">
        <v>200000</v>
      </c>
      <c r="E1341">
        <v>272</v>
      </c>
      <c r="F1341" s="3">
        <v>278.74073582386319</v>
      </c>
    </row>
    <row r="1342" spans="1:6">
      <c r="A1342">
        <v>24</v>
      </c>
      <c r="B1342">
        <v>-89.641999999999996</v>
      </c>
      <c r="C1342">
        <v>900</v>
      </c>
      <c r="D1342">
        <v>200000</v>
      </c>
      <c r="E1342">
        <v>246</v>
      </c>
      <c r="F1342" s="3">
        <v>242.74875409118087</v>
      </c>
    </row>
    <row r="1343" spans="1:6">
      <c r="A1343">
        <v>25</v>
      </c>
      <c r="B1343">
        <v>-89.534999999999997</v>
      </c>
      <c r="C1343">
        <v>900</v>
      </c>
      <c r="D1343">
        <v>200000</v>
      </c>
      <c r="E1343">
        <v>202</v>
      </c>
      <c r="F1343" s="3">
        <v>215.68570667854516</v>
      </c>
    </row>
    <row r="1344" spans="1:6">
      <c r="A1344">
        <v>26</v>
      </c>
      <c r="B1344">
        <v>-89.43</v>
      </c>
      <c r="C1344">
        <v>900</v>
      </c>
      <c r="D1344">
        <v>200000</v>
      </c>
      <c r="E1344">
        <v>217</v>
      </c>
      <c r="F1344" s="3">
        <v>195.43172409259984</v>
      </c>
    </row>
    <row r="1345" spans="1:6">
      <c r="A1345">
        <v>27</v>
      </c>
      <c r="B1345">
        <v>-89.316000000000003</v>
      </c>
      <c r="C1345">
        <v>900</v>
      </c>
      <c r="D1345">
        <v>200000</v>
      </c>
      <c r="E1345">
        <v>181</v>
      </c>
      <c r="F1345" s="3">
        <v>179.96906741358117</v>
      </c>
    </row>
    <row r="1346" spans="1:6">
      <c r="A1346">
        <v>28</v>
      </c>
      <c r="B1346">
        <v>-89.195999999999998</v>
      </c>
      <c r="C1346">
        <v>900</v>
      </c>
      <c r="D1346">
        <v>200000</v>
      </c>
      <c r="E1346">
        <v>208</v>
      </c>
      <c r="F1346" s="3">
        <v>169.62647293218339</v>
      </c>
    </row>
    <row r="1347" spans="1:6">
      <c r="A1347">
        <v>29</v>
      </c>
      <c r="B1347">
        <v>-89.090999999999994</v>
      </c>
      <c r="C1347">
        <v>900</v>
      </c>
      <c r="D1347">
        <v>200000</v>
      </c>
      <c r="E1347">
        <v>200</v>
      </c>
      <c r="F1347" s="3">
        <v>164.20171641513414</v>
      </c>
    </row>
    <row r="1348" spans="1:6">
      <c r="A1348">
        <v>30</v>
      </c>
      <c r="B1348">
        <v>-88.971999999999994</v>
      </c>
      <c r="C1348">
        <v>900</v>
      </c>
      <c r="D1348">
        <v>200000</v>
      </c>
      <c r="E1348">
        <v>200</v>
      </c>
      <c r="F1348" s="3">
        <v>160.73742456941548</v>
      </c>
    </row>
    <row r="1349" spans="1:6">
      <c r="A1349">
        <v>31</v>
      </c>
      <c r="B1349">
        <v>-88.86</v>
      </c>
      <c r="C1349">
        <v>900</v>
      </c>
      <c r="D1349">
        <v>200000</v>
      </c>
      <c r="E1349">
        <v>197</v>
      </c>
      <c r="F1349" s="3">
        <v>159.06329543012941</v>
      </c>
    </row>
    <row r="1350" spans="1:6">
      <c r="A1350">
        <v>32</v>
      </c>
      <c r="B1350">
        <v>-88.751999999999995</v>
      </c>
      <c r="C1350">
        <v>900</v>
      </c>
      <c r="D1350">
        <v>200000</v>
      </c>
      <c r="E1350">
        <v>186</v>
      </c>
      <c r="F1350" s="3">
        <v>158.26177723528539</v>
      </c>
    </row>
    <row r="1351" spans="1:6">
      <c r="A1351" t="s">
        <v>0</v>
      </c>
    </row>
    <row r="1352" spans="1:6">
      <c r="A1352" t="s">
        <v>0</v>
      </c>
    </row>
    <row r="1353" spans="1:6">
      <c r="A1353" t="s">
        <v>0</v>
      </c>
    </row>
    <row r="1354" spans="1:6">
      <c r="A1354" t="s">
        <v>0</v>
      </c>
    </row>
    <row r="1355" spans="1:6">
      <c r="A1355" t="s">
        <v>64</v>
      </c>
    </row>
    <row r="1356" spans="1:6">
      <c r="A1356" t="s">
        <v>2</v>
      </c>
    </row>
    <row r="1357" spans="1:6">
      <c r="A1357" t="s">
        <v>3</v>
      </c>
    </row>
    <row r="1358" spans="1:6">
      <c r="A1358" t="s">
        <v>4</v>
      </c>
    </row>
    <row r="1359" spans="1:6">
      <c r="A1359" t="s">
        <v>5</v>
      </c>
    </row>
    <row r="1360" spans="1:6">
      <c r="A1360" t="s">
        <v>65</v>
      </c>
    </row>
    <row r="1361" spans="1:10">
      <c r="A1361" t="s">
        <v>7</v>
      </c>
    </row>
    <row r="1362" spans="1:10">
      <c r="A1362" t="s">
        <v>8</v>
      </c>
    </row>
    <row r="1363" spans="1:10">
      <c r="A1363" t="s">
        <v>9</v>
      </c>
    </row>
    <row r="1364" spans="1:10">
      <c r="A1364" t="s">
        <v>10</v>
      </c>
    </row>
    <row r="1365" spans="1:10">
      <c r="A1365" t="s">
        <v>11</v>
      </c>
    </row>
    <row r="1366" spans="1:10">
      <c r="A1366" t="s">
        <v>0</v>
      </c>
    </row>
    <row r="1367" spans="1:10">
      <c r="A1367" t="s">
        <v>0</v>
      </c>
    </row>
    <row r="1368" spans="1:10">
      <c r="A1368" t="s">
        <v>106</v>
      </c>
      <c r="B1368" t="s">
        <v>85</v>
      </c>
      <c r="C1368" t="s">
        <v>88</v>
      </c>
      <c r="D1368" t="s">
        <v>105</v>
      </c>
      <c r="E1368" t="s">
        <v>104</v>
      </c>
      <c r="F1368" t="s">
        <v>127</v>
      </c>
    </row>
    <row r="1369" spans="1:10">
      <c r="A1369">
        <v>1</v>
      </c>
      <c r="B1369">
        <v>-92.248000000000005</v>
      </c>
      <c r="C1369">
        <v>903</v>
      </c>
      <c r="D1369">
        <v>200000</v>
      </c>
      <c r="E1369">
        <v>142</v>
      </c>
      <c r="F1369" s="3">
        <v>152.34688122171258</v>
      </c>
      <c r="J1369" t="s">
        <v>166</v>
      </c>
    </row>
    <row r="1370" spans="1:10">
      <c r="A1370">
        <v>2</v>
      </c>
      <c r="B1370">
        <v>-92.138999999999996</v>
      </c>
      <c r="C1370">
        <v>903</v>
      </c>
      <c r="D1370">
        <v>200000</v>
      </c>
      <c r="E1370">
        <v>112</v>
      </c>
      <c r="F1370" s="3">
        <v>152.43076903355885</v>
      </c>
    </row>
    <row r="1371" spans="1:10">
      <c r="A1371">
        <v>3</v>
      </c>
      <c r="B1371">
        <v>-92.024000000000001</v>
      </c>
      <c r="C1371">
        <v>903</v>
      </c>
      <c r="D1371">
        <v>200000</v>
      </c>
      <c r="E1371">
        <v>114</v>
      </c>
      <c r="F1371" s="3">
        <v>152.64332190613942</v>
      </c>
    </row>
    <row r="1372" spans="1:10">
      <c r="A1372">
        <v>4</v>
      </c>
      <c r="B1372">
        <v>-91.912000000000006</v>
      </c>
      <c r="C1372">
        <v>903</v>
      </c>
      <c r="D1372">
        <v>200000</v>
      </c>
      <c r="E1372">
        <v>152</v>
      </c>
      <c r="F1372" s="3">
        <v>153.11258637362985</v>
      </c>
    </row>
    <row r="1373" spans="1:10">
      <c r="A1373">
        <v>5</v>
      </c>
      <c r="B1373">
        <v>-91.8</v>
      </c>
      <c r="C1373">
        <v>903</v>
      </c>
      <c r="D1373">
        <v>200000</v>
      </c>
      <c r="E1373">
        <v>161</v>
      </c>
      <c r="F1373" s="3">
        <v>154.1004584084354</v>
      </c>
    </row>
    <row r="1374" spans="1:10">
      <c r="A1374">
        <v>6</v>
      </c>
      <c r="B1374">
        <v>-91.694000000000003</v>
      </c>
      <c r="C1374">
        <v>903</v>
      </c>
      <c r="D1374">
        <v>200000</v>
      </c>
      <c r="E1374">
        <v>131</v>
      </c>
      <c r="F1374" s="3">
        <v>155.91034550612551</v>
      </c>
    </row>
    <row r="1375" spans="1:10">
      <c r="A1375">
        <v>7</v>
      </c>
      <c r="B1375">
        <v>-91.581000000000003</v>
      </c>
      <c r="C1375">
        <v>903</v>
      </c>
      <c r="D1375">
        <v>200000</v>
      </c>
      <c r="E1375">
        <v>154</v>
      </c>
      <c r="F1375" s="3">
        <v>159.44000053064923</v>
      </c>
    </row>
    <row r="1376" spans="1:10">
      <c r="A1376">
        <v>8</v>
      </c>
      <c r="B1376">
        <v>-91.465000000000003</v>
      </c>
      <c r="C1376">
        <v>903</v>
      </c>
      <c r="D1376">
        <v>200000</v>
      </c>
      <c r="E1376">
        <v>165</v>
      </c>
      <c r="F1376" s="3">
        <v>165.79286435333947</v>
      </c>
    </row>
    <row r="1377" spans="1:6">
      <c r="A1377">
        <v>9</v>
      </c>
      <c r="B1377">
        <v>-91.349000000000004</v>
      </c>
      <c r="C1377">
        <v>903</v>
      </c>
      <c r="D1377">
        <v>200000</v>
      </c>
      <c r="E1377">
        <v>171</v>
      </c>
      <c r="F1377" s="3">
        <v>176.21443620822754</v>
      </c>
    </row>
    <row r="1378" spans="1:6">
      <c r="A1378">
        <v>10</v>
      </c>
      <c r="B1378">
        <v>-91.233999999999995</v>
      </c>
      <c r="C1378">
        <v>903</v>
      </c>
      <c r="D1378">
        <v>200000</v>
      </c>
      <c r="E1378">
        <v>195</v>
      </c>
      <c r="F1378" s="3">
        <v>191.89428005617813</v>
      </c>
    </row>
    <row r="1379" spans="1:6">
      <c r="A1379">
        <v>11</v>
      </c>
      <c r="B1379">
        <v>-91.123999999999995</v>
      </c>
      <c r="C1379">
        <v>903</v>
      </c>
      <c r="D1379">
        <v>200000</v>
      </c>
      <c r="E1379">
        <v>209</v>
      </c>
      <c r="F1379" s="3">
        <v>212.76980546274916</v>
      </c>
    </row>
    <row r="1380" spans="1:6">
      <c r="A1380">
        <v>12</v>
      </c>
      <c r="B1380">
        <v>-91.009</v>
      </c>
      <c r="C1380">
        <v>903</v>
      </c>
      <c r="D1380">
        <v>200000</v>
      </c>
      <c r="E1380">
        <v>214</v>
      </c>
      <c r="F1380" s="3">
        <v>240.83342931248558</v>
      </c>
    </row>
    <row r="1381" spans="1:6">
      <c r="A1381">
        <v>13</v>
      </c>
      <c r="B1381">
        <v>-90.894999999999996</v>
      </c>
      <c r="C1381">
        <v>903</v>
      </c>
      <c r="D1381">
        <v>200000</v>
      </c>
      <c r="E1381">
        <v>267</v>
      </c>
      <c r="F1381" s="3">
        <v>273.72444946196947</v>
      </c>
    </row>
    <row r="1382" spans="1:6">
      <c r="A1382">
        <v>14</v>
      </c>
      <c r="B1382">
        <v>-90.787000000000006</v>
      </c>
      <c r="C1382">
        <v>903</v>
      </c>
      <c r="D1382">
        <v>200000</v>
      </c>
      <c r="E1382">
        <v>320</v>
      </c>
      <c r="F1382" s="3">
        <v>307.02249810601427</v>
      </c>
    </row>
    <row r="1383" spans="1:6">
      <c r="A1383">
        <v>15</v>
      </c>
      <c r="B1383">
        <v>-90.671999999999997</v>
      </c>
      <c r="C1383">
        <v>903</v>
      </c>
      <c r="D1383">
        <v>200000</v>
      </c>
      <c r="E1383">
        <v>357</v>
      </c>
      <c r="F1383" s="3">
        <v>340.73937289264296</v>
      </c>
    </row>
    <row r="1384" spans="1:6">
      <c r="A1384">
        <v>16</v>
      </c>
      <c r="B1384">
        <v>-90.555999999999997</v>
      </c>
      <c r="C1384">
        <v>903</v>
      </c>
      <c r="D1384">
        <v>200000</v>
      </c>
      <c r="E1384">
        <v>403</v>
      </c>
      <c r="F1384" s="3">
        <v>368.02337156777429</v>
      </c>
    </row>
    <row r="1385" spans="1:6">
      <c r="A1385">
        <v>17</v>
      </c>
      <c r="B1385">
        <v>-90.44</v>
      </c>
      <c r="C1385">
        <v>903</v>
      </c>
      <c r="D1385">
        <v>200000</v>
      </c>
      <c r="E1385">
        <v>399</v>
      </c>
      <c r="F1385" s="3">
        <v>383.96817496033492</v>
      </c>
    </row>
    <row r="1386" spans="1:6">
      <c r="A1386">
        <v>18</v>
      </c>
      <c r="B1386">
        <v>-90.325000000000003</v>
      </c>
      <c r="C1386">
        <v>903</v>
      </c>
      <c r="D1386">
        <v>200000</v>
      </c>
      <c r="E1386">
        <v>388</v>
      </c>
      <c r="F1386" s="3">
        <v>385.73731325461324</v>
      </c>
    </row>
    <row r="1387" spans="1:6">
      <c r="A1387">
        <v>19</v>
      </c>
      <c r="B1387">
        <v>-90.218999999999994</v>
      </c>
      <c r="C1387">
        <v>903</v>
      </c>
      <c r="D1387">
        <v>200000</v>
      </c>
      <c r="E1387">
        <v>345</v>
      </c>
      <c r="F1387" s="3">
        <v>374.65903928565473</v>
      </c>
    </row>
    <row r="1388" spans="1:6">
      <c r="A1388">
        <v>20</v>
      </c>
      <c r="B1388">
        <v>-90.105999999999995</v>
      </c>
      <c r="C1388">
        <v>903</v>
      </c>
      <c r="D1388">
        <v>200000</v>
      </c>
      <c r="E1388">
        <v>353</v>
      </c>
      <c r="F1388" s="3">
        <v>351.37719402857346</v>
      </c>
    </row>
    <row r="1389" spans="1:6">
      <c r="A1389">
        <v>21</v>
      </c>
      <c r="B1389">
        <v>-89.991</v>
      </c>
      <c r="C1389">
        <v>903</v>
      </c>
      <c r="D1389">
        <v>200000</v>
      </c>
      <c r="E1389">
        <v>311</v>
      </c>
      <c r="F1389" s="3">
        <v>319.44569606188537</v>
      </c>
    </row>
    <row r="1390" spans="1:6">
      <c r="A1390">
        <v>22</v>
      </c>
      <c r="B1390">
        <v>-89.876999999999995</v>
      </c>
      <c r="C1390">
        <v>903</v>
      </c>
      <c r="D1390">
        <v>200000</v>
      </c>
      <c r="E1390">
        <v>264</v>
      </c>
      <c r="F1390" s="3">
        <v>284.4001175347563</v>
      </c>
    </row>
    <row r="1391" spans="1:6">
      <c r="A1391">
        <v>23</v>
      </c>
      <c r="B1391">
        <v>-89.757999999999996</v>
      </c>
      <c r="C1391">
        <v>903</v>
      </c>
      <c r="D1391">
        <v>200000</v>
      </c>
      <c r="E1391">
        <v>242</v>
      </c>
      <c r="F1391" s="3">
        <v>249.04534170774522</v>
      </c>
    </row>
    <row r="1392" spans="1:6">
      <c r="A1392">
        <v>24</v>
      </c>
      <c r="B1392">
        <v>-89.641999999999996</v>
      </c>
      <c r="C1392">
        <v>903</v>
      </c>
      <c r="D1392">
        <v>200000</v>
      </c>
      <c r="E1392">
        <v>210</v>
      </c>
      <c r="F1392" s="3">
        <v>219.23411408773433</v>
      </c>
    </row>
    <row r="1393" spans="1:6">
      <c r="A1393">
        <v>25</v>
      </c>
      <c r="B1393">
        <v>-89.534999999999997</v>
      </c>
      <c r="C1393">
        <v>903</v>
      </c>
      <c r="D1393">
        <v>200000</v>
      </c>
      <c r="E1393">
        <v>220</v>
      </c>
      <c r="F1393" s="3">
        <v>197.32566615638302</v>
      </c>
    </row>
    <row r="1394" spans="1:6">
      <c r="A1394">
        <v>26</v>
      </c>
      <c r="B1394">
        <v>-89.43</v>
      </c>
      <c r="C1394">
        <v>903</v>
      </c>
      <c r="D1394">
        <v>200000</v>
      </c>
      <c r="E1394">
        <v>192</v>
      </c>
      <c r="F1394" s="3">
        <v>181.24136346481356</v>
      </c>
    </row>
    <row r="1395" spans="1:6">
      <c r="A1395">
        <v>27</v>
      </c>
      <c r="B1395">
        <v>-89.316000000000003</v>
      </c>
      <c r="C1395">
        <v>903</v>
      </c>
      <c r="D1395">
        <v>200000</v>
      </c>
      <c r="E1395">
        <v>200</v>
      </c>
      <c r="F1395" s="3">
        <v>169.17895624414746</v>
      </c>
    </row>
    <row r="1396" spans="1:6">
      <c r="A1396">
        <v>28</v>
      </c>
      <c r="B1396">
        <v>-89.195999999999998</v>
      </c>
      <c r="C1396">
        <v>903</v>
      </c>
      <c r="D1396">
        <v>200000</v>
      </c>
      <c r="E1396">
        <v>190</v>
      </c>
      <c r="F1396" s="3">
        <v>161.24978951377042</v>
      </c>
    </row>
    <row r="1397" spans="1:6">
      <c r="A1397">
        <v>29</v>
      </c>
      <c r="B1397">
        <v>-89.090999999999994</v>
      </c>
      <c r="C1397">
        <v>903</v>
      </c>
      <c r="D1397">
        <v>200000</v>
      </c>
      <c r="E1397">
        <v>178</v>
      </c>
      <c r="F1397" s="3">
        <v>157.15535112647203</v>
      </c>
    </row>
    <row r="1398" spans="1:6">
      <c r="A1398">
        <v>30</v>
      </c>
      <c r="B1398">
        <v>-88.971999999999994</v>
      </c>
      <c r="C1398">
        <v>903</v>
      </c>
      <c r="D1398">
        <v>200000</v>
      </c>
      <c r="E1398">
        <v>178</v>
      </c>
      <c r="F1398" s="3">
        <v>154.57703809155603</v>
      </c>
    </row>
    <row r="1399" spans="1:6">
      <c r="A1399">
        <v>31</v>
      </c>
      <c r="B1399">
        <v>-88.86</v>
      </c>
      <c r="C1399">
        <v>903</v>
      </c>
      <c r="D1399">
        <v>200000</v>
      </c>
      <c r="E1399">
        <v>204</v>
      </c>
      <c r="F1399" s="3">
        <v>153.34798539788127</v>
      </c>
    </row>
    <row r="1400" spans="1:6">
      <c r="A1400">
        <v>32</v>
      </c>
      <c r="B1400">
        <v>-88.751999999999995</v>
      </c>
      <c r="C1400">
        <v>903</v>
      </c>
      <c r="D1400">
        <v>200000</v>
      </c>
      <c r="E1400">
        <v>198</v>
      </c>
      <c r="F1400" s="3">
        <v>152.76660741988979</v>
      </c>
    </row>
    <row r="1401" spans="1:6">
      <c r="A1401" t="s">
        <v>0</v>
      </c>
    </row>
    <row r="1402" spans="1:6">
      <c r="A1402" t="s">
        <v>0</v>
      </c>
    </row>
    <row r="1403" spans="1:6">
      <c r="A1403" t="s">
        <v>0</v>
      </c>
    </row>
    <row r="1404" spans="1:6">
      <c r="A1404" t="s">
        <v>0</v>
      </c>
    </row>
    <row r="1405" spans="1:6">
      <c r="A1405" t="s">
        <v>66</v>
      </c>
    </row>
    <row r="1406" spans="1:6">
      <c r="A1406" t="s">
        <v>2</v>
      </c>
    </row>
    <row r="1407" spans="1:6">
      <c r="A1407" t="s">
        <v>3</v>
      </c>
    </row>
    <row r="1408" spans="1:6">
      <c r="A1408" t="s">
        <v>4</v>
      </c>
    </row>
    <row r="1409" spans="1:10">
      <c r="A1409" t="s">
        <v>5</v>
      </c>
    </row>
    <row r="1410" spans="1:10">
      <c r="A1410" t="s">
        <v>67</v>
      </c>
    </row>
    <row r="1411" spans="1:10">
      <c r="A1411" t="s">
        <v>7</v>
      </c>
    </row>
    <row r="1412" spans="1:10">
      <c r="A1412" t="s">
        <v>8</v>
      </c>
    </row>
    <row r="1413" spans="1:10">
      <c r="A1413" t="s">
        <v>9</v>
      </c>
    </row>
    <row r="1414" spans="1:10">
      <c r="A1414" t="s">
        <v>10</v>
      </c>
    </row>
    <row r="1415" spans="1:10">
      <c r="A1415" t="s">
        <v>11</v>
      </c>
    </row>
    <row r="1416" spans="1:10">
      <c r="A1416" t="s">
        <v>0</v>
      </c>
    </row>
    <row r="1417" spans="1:10">
      <c r="A1417" t="s">
        <v>0</v>
      </c>
    </row>
    <row r="1418" spans="1:10">
      <c r="A1418" t="s">
        <v>106</v>
      </c>
      <c r="B1418" t="s">
        <v>85</v>
      </c>
      <c r="C1418" t="s">
        <v>88</v>
      </c>
      <c r="D1418" t="s">
        <v>105</v>
      </c>
      <c r="E1418" t="s">
        <v>104</v>
      </c>
      <c r="F1418" t="s">
        <v>127</v>
      </c>
    </row>
    <row r="1419" spans="1:10">
      <c r="A1419">
        <v>1</v>
      </c>
      <c r="B1419">
        <v>-92.248000000000005</v>
      </c>
      <c r="C1419">
        <v>900</v>
      </c>
      <c r="D1419">
        <v>200000</v>
      </c>
      <c r="E1419">
        <v>95</v>
      </c>
      <c r="F1419" s="3">
        <v>152.84531336646037</v>
      </c>
      <c r="J1419" t="s">
        <v>167</v>
      </c>
    </row>
    <row r="1420" spans="1:10">
      <c r="A1420">
        <v>2</v>
      </c>
      <c r="B1420">
        <v>-92.138999999999996</v>
      </c>
      <c r="C1420">
        <v>900</v>
      </c>
      <c r="D1420">
        <v>200000</v>
      </c>
      <c r="E1420">
        <v>148</v>
      </c>
      <c r="F1420" s="3">
        <v>152.85411308779425</v>
      </c>
    </row>
    <row r="1421" spans="1:10">
      <c r="A1421">
        <v>3</v>
      </c>
      <c r="B1421">
        <v>-92.024000000000001</v>
      </c>
      <c r="C1421">
        <v>900</v>
      </c>
      <c r="D1421">
        <v>200000</v>
      </c>
      <c r="E1421">
        <v>122</v>
      </c>
      <c r="F1421" s="3">
        <v>152.88523603433057</v>
      </c>
    </row>
    <row r="1422" spans="1:10">
      <c r="A1422">
        <v>4</v>
      </c>
      <c r="B1422">
        <v>-91.912000000000006</v>
      </c>
      <c r="C1422">
        <v>900</v>
      </c>
      <c r="D1422">
        <v>200000</v>
      </c>
      <c r="E1422">
        <v>133</v>
      </c>
      <c r="F1422" s="3">
        <v>152.97903893140162</v>
      </c>
    </row>
    <row r="1423" spans="1:10">
      <c r="A1423">
        <v>5</v>
      </c>
      <c r="B1423">
        <v>-91.8</v>
      </c>
      <c r="C1423">
        <v>900</v>
      </c>
      <c r="D1423">
        <v>200000</v>
      </c>
      <c r="E1423">
        <v>149</v>
      </c>
      <c r="F1423" s="3">
        <v>153.24198502315809</v>
      </c>
    </row>
    <row r="1424" spans="1:10">
      <c r="A1424">
        <v>6</v>
      </c>
      <c r="B1424">
        <v>-91.694000000000003</v>
      </c>
      <c r="C1424">
        <v>900</v>
      </c>
      <c r="D1424">
        <v>200000</v>
      </c>
      <c r="E1424">
        <v>154</v>
      </c>
      <c r="F1424" s="3">
        <v>153.86425242026337</v>
      </c>
    </row>
    <row r="1425" spans="1:6">
      <c r="A1425">
        <v>7</v>
      </c>
      <c r="B1425">
        <v>-91.581000000000003</v>
      </c>
      <c r="C1425">
        <v>900</v>
      </c>
      <c r="D1425">
        <v>200000</v>
      </c>
      <c r="E1425">
        <v>141</v>
      </c>
      <c r="F1425" s="3">
        <v>155.40625077589254</v>
      </c>
    </row>
    <row r="1426" spans="1:6">
      <c r="A1426">
        <v>8</v>
      </c>
      <c r="B1426">
        <v>-91.465000000000003</v>
      </c>
      <c r="C1426">
        <v>900</v>
      </c>
      <c r="D1426">
        <v>200000</v>
      </c>
      <c r="E1426">
        <v>177</v>
      </c>
      <c r="F1426" s="3">
        <v>158.88695317073592</v>
      </c>
    </row>
    <row r="1427" spans="1:6">
      <c r="A1427">
        <v>9</v>
      </c>
      <c r="B1427">
        <v>-91.349000000000004</v>
      </c>
      <c r="C1427">
        <v>900</v>
      </c>
      <c r="D1427">
        <v>200000</v>
      </c>
      <c r="E1427">
        <v>171</v>
      </c>
      <c r="F1427" s="3">
        <v>165.89670126764739</v>
      </c>
    </row>
    <row r="1428" spans="1:6">
      <c r="A1428">
        <v>10</v>
      </c>
      <c r="B1428">
        <v>-91.233999999999995</v>
      </c>
      <c r="C1428">
        <v>900</v>
      </c>
      <c r="D1428">
        <v>200000</v>
      </c>
      <c r="E1428">
        <v>200</v>
      </c>
      <c r="F1428" s="3">
        <v>178.52780166064349</v>
      </c>
    </row>
    <row r="1429" spans="1:6">
      <c r="A1429">
        <v>11</v>
      </c>
      <c r="B1429">
        <v>-91.123999999999995</v>
      </c>
      <c r="C1429">
        <v>900</v>
      </c>
      <c r="D1429">
        <v>200000</v>
      </c>
      <c r="E1429">
        <v>188</v>
      </c>
      <c r="F1429" s="3">
        <v>198.11528635995157</v>
      </c>
    </row>
    <row r="1430" spans="1:6">
      <c r="A1430">
        <v>12</v>
      </c>
      <c r="B1430">
        <v>-91.009</v>
      </c>
      <c r="C1430">
        <v>900</v>
      </c>
      <c r="D1430">
        <v>200000</v>
      </c>
      <c r="E1430">
        <v>227</v>
      </c>
      <c r="F1430" s="3">
        <v>228.10666427394526</v>
      </c>
    </row>
    <row r="1431" spans="1:6">
      <c r="A1431">
        <v>13</v>
      </c>
      <c r="B1431">
        <v>-90.894999999999996</v>
      </c>
      <c r="C1431">
        <v>900</v>
      </c>
      <c r="D1431">
        <v>200000</v>
      </c>
      <c r="E1431">
        <v>254</v>
      </c>
      <c r="F1431" s="3">
        <v>267.26301577505973</v>
      </c>
    </row>
    <row r="1432" spans="1:6">
      <c r="A1432">
        <v>14</v>
      </c>
      <c r="B1432">
        <v>-90.787000000000006</v>
      </c>
      <c r="C1432">
        <v>900</v>
      </c>
      <c r="D1432">
        <v>200000</v>
      </c>
      <c r="E1432">
        <v>305</v>
      </c>
      <c r="F1432" s="3">
        <v>310.21966225092035</v>
      </c>
    </row>
    <row r="1433" spans="1:6">
      <c r="A1433">
        <v>15</v>
      </c>
      <c r="B1433">
        <v>-90.671999999999997</v>
      </c>
      <c r="C1433">
        <v>900</v>
      </c>
      <c r="D1433">
        <v>200000</v>
      </c>
      <c r="E1433">
        <v>340</v>
      </c>
      <c r="F1433" s="3">
        <v>356.1199383037785</v>
      </c>
    </row>
    <row r="1434" spans="1:6">
      <c r="A1434">
        <v>16</v>
      </c>
      <c r="B1434">
        <v>-90.555999999999997</v>
      </c>
      <c r="C1434">
        <v>900</v>
      </c>
      <c r="D1434">
        <v>200000</v>
      </c>
      <c r="E1434">
        <v>421</v>
      </c>
      <c r="F1434" s="3">
        <v>394.00653452915373</v>
      </c>
    </row>
    <row r="1435" spans="1:6">
      <c r="A1435">
        <v>17</v>
      </c>
      <c r="B1435">
        <v>-90.44</v>
      </c>
      <c r="C1435">
        <v>900</v>
      </c>
      <c r="D1435">
        <v>200000</v>
      </c>
      <c r="E1435">
        <v>414</v>
      </c>
      <c r="F1435" s="3">
        <v>414.95113258873425</v>
      </c>
    </row>
    <row r="1436" spans="1:6">
      <c r="A1436">
        <v>18</v>
      </c>
      <c r="B1436">
        <v>-90.325000000000003</v>
      </c>
      <c r="C1436">
        <v>900</v>
      </c>
      <c r="D1436">
        <v>200000</v>
      </c>
      <c r="E1436">
        <v>425</v>
      </c>
      <c r="F1436" s="3">
        <v>413.92299354291492</v>
      </c>
    </row>
    <row r="1437" spans="1:6">
      <c r="A1437">
        <v>19</v>
      </c>
      <c r="B1437">
        <v>-90.218999999999994</v>
      </c>
      <c r="C1437">
        <v>900</v>
      </c>
      <c r="D1437">
        <v>200000</v>
      </c>
      <c r="E1437">
        <v>440</v>
      </c>
      <c r="F1437" s="3">
        <v>393.87515550422813</v>
      </c>
    </row>
    <row r="1438" spans="1:6">
      <c r="A1438">
        <v>20</v>
      </c>
      <c r="B1438">
        <v>-90.105999999999995</v>
      </c>
      <c r="C1438">
        <v>900</v>
      </c>
      <c r="D1438">
        <v>200000</v>
      </c>
      <c r="E1438">
        <v>352</v>
      </c>
      <c r="F1438" s="3">
        <v>357.05990157950367</v>
      </c>
    </row>
    <row r="1439" spans="1:6">
      <c r="A1439">
        <v>21</v>
      </c>
      <c r="B1439">
        <v>-89.991</v>
      </c>
      <c r="C1439">
        <v>900</v>
      </c>
      <c r="D1439">
        <v>200000</v>
      </c>
      <c r="E1439">
        <v>266</v>
      </c>
      <c r="F1439" s="3">
        <v>311.244058236363</v>
      </c>
    </row>
    <row r="1440" spans="1:6">
      <c r="A1440">
        <v>22</v>
      </c>
      <c r="B1440">
        <v>-89.876999999999995</v>
      </c>
      <c r="C1440">
        <v>900</v>
      </c>
      <c r="D1440">
        <v>200000</v>
      </c>
      <c r="E1440">
        <v>248</v>
      </c>
      <c r="F1440" s="3">
        <v>265.94456598097742</v>
      </c>
    </row>
    <row r="1441" spans="1:6">
      <c r="A1441">
        <v>23</v>
      </c>
      <c r="B1441">
        <v>-89.757999999999996</v>
      </c>
      <c r="C1441">
        <v>900</v>
      </c>
      <c r="D1441">
        <v>200000</v>
      </c>
      <c r="E1441">
        <v>232</v>
      </c>
      <c r="F1441" s="3">
        <v>225.54644550045711</v>
      </c>
    </row>
    <row r="1442" spans="1:6">
      <c r="A1442">
        <v>24</v>
      </c>
      <c r="B1442">
        <v>-89.641999999999996</v>
      </c>
      <c r="C1442">
        <v>900</v>
      </c>
      <c r="D1442">
        <v>200000</v>
      </c>
      <c r="E1442">
        <v>194</v>
      </c>
      <c r="F1442" s="3">
        <v>196.08749705504502</v>
      </c>
    </row>
    <row r="1443" spans="1:6">
      <c r="A1443">
        <v>25</v>
      </c>
      <c r="B1443">
        <v>-89.534999999999997</v>
      </c>
      <c r="C1443">
        <v>900</v>
      </c>
      <c r="D1443">
        <v>200000</v>
      </c>
      <c r="E1443">
        <v>210</v>
      </c>
      <c r="F1443" s="3">
        <v>177.62108816729662</v>
      </c>
    </row>
    <row r="1444" spans="1:6">
      <c r="A1444">
        <v>26</v>
      </c>
      <c r="B1444">
        <v>-89.43</v>
      </c>
      <c r="C1444">
        <v>900</v>
      </c>
      <c r="D1444">
        <v>200000</v>
      </c>
      <c r="E1444">
        <v>187</v>
      </c>
      <c r="F1444" s="3">
        <v>166.18561523014009</v>
      </c>
    </row>
    <row r="1445" spans="1:6">
      <c r="A1445">
        <v>27</v>
      </c>
      <c r="B1445">
        <v>-89.316000000000003</v>
      </c>
      <c r="C1445">
        <v>900</v>
      </c>
      <c r="D1445">
        <v>200000</v>
      </c>
      <c r="E1445">
        <v>198</v>
      </c>
      <c r="F1445" s="3">
        <v>159.12426944278036</v>
      </c>
    </row>
    <row r="1446" spans="1:6">
      <c r="A1446">
        <v>28</v>
      </c>
      <c r="B1446">
        <v>-89.195999999999998</v>
      </c>
      <c r="C1446">
        <v>900</v>
      </c>
      <c r="D1446">
        <v>200000</v>
      </c>
      <c r="E1446">
        <v>182</v>
      </c>
      <c r="F1446" s="3">
        <v>155.43636291045323</v>
      </c>
    </row>
    <row r="1447" spans="1:6">
      <c r="A1447">
        <v>29</v>
      </c>
      <c r="B1447">
        <v>-89.090999999999994</v>
      </c>
      <c r="C1447">
        <v>900</v>
      </c>
      <c r="D1447">
        <v>200000</v>
      </c>
      <c r="E1447">
        <v>185</v>
      </c>
      <c r="F1447" s="3">
        <v>153.94999991953065</v>
      </c>
    </row>
    <row r="1448" spans="1:6">
      <c r="A1448">
        <v>30</v>
      </c>
      <c r="B1448">
        <v>-88.971999999999994</v>
      </c>
      <c r="C1448">
        <v>900</v>
      </c>
      <c r="D1448">
        <v>200000</v>
      </c>
      <c r="E1448">
        <v>179</v>
      </c>
      <c r="F1448" s="3">
        <v>153.22931002550376</v>
      </c>
    </row>
    <row r="1449" spans="1:6">
      <c r="A1449">
        <v>31</v>
      </c>
      <c r="B1449">
        <v>-88.86</v>
      </c>
      <c r="C1449">
        <v>900</v>
      </c>
      <c r="D1449">
        <v>200000</v>
      </c>
      <c r="E1449">
        <v>162</v>
      </c>
      <c r="F1449" s="3">
        <v>152.97435680473026</v>
      </c>
    </row>
    <row r="1450" spans="1:6">
      <c r="A1450">
        <v>32</v>
      </c>
      <c r="B1450">
        <v>-88.751999999999995</v>
      </c>
      <c r="C1450">
        <v>900</v>
      </c>
      <c r="D1450">
        <v>200000</v>
      </c>
      <c r="E1450">
        <v>186</v>
      </c>
      <c r="F1450" s="3">
        <v>152.88546888192261</v>
      </c>
    </row>
    <row r="1451" spans="1:6">
      <c r="A1451" t="s">
        <v>0</v>
      </c>
    </row>
    <row r="1452" spans="1:6">
      <c r="A1452" t="s">
        <v>0</v>
      </c>
    </row>
    <row r="1453" spans="1:6">
      <c r="A1453" t="s">
        <v>0</v>
      </c>
    </row>
    <row r="1454" spans="1:6">
      <c r="A1454" t="s">
        <v>0</v>
      </c>
    </row>
    <row r="1455" spans="1:6">
      <c r="A1455" t="s">
        <v>68</v>
      </c>
    </row>
    <row r="1456" spans="1:6">
      <c r="A1456" t="s">
        <v>2</v>
      </c>
    </row>
    <row r="1457" spans="1:10">
      <c r="A1457" t="s">
        <v>3</v>
      </c>
    </row>
    <row r="1458" spans="1:10">
      <c r="A1458" t="s">
        <v>4</v>
      </c>
    </row>
    <row r="1459" spans="1:10">
      <c r="A1459" t="s">
        <v>5</v>
      </c>
    </row>
    <row r="1460" spans="1:10">
      <c r="A1460" t="s">
        <v>69</v>
      </c>
    </row>
    <row r="1461" spans="1:10">
      <c r="A1461" t="s">
        <v>7</v>
      </c>
    </row>
    <row r="1462" spans="1:10">
      <c r="A1462" t="s">
        <v>8</v>
      </c>
    </row>
    <row r="1463" spans="1:10">
      <c r="A1463" t="s">
        <v>9</v>
      </c>
    </row>
    <row r="1464" spans="1:10">
      <c r="A1464" t="s">
        <v>10</v>
      </c>
    </row>
    <row r="1465" spans="1:10">
      <c r="A1465" t="s">
        <v>11</v>
      </c>
    </row>
    <row r="1466" spans="1:10">
      <c r="A1466" t="s">
        <v>0</v>
      </c>
    </row>
    <row r="1467" spans="1:10">
      <c r="A1467" t="s">
        <v>0</v>
      </c>
    </row>
    <row r="1468" spans="1:10">
      <c r="A1468" t="s">
        <v>106</v>
      </c>
      <c r="B1468" t="s">
        <v>85</v>
      </c>
      <c r="C1468" t="s">
        <v>88</v>
      </c>
      <c r="D1468" t="s">
        <v>105</v>
      </c>
      <c r="E1468" t="s">
        <v>104</v>
      </c>
      <c r="F1468" t="s">
        <v>127</v>
      </c>
    </row>
    <row r="1469" spans="1:10">
      <c r="A1469">
        <v>1</v>
      </c>
      <c r="B1469">
        <v>-92.248000000000005</v>
      </c>
      <c r="C1469">
        <v>895</v>
      </c>
      <c r="D1469">
        <v>200000</v>
      </c>
      <c r="E1469">
        <v>115</v>
      </c>
      <c r="F1469" s="3">
        <v>156.26001764262477</v>
      </c>
      <c r="J1469" t="s">
        <v>168</v>
      </c>
    </row>
    <row r="1470" spans="1:10">
      <c r="A1470">
        <v>2</v>
      </c>
      <c r="B1470">
        <v>-92.138999999999996</v>
      </c>
      <c r="C1470">
        <v>895</v>
      </c>
      <c r="D1470">
        <v>200000</v>
      </c>
      <c r="E1470">
        <v>119</v>
      </c>
      <c r="F1470" s="3">
        <v>156.26937440858993</v>
      </c>
    </row>
    <row r="1471" spans="1:10">
      <c r="A1471">
        <v>3</v>
      </c>
      <c r="B1471">
        <v>-92.024000000000001</v>
      </c>
      <c r="C1471">
        <v>895</v>
      </c>
      <c r="D1471">
        <v>200000</v>
      </c>
      <c r="E1471">
        <v>127</v>
      </c>
      <c r="F1471" s="3">
        <v>156.30318449124417</v>
      </c>
    </row>
    <row r="1472" spans="1:10">
      <c r="A1472">
        <v>4</v>
      </c>
      <c r="B1472">
        <v>-91.912000000000006</v>
      </c>
      <c r="C1472">
        <v>895</v>
      </c>
      <c r="D1472">
        <v>200000</v>
      </c>
      <c r="E1472">
        <v>149</v>
      </c>
      <c r="F1472" s="3">
        <v>156.40702457372021</v>
      </c>
    </row>
    <row r="1473" spans="1:6">
      <c r="A1473">
        <v>5</v>
      </c>
      <c r="B1473">
        <v>-91.8</v>
      </c>
      <c r="C1473">
        <v>895</v>
      </c>
      <c r="D1473">
        <v>200000</v>
      </c>
      <c r="E1473">
        <v>138</v>
      </c>
      <c r="F1473" s="3">
        <v>156.70284004734941</v>
      </c>
    </row>
    <row r="1474" spans="1:6">
      <c r="A1474">
        <v>6</v>
      </c>
      <c r="B1474">
        <v>-91.694000000000003</v>
      </c>
      <c r="C1474">
        <v>895</v>
      </c>
      <c r="D1474">
        <v>200000</v>
      </c>
      <c r="E1474">
        <v>153</v>
      </c>
      <c r="F1474" s="3">
        <v>157.41215365100484</v>
      </c>
    </row>
    <row r="1475" spans="1:6">
      <c r="A1475">
        <v>7</v>
      </c>
      <c r="B1475">
        <v>-91.581000000000003</v>
      </c>
      <c r="C1475">
        <v>895</v>
      </c>
      <c r="D1475">
        <v>200000</v>
      </c>
      <c r="E1475">
        <v>146</v>
      </c>
      <c r="F1475" s="3">
        <v>159.18908995377242</v>
      </c>
    </row>
    <row r="1476" spans="1:6">
      <c r="A1476">
        <v>8</v>
      </c>
      <c r="B1476">
        <v>-91.465000000000003</v>
      </c>
      <c r="C1476">
        <v>895</v>
      </c>
      <c r="D1476">
        <v>200000</v>
      </c>
      <c r="E1476">
        <v>178</v>
      </c>
      <c r="F1476" s="3">
        <v>163.23455552710735</v>
      </c>
    </row>
    <row r="1477" spans="1:6">
      <c r="A1477">
        <v>9</v>
      </c>
      <c r="B1477">
        <v>-91.349000000000004</v>
      </c>
      <c r="C1477">
        <v>895</v>
      </c>
      <c r="D1477">
        <v>200000</v>
      </c>
      <c r="E1477">
        <v>154</v>
      </c>
      <c r="F1477" s="3">
        <v>171.42804923480017</v>
      </c>
    </row>
    <row r="1478" spans="1:6">
      <c r="A1478">
        <v>10</v>
      </c>
      <c r="B1478">
        <v>-91.233999999999995</v>
      </c>
      <c r="C1478">
        <v>895</v>
      </c>
      <c r="D1478">
        <v>200000</v>
      </c>
      <c r="E1478">
        <v>214</v>
      </c>
      <c r="F1478" s="3">
        <v>186.22978231582385</v>
      </c>
    </row>
    <row r="1479" spans="1:6">
      <c r="A1479">
        <v>11</v>
      </c>
      <c r="B1479">
        <v>-91.123999999999995</v>
      </c>
      <c r="C1479">
        <v>895</v>
      </c>
      <c r="D1479">
        <v>200000</v>
      </c>
      <c r="E1479">
        <v>222</v>
      </c>
      <c r="F1479" s="3">
        <v>209.16691227990222</v>
      </c>
    </row>
    <row r="1480" spans="1:6">
      <c r="A1480">
        <v>12</v>
      </c>
      <c r="B1480">
        <v>-91.009</v>
      </c>
      <c r="C1480">
        <v>895</v>
      </c>
      <c r="D1480">
        <v>200000</v>
      </c>
      <c r="E1480">
        <v>258</v>
      </c>
      <c r="F1480" s="3">
        <v>244.135942198507</v>
      </c>
    </row>
    <row r="1481" spans="1:6">
      <c r="A1481">
        <v>13</v>
      </c>
      <c r="B1481">
        <v>-90.894999999999996</v>
      </c>
      <c r="C1481">
        <v>895</v>
      </c>
      <c r="D1481">
        <v>200000</v>
      </c>
      <c r="E1481">
        <v>241</v>
      </c>
      <c r="F1481" s="3">
        <v>289.39441524310433</v>
      </c>
    </row>
    <row r="1482" spans="1:6">
      <c r="A1482">
        <v>14</v>
      </c>
      <c r="B1482">
        <v>-90.787000000000006</v>
      </c>
      <c r="C1482">
        <v>895</v>
      </c>
      <c r="D1482">
        <v>200000</v>
      </c>
      <c r="E1482">
        <v>326</v>
      </c>
      <c r="F1482" s="3">
        <v>338.35516839163205</v>
      </c>
    </row>
    <row r="1483" spans="1:6">
      <c r="A1483">
        <v>15</v>
      </c>
      <c r="B1483">
        <v>-90.671999999999997</v>
      </c>
      <c r="C1483">
        <v>895</v>
      </c>
      <c r="D1483">
        <v>200000</v>
      </c>
      <c r="E1483">
        <v>416</v>
      </c>
      <c r="F1483" s="3">
        <v>389.48550867748503</v>
      </c>
    </row>
    <row r="1484" spans="1:6">
      <c r="A1484">
        <v>16</v>
      </c>
      <c r="B1484">
        <v>-90.555999999999997</v>
      </c>
      <c r="C1484">
        <v>895</v>
      </c>
      <c r="D1484">
        <v>200000</v>
      </c>
      <c r="E1484">
        <v>442</v>
      </c>
      <c r="F1484" s="3">
        <v>429.89202281584426</v>
      </c>
    </row>
    <row r="1485" spans="1:6">
      <c r="A1485">
        <v>17</v>
      </c>
      <c r="B1485">
        <v>-90.44</v>
      </c>
      <c r="C1485">
        <v>895</v>
      </c>
      <c r="D1485">
        <v>200000</v>
      </c>
      <c r="E1485">
        <v>448</v>
      </c>
      <c r="F1485" s="3">
        <v>449.59765926607355</v>
      </c>
    </row>
    <row r="1486" spans="1:6">
      <c r="A1486">
        <v>18</v>
      </c>
      <c r="B1486">
        <v>-90.325000000000003</v>
      </c>
      <c r="C1486">
        <v>895</v>
      </c>
      <c r="D1486">
        <v>200000</v>
      </c>
      <c r="E1486">
        <v>465</v>
      </c>
      <c r="F1486" s="3">
        <v>443.75071023184813</v>
      </c>
    </row>
    <row r="1487" spans="1:6">
      <c r="A1487">
        <v>19</v>
      </c>
      <c r="B1487">
        <v>-90.218999999999994</v>
      </c>
      <c r="C1487">
        <v>895</v>
      </c>
      <c r="D1487">
        <v>200000</v>
      </c>
      <c r="E1487">
        <v>465</v>
      </c>
      <c r="F1487" s="3">
        <v>417.14591243399565</v>
      </c>
    </row>
    <row r="1488" spans="1:6">
      <c r="A1488">
        <v>20</v>
      </c>
      <c r="B1488">
        <v>-90.105999999999995</v>
      </c>
      <c r="C1488">
        <v>895</v>
      </c>
      <c r="D1488">
        <v>200000</v>
      </c>
      <c r="E1488">
        <v>347</v>
      </c>
      <c r="F1488" s="3">
        <v>372.75860465576375</v>
      </c>
    </row>
    <row r="1489" spans="1:6">
      <c r="A1489">
        <v>21</v>
      </c>
      <c r="B1489">
        <v>-89.991</v>
      </c>
      <c r="C1489">
        <v>895</v>
      </c>
      <c r="D1489">
        <v>200000</v>
      </c>
      <c r="E1489">
        <v>288</v>
      </c>
      <c r="F1489" s="3">
        <v>320.25979708453264</v>
      </c>
    </row>
    <row r="1490" spans="1:6">
      <c r="A1490">
        <v>22</v>
      </c>
      <c r="B1490">
        <v>-89.876999999999995</v>
      </c>
      <c r="C1490">
        <v>895</v>
      </c>
      <c r="D1490">
        <v>200000</v>
      </c>
      <c r="E1490">
        <v>236</v>
      </c>
      <c r="F1490" s="3">
        <v>270.35400459587521</v>
      </c>
    </row>
    <row r="1491" spans="1:6">
      <c r="A1491">
        <v>23</v>
      </c>
      <c r="B1491">
        <v>-89.757999999999996</v>
      </c>
      <c r="C1491">
        <v>895</v>
      </c>
      <c r="D1491">
        <v>200000</v>
      </c>
      <c r="E1491">
        <v>229</v>
      </c>
      <c r="F1491" s="3">
        <v>227.44540444455077</v>
      </c>
    </row>
    <row r="1492" spans="1:6">
      <c r="A1492">
        <v>24</v>
      </c>
      <c r="B1492">
        <v>-89.641999999999996</v>
      </c>
      <c r="C1492">
        <v>895</v>
      </c>
      <c r="D1492">
        <v>200000</v>
      </c>
      <c r="E1492">
        <v>234</v>
      </c>
      <c r="F1492" s="3">
        <v>197.27851969948634</v>
      </c>
    </row>
    <row r="1493" spans="1:6">
      <c r="A1493">
        <v>25</v>
      </c>
      <c r="B1493">
        <v>-89.534999999999997</v>
      </c>
      <c r="C1493">
        <v>895</v>
      </c>
      <c r="D1493">
        <v>200000</v>
      </c>
      <c r="E1493">
        <v>203</v>
      </c>
      <c r="F1493" s="3">
        <v>179.03101747345013</v>
      </c>
    </row>
    <row r="1494" spans="1:6">
      <c r="A1494">
        <v>26</v>
      </c>
      <c r="B1494">
        <v>-89.43</v>
      </c>
      <c r="C1494">
        <v>895</v>
      </c>
      <c r="D1494">
        <v>200000</v>
      </c>
      <c r="E1494">
        <v>200</v>
      </c>
      <c r="F1494" s="3">
        <v>168.12083764283636</v>
      </c>
    </row>
    <row r="1495" spans="1:6">
      <c r="A1495">
        <v>27</v>
      </c>
      <c r="B1495">
        <v>-89.316000000000003</v>
      </c>
      <c r="C1495">
        <v>895</v>
      </c>
      <c r="D1495">
        <v>200000</v>
      </c>
      <c r="E1495">
        <v>211</v>
      </c>
      <c r="F1495" s="3">
        <v>161.63186922689343</v>
      </c>
    </row>
    <row r="1496" spans="1:6">
      <c r="A1496">
        <v>28</v>
      </c>
      <c r="B1496">
        <v>-89.195999999999998</v>
      </c>
      <c r="C1496">
        <v>895</v>
      </c>
      <c r="D1496">
        <v>200000</v>
      </c>
      <c r="E1496">
        <v>176</v>
      </c>
      <c r="F1496" s="3">
        <v>158.38262580625781</v>
      </c>
    </row>
    <row r="1497" spans="1:6">
      <c r="A1497">
        <v>29</v>
      </c>
      <c r="B1497">
        <v>-89.090999999999994</v>
      </c>
      <c r="C1497">
        <v>895</v>
      </c>
      <c r="D1497">
        <v>200000</v>
      </c>
      <c r="E1497">
        <v>182</v>
      </c>
      <c r="F1497" s="3">
        <v>157.1289200760165</v>
      </c>
    </row>
    <row r="1498" spans="1:6">
      <c r="A1498">
        <v>30</v>
      </c>
      <c r="B1498">
        <v>-88.971999999999994</v>
      </c>
      <c r="C1498">
        <v>895</v>
      </c>
      <c r="D1498">
        <v>200000</v>
      </c>
      <c r="E1498">
        <v>196</v>
      </c>
      <c r="F1498" s="3">
        <v>156.54722813658705</v>
      </c>
    </row>
    <row r="1499" spans="1:6">
      <c r="A1499">
        <v>31</v>
      </c>
      <c r="B1499">
        <v>-88.86</v>
      </c>
      <c r="C1499">
        <v>895</v>
      </c>
      <c r="D1499">
        <v>200000</v>
      </c>
      <c r="E1499">
        <v>176</v>
      </c>
      <c r="F1499" s="3">
        <v>156.35128100355013</v>
      </c>
    </row>
    <row r="1500" spans="1:6">
      <c r="A1500">
        <v>32</v>
      </c>
      <c r="B1500">
        <v>-88.751999999999995</v>
      </c>
      <c r="C1500">
        <v>895</v>
      </c>
      <c r="D1500">
        <v>200000</v>
      </c>
      <c r="E1500">
        <v>174</v>
      </c>
      <c r="F1500" s="3">
        <v>156.28621573304045</v>
      </c>
    </row>
    <row r="1501" spans="1:6">
      <c r="A1501" t="s">
        <v>0</v>
      </c>
    </row>
    <row r="1502" spans="1:6">
      <c r="A1502" t="s">
        <v>0</v>
      </c>
    </row>
    <row r="1503" spans="1:6">
      <c r="A1503" t="s">
        <v>0</v>
      </c>
    </row>
    <row r="1504" spans="1:6">
      <c r="A1504" t="s">
        <v>0</v>
      </c>
    </row>
    <row r="1505" spans="1:10">
      <c r="A1505" t="s">
        <v>70</v>
      </c>
    </row>
    <row r="1506" spans="1:10">
      <c r="A1506" t="s">
        <v>2</v>
      </c>
    </row>
    <row r="1507" spans="1:10">
      <c r="A1507" t="s">
        <v>3</v>
      </c>
    </row>
    <row r="1508" spans="1:10">
      <c r="A1508" t="s">
        <v>4</v>
      </c>
    </row>
    <row r="1509" spans="1:10">
      <c r="A1509" t="s">
        <v>5</v>
      </c>
    </row>
    <row r="1510" spans="1:10">
      <c r="A1510" t="s">
        <v>71</v>
      </c>
    </row>
    <row r="1511" spans="1:10">
      <c r="A1511" t="s">
        <v>7</v>
      </c>
    </row>
    <row r="1512" spans="1:10">
      <c r="A1512" t="s">
        <v>8</v>
      </c>
    </row>
    <row r="1513" spans="1:10">
      <c r="A1513" t="s">
        <v>9</v>
      </c>
    </row>
    <row r="1514" spans="1:10">
      <c r="A1514" t="s">
        <v>10</v>
      </c>
    </row>
    <row r="1515" spans="1:10">
      <c r="A1515" t="s">
        <v>11</v>
      </c>
    </row>
    <row r="1516" spans="1:10">
      <c r="A1516" t="s">
        <v>0</v>
      </c>
    </row>
    <row r="1517" spans="1:10">
      <c r="A1517" t="s">
        <v>0</v>
      </c>
    </row>
    <row r="1518" spans="1:10">
      <c r="A1518" t="s">
        <v>106</v>
      </c>
      <c r="B1518" t="s">
        <v>85</v>
      </c>
      <c r="C1518" t="s">
        <v>88</v>
      </c>
      <c r="D1518" t="s">
        <v>105</v>
      </c>
      <c r="E1518" t="s">
        <v>104</v>
      </c>
      <c r="F1518" t="s">
        <v>127</v>
      </c>
    </row>
    <row r="1519" spans="1:10">
      <c r="A1519">
        <v>1</v>
      </c>
      <c r="B1519">
        <v>-92.248000000000005</v>
      </c>
      <c r="C1519">
        <v>914</v>
      </c>
      <c r="D1519">
        <v>200000</v>
      </c>
      <c r="E1519">
        <v>127</v>
      </c>
      <c r="F1519" s="3">
        <v>150.09198435312439</v>
      </c>
      <c r="J1519" t="s">
        <v>169</v>
      </c>
    </row>
    <row r="1520" spans="1:10">
      <c r="A1520">
        <v>2</v>
      </c>
      <c r="B1520">
        <v>-92.138999999999996</v>
      </c>
      <c r="C1520">
        <v>914</v>
      </c>
      <c r="D1520">
        <v>200000</v>
      </c>
      <c r="E1520">
        <v>116</v>
      </c>
      <c r="F1520" s="3">
        <v>150.12604511476385</v>
      </c>
    </row>
    <row r="1521" spans="1:6">
      <c r="A1521">
        <v>3</v>
      </c>
      <c r="B1521">
        <v>-92.024000000000001</v>
      </c>
      <c r="C1521">
        <v>914</v>
      </c>
      <c r="D1521">
        <v>200000</v>
      </c>
      <c r="E1521">
        <v>130</v>
      </c>
      <c r="F1521" s="3">
        <v>150.22469865242681</v>
      </c>
    </row>
    <row r="1522" spans="1:6">
      <c r="A1522">
        <v>4</v>
      </c>
      <c r="B1522">
        <v>-91.912000000000006</v>
      </c>
      <c r="C1522">
        <v>914</v>
      </c>
      <c r="D1522">
        <v>200000</v>
      </c>
      <c r="E1522">
        <v>147</v>
      </c>
      <c r="F1522" s="3">
        <v>150.47174227418236</v>
      </c>
    </row>
    <row r="1523" spans="1:6">
      <c r="A1523">
        <v>5</v>
      </c>
      <c r="B1523">
        <v>-91.8</v>
      </c>
      <c r="C1523">
        <v>914</v>
      </c>
      <c r="D1523">
        <v>200000</v>
      </c>
      <c r="E1523">
        <v>122</v>
      </c>
      <c r="F1523" s="3">
        <v>151.05630954584595</v>
      </c>
    </row>
    <row r="1524" spans="1:6">
      <c r="A1524">
        <v>6</v>
      </c>
      <c r="B1524">
        <v>-91.694000000000003</v>
      </c>
      <c r="C1524">
        <v>914</v>
      </c>
      <c r="D1524">
        <v>200000</v>
      </c>
      <c r="E1524">
        <v>139</v>
      </c>
      <c r="F1524" s="3">
        <v>152.24668232176106</v>
      </c>
    </row>
    <row r="1525" spans="1:6">
      <c r="A1525">
        <v>7</v>
      </c>
      <c r="B1525">
        <v>-91.581000000000003</v>
      </c>
      <c r="C1525">
        <v>914</v>
      </c>
      <c r="D1525">
        <v>200000</v>
      </c>
      <c r="E1525">
        <v>179</v>
      </c>
      <c r="F1525" s="3">
        <v>154.81241072609109</v>
      </c>
    </row>
    <row r="1526" spans="1:6">
      <c r="A1526">
        <v>8</v>
      </c>
      <c r="B1526">
        <v>-91.465000000000003</v>
      </c>
      <c r="C1526">
        <v>914</v>
      </c>
      <c r="D1526">
        <v>200000</v>
      </c>
      <c r="E1526">
        <v>164</v>
      </c>
      <c r="F1526" s="3">
        <v>159.89643634879954</v>
      </c>
    </row>
    <row r="1527" spans="1:6">
      <c r="A1527">
        <v>9</v>
      </c>
      <c r="B1527">
        <v>-91.349000000000004</v>
      </c>
      <c r="C1527">
        <v>914</v>
      </c>
      <c r="D1527">
        <v>200000</v>
      </c>
      <c r="E1527">
        <v>175</v>
      </c>
      <c r="F1527" s="3">
        <v>169.01235113004455</v>
      </c>
    </row>
    <row r="1528" spans="1:6">
      <c r="A1528">
        <v>10</v>
      </c>
      <c r="B1528">
        <v>-91.233999999999995</v>
      </c>
      <c r="C1528">
        <v>914</v>
      </c>
      <c r="D1528">
        <v>200000</v>
      </c>
      <c r="E1528">
        <v>190</v>
      </c>
      <c r="F1528" s="3">
        <v>183.87603406523164</v>
      </c>
    </row>
    <row r="1529" spans="1:6">
      <c r="A1529">
        <v>11</v>
      </c>
      <c r="B1529">
        <v>-91.123999999999995</v>
      </c>
      <c r="C1529">
        <v>914</v>
      </c>
      <c r="D1529">
        <v>200000</v>
      </c>
      <c r="E1529">
        <v>209</v>
      </c>
      <c r="F1529" s="3">
        <v>205.11166752979861</v>
      </c>
    </row>
    <row r="1530" spans="1:6">
      <c r="A1530">
        <v>12</v>
      </c>
      <c r="B1530">
        <v>-91.009</v>
      </c>
      <c r="C1530">
        <v>914</v>
      </c>
      <c r="D1530">
        <v>200000</v>
      </c>
      <c r="E1530">
        <v>252</v>
      </c>
      <c r="F1530" s="3">
        <v>235.52942550507677</v>
      </c>
    </row>
    <row r="1531" spans="1:6">
      <c r="A1531">
        <v>13</v>
      </c>
      <c r="B1531">
        <v>-90.894999999999996</v>
      </c>
      <c r="C1531">
        <v>914</v>
      </c>
      <c r="D1531">
        <v>200000</v>
      </c>
      <c r="E1531">
        <v>231</v>
      </c>
      <c r="F1531" s="3">
        <v>273.27832764148553</v>
      </c>
    </row>
    <row r="1532" spans="1:6">
      <c r="A1532">
        <v>14</v>
      </c>
      <c r="B1532">
        <v>-90.787000000000006</v>
      </c>
      <c r="C1532">
        <v>914</v>
      </c>
      <c r="D1532">
        <v>200000</v>
      </c>
      <c r="E1532">
        <v>311</v>
      </c>
      <c r="F1532" s="3">
        <v>313.42018033260672</v>
      </c>
    </row>
    <row r="1533" spans="1:6">
      <c r="A1533">
        <v>15</v>
      </c>
      <c r="B1533">
        <v>-90.671999999999997</v>
      </c>
      <c r="C1533">
        <v>914</v>
      </c>
      <c r="D1533">
        <v>200000</v>
      </c>
      <c r="E1533">
        <v>345</v>
      </c>
      <c r="F1533" s="3">
        <v>355.91779199638944</v>
      </c>
    </row>
    <row r="1534" spans="1:6">
      <c r="A1534">
        <v>16</v>
      </c>
      <c r="B1534">
        <v>-90.555999999999997</v>
      </c>
      <c r="C1534">
        <v>914</v>
      </c>
      <c r="D1534">
        <v>200000</v>
      </c>
      <c r="E1534">
        <v>397</v>
      </c>
      <c r="F1534" s="3">
        <v>391.8987255159949</v>
      </c>
    </row>
    <row r="1535" spans="1:6">
      <c r="A1535">
        <v>17</v>
      </c>
      <c r="B1535">
        <v>-90.44</v>
      </c>
      <c r="C1535">
        <v>914</v>
      </c>
      <c r="D1535">
        <v>200000</v>
      </c>
      <c r="E1535">
        <v>453</v>
      </c>
      <c r="F1535" s="3">
        <v>414.30804747767911</v>
      </c>
    </row>
    <row r="1536" spans="1:6">
      <c r="A1536">
        <v>18</v>
      </c>
      <c r="B1536">
        <v>-90.325000000000003</v>
      </c>
      <c r="C1536">
        <v>914</v>
      </c>
      <c r="D1536">
        <v>200000</v>
      </c>
      <c r="E1536">
        <v>476</v>
      </c>
      <c r="F1536" s="3">
        <v>418.65545293149978</v>
      </c>
    </row>
    <row r="1537" spans="1:6">
      <c r="A1537">
        <v>19</v>
      </c>
      <c r="B1537">
        <v>-90.218999999999994</v>
      </c>
      <c r="C1537">
        <v>914</v>
      </c>
      <c r="D1537">
        <v>200000</v>
      </c>
      <c r="E1537">
        <v>401</v>
      </c>
      <c r="F1537" s="3">
        <v>406.05679500639997</v>
      </c>
    </row>
    <row r="1538" spans="1:6">
      <c r="A1538">
        <v>20</v>
      </c>
      <c r="B1538">
        <v>-90.105999999999995</v>
      </c>
      <c r="C1538">
        <v>914</v>
      </c>
      <c r="D1538">
        <v>200000</v>
      </c>
      <c r="E1538">
        <v>346</v>
      </c>
      <c r="F1538" s="3">
        <v>377.59675916459599</v>
      </c>
    </row>
    <row r="1539" spans="1:6">
      <c r="A1539">
        <v>21</v>
      </c>
      <c r="B1539">
        <v>-89.991</v>
      </c>
      <c r="C1539">
        <v>914</v>
      </c>
      <c r="D1539">
        <v>200000</v>
      </c>
      <c r="E1539">
        <v>323</v>
      </c>
      <c r="F1539" s="3">
        <v>338.12145132780699</v>
      </c>
    </row>
    <row r="1540" spans="1:6">
      <c r="A1540">
        <v>22</v>
      </c>
      <c r="B1540">
        <v>-89.876999999999995</v>
      </c>
      <c r="C1540">
        <v>914</v>
      </c>
      <c r="D1540">
        <v>200000</v>
      </c>
      <c r="E1540">
        <v>277</v>
      </c>
      <c r="F1540" s="3">
        <v>295.18406687305418</v>
      </c>
    </row>
    <row r="1541" spans="1:6">
      <c r="A1541">
        <v>23</v>
      </c>
      <c r="B1541">
        <v>-89.757999999999996</v>
      </c>
      <c r="C1541">
        <v>914</v>
      </c>
      <c r="D1541">
        <v>200000</v>
      </c>
      <c r="E1541">
        <v>244</v>
      </c>
      <c r="F1541" s="3">
        <v>252.81942021691114</v>
      </c>
    </row>
    <row r="1542" spans="1:6">
      <c r="A1542">
        <v>24</v>
      </c>
      <c r="B1542">
        <v>-89.641999999999996</v>
      </c>
      <c r="C1542">
        <v>914</v>
      </c>
      <c r="D1542">
        <v>200000</v>
      </c>
      <c r="E1542">
        <v>227</v>
      </c>
      <c r="F1542" s="3">
        <v>218.26479546886389</v>
      </c>
    </row>
    <row r="1543" spans="1:6">
      <c r="A1543">
        <v>25</v>
      </c>
      <c r="B1543">
        <v>-89.534999999999997</v>
      </c>
      <c r="C1543">
        <v>914</v>
      </c>
      <c r="D1543">
        <v>200000</v>
      </c>
      <c r="E1543">
        <v>202</v>
      </c>
      <c r="F1543" s="3">
        <v>193.88632340694269</v>
      </c>
    </row>
    <row r="1544" spans="1:6">
      <c r="A1544">
        <v>26</v>
      </c>
      <c r="B1544">
        <v>-89.43</v>
      </c>
      <c r="C1544">
        <v>914</v>
      </c>
      <c r="D1544">
        <v>200000</v>
      </c>
      <c r="E1544">
        <v>191</v>
      </c>
      <c r="F1544" s="3">
        <v>176.80560756980572</v>
      </c>
    </row>
    <row r="1545" spans="1:6">
      <c r="A1545">
        <v>27</v>
      </c>
      <c r="B1545">
        <v>-89.316000000000003</v>
      </c>
      <c r="C1545">
        <v>914</v>
      </c>
      <c r="D1545">
        <v>200000</v>
      </c>
      <c r="E1545">
        <v>182</v>
      </c>
      <c r="F1545" s="3">
        <v>164.69125847770422</v>
      </c>
    </row>
    <row r="1546" spans="1:6">
      <c r="A1546">
        <v>28</v>
      </c>
      <c r="B1546">
        <v>-89.195999999999998</v>
      </c>
      <c r="C1546">
        <v>914</v>
      </c>
      <c r="D1546">
        <v>200000</v>
      </c>
      <c r="E1546">
        <v>179</v>
      </c>
      <c r="F1546" s="3">
        <v>157.25318543220587</v>
      </c>
    </row>
    <row r="1547" spans="1:6">
      <c r="A1547">
        <v>29</v>
      </c>
      <c r="B1547">
        <v>-89.090999999999994</v>
      </c>
      <c r="C1547">
        <v>914</v>
      </c>
      <c r="D1547">
        <v>200000</v>
      </c>
      <c r="E1547">
        <v>192</v>
      </c>
      <c r="F1547" s="3">
        <v>153.69031967610155</v>
      </c>
    </row>
    <row r="1548" spans="1:6">
      <c r="A1548">
        <v>30</v>
      </c>
      <c r="B1548">
        <v>-88.971999999999994</v>
      </c>
      <c r="C1548">
        <v>914</v>
      </c>
      <c r="D1548">
        <v>200000</v>
      </c>
      <c r="E1548">
        <v>165</v>
      </c>
      <c r="F1548" s="3">
        <v>151.6214460337514</v>
      </c>
    </row>
    <row r="1549" spans="1:6">
      <c r="A1549">
        <v>31</v>
      </c>
      <c r="B1549">
        <v>-88.86</v>
      </c>
      <c r="C1549">
        <v>914</v>
      </c>
      <c r="D1549">
        <v>200000</v>
      </c>
      <c r="E1549">
        <v>153</v>
      </c>
      <c r="F1549" s="3">
        <v>150.72337245718671</v>
      </c>
    </row>
    <row r="1550" spans="1:6">
      <c r="A1550">
        <v>32</v>
      </c>
      <c r="B1550">
        <v>-88.751999999999995</v>
      </c>
      <c r="C1550">
        <v>914</v>
      </c>
      <c r="D1550">
        <v>200000</v>
      </c>
      <c r="E1550">
        <v>205</v>
      </c>
      <c r="F1550" s="3">
        <v>150.33782402896765</v>
      </c>
    </row>
    <row r="1551" spans="1:6">
      <c r="A1551" t="s">
        <v>0</v>
      </c>
    </row>
    <row r="1552" spans="1:6">
      <c r="A1552" t="s">
        <v>0</v>
      </c>
    </row>
    <row r="1553" spans="1:6">
      <c r="A1553" t="s">
        <v>0</v>
      </c>
    </row>
    <row r="1554" spans="1:6">
      <c r="A1554" t="s">
        <v>0</v>
      </c>
    </row>
    <row r="1555" spans="1:6">
      <c r="A1555" t="s">
        <v>72</v>
      </c>
    </row>
    <row r="1556" spans="1:6">
      <c r="A1556" t="s">
        <v>2</v>
      </c>
    </row>
    <row r="1557" spans="1:6">
      <c r="A1557" t="s">
        <v>3</v>
      </c>
    </row>
    <row r="1558" spans="1:6">
      <c r="A1558" t="s">
        <v>4</v>
      </c>
    </row>
    <row r="1559" spans="1:6">
      <c r="A1559" t="s">
        <v>5</v>
      </c>
    </row>
    <row r="1560" spans="1:6">
      <c r="A1560" t="s">
        <v>73</v>
      </c>
    </row>
    <row r="1561" spans="1:6">
      <c r="A1561" t="s">
        <v>7</v>
      </c>
    </row>
    <row r="1562" spans="1:6">
      <c r="A1562" t="s">
        <v>8</v>
      </c>
    </row>
    <row r="1563" spans="1:6">
      <c r="A1563" t="s">
        <v>9</v>
      </c>
    </row>
    <row r="1564" spans="1:6">
      <c r="A1564" t="s">
        <v>10</v>
      </c>
    </row>
    <row r="1565" spans="1:6">
      <c r="A1565" t="s">
        <v>11</v>
      </c>
    </row>
    <row r="1566" spans="1:6">
      <c r="A1566" t="s">
        <v>0</v>
      </c>
    </row>
    <row r="1567" spans="1:6">
      <c r="A1567" t="s">
        <v>0</v>
      </c>
    </row>
    <row r="1568" spans="1:6">
      <c r="A1568" t="s">
        <v>106</v>
      </c>
      <c r="B1568" t="s">
        <v>85</v>
      </c>
      <c r="C1568" t="s">
        <v>88</v>
      </c>
      <c r="D1568" t="s">
        <v>105</v>
      </c>
      <c r="E1568" t="s">
        <v>104</v>
      </c>
      <c r="F1568" t="s">
        <v>127</v>
      </c>
    </row>
    <row r="1569" spans="1:10">
      <c r="A1569">
        <v>1</v>
      </c>
      <c r="B1569">
        <v>-92.248000000000005</v>
      </c>
      <c r="C1569">
        <v>913</v>
      </c>
      <c r="D1569">
        <v>200000</v>
      </c>
      <c r="E1569">
        <v>109</v>
      </c>
      <c r="F1569" s="3">
        <v>143.84316516169824</v>
      </c>
      <c r="J1569" t="s">
        <v>170</v>
      </c>
    </row>
    <row r="1570" spans="1:10">
      <c r="A1570">
        <v>2</v>
      </c>
      <c r="B1570">
        <v>-92.138999999999996</v>
      </c>
      <c r="C1570">
        <v>913</v>
      </c>
      <c r="D1570">
        <v>200000</v>
      </c>
      <c r="E1570">
        <v>119</v>
      </c>
      <c r="F1570" s="3">
        <v>143.97267862776715</v>
      </c>
    </row>
    <row r="1571" spans="1:10">
      <c r="A1571">
        <v>3</v>
      </c>
      <c r="B1571">
        <v>-92.024000000000001</v>
      </c>
      <c r="C1571">
        <v>913</v>
      </c>
      <c r="D1571">
        <v>200000</v>
      </c>
      <c r="E1571">
        <v>125</v>
      </c>
      <c r="F1571" s="3">
        <v>144.28066492093956</v>
      </c>
    </row>
    <row r="1572" spans="1:10">
      <c r="A1572">
        <v>4</v>
      </c>
      <c r="B1572">
        <v>-91.912000000000006</v>
      </c>
      <c r="C1572">
        <v>913</v>
      </c>
      <c r="D1572">
        <v>200000</v>
      </c>
      <c r="E1572">
        <v>126</v>
      </c>
      <c r="F1572" s="3">
        <v>144.92169059967645</v>
      </c>
    </row>
    <row r="1573" spans="1:10">
      <c r="A1573">
        <v>5</v>
      </c>
      <c r="B1573">
        <v>-91.8</v>
      </c>
      <c r="C1573">
        <v>913</v>
      </c>
      <c r="D1573">
        <v>200000</v>
      </c>
      <c r="E1573">
        <v>136</v>
      </c>
      <c r="F1573" s="3">
        <v>146.20050572304021</v>
      </c>
    </row>
    <row r="1574" spans="1:10">
      <c r="A1574">
        <v>6</v>
      </c>
      <c r="B1574">
        <v>-91.694000000000003</v>
      </c>
      <c r="C1574">
        <v>913</v>
      </c>
      <c r="D1574">
        <v>200000</v>
      </c>
      <c r="E1574">
        <v>167</v>
      </c>
      <c r="F1574" s="3">
        <v>148.43437986129933</v>
      </c>
    </row>
    <row r="1575" spans="1:10">
      <c r="A1575">
        <v>7</v>
      </c>
      <c r="B1575">
        <v>-91.581000000000003</v>
      </c>
      <c r="C1575">
        <v>913</v>
      </c>
      <c r="D1575">
        <v>200000</v>
      </c>
      <c r="E1575">
        <v>152</v>
      </c>
      <c r="F1575" s="3">
        <v>152.60355247571175</v>
      </c>
    </row>
    <row r="1576" spans="1:10">
      <c r="A1576">
        <v>8</v>
      </c>
      <c r="B1576">
        <v>-91.465000000000003</v>
      </c>
      <c r="C1576">
        <v>913</v>
      </c>
      <c r="D1576">
        <v>200000</v>
      </c>
      <c r="E1576">
        <v>153</v>
      </c>
      <c r="F1576" s="3">
        <v>159.80628945331856</v>
      </c>
    </row>
    <row r="1577" spans="1:10">
      <c r="A1577">
        <v>9</v>
      </c>
      <c r="B1577">
        <v>-91.349000000000004</v>
      </c>
      <c r="C1577">
        <v>913</v>
      </c>
      <c r="D1577">
        <v>200000</v>
      </c>
      <c r="E1577">
        <v>164</v>
      </c>
      <c r="F1577" s="3">
        <v>171.20029056572457</v>
      </c>
    </row>
    <row r="1578" spans="1:10">
      <c r="A1578">
        <v>10</v>
      </c>
      <c r="B1578">
        <v>-91.233999999999995</v>
      </c>
      <c r="C1578">
        <v>913</v>
      </c>
      <c r="D1578">
        <v>200000</v>
      </c>
      <c r="E1578">
        <v>205</v>
      </c>
      <c r="F1578" s="3">
        <v>187.81947691064528</v>
      </c>
    </row>
    <row r="1579" spans="1:10">
      <c r="A1579">
        <v>11</v>
      </c>
      <c r="B1579">
        <v>-91.123999999999995</v>
      </c>
      <c r="C1579">
        <v>913</v>
      </c>
      <c r="D1579">
        <v>200000</v>
      </c>
      <c r="E1579">
        <v>213</v>
      </c>
      <c r="F1579" s="3">
        <v>209.39665587663328</v>
      </c>
    </row>
    <row r="1580" spans="1:10">
      <c r="A1580">
        <v>12</v>
      </c>
      <c r="B1580">
        <v>-91.009</v>
      </c>
      <c r="C1580">
        <v>913</v>
      </c>
      <c r="D1580">
        <v>200000</v>
      </c>
      <c r="E1580">
        <v>234</v>
      </c>
      <c r="F1580" s="3">
        <v>237.83133982147328</v>
      </c>
    </row>
    <row r="1581" spans="1:10">
      <c r="A1581">
        <v>13</v>
      </c>
      <c r="B1581">
        <v>-90.894999999999996</v>
      </c>
      <c r="C1581">
        <v>913</v>
      </c>
      <c r="D1581">
        <v>200000</v>
      </c>
      <c r="E1581">
        <v>241</v>
      </c>
      <c r="F1581" s="3">
        <v>270.67978710683724</v>
      </c>
    </row>
    <row r="1582" spans="1:10">
      <c r="A1582">
        <v>14</v>
      </c>
      <c r="B1582">
        <v>-90.787000000000006</v>
      </c>
      <c r="C1582">
        <v>913</v>
      </c>
      <c r="D1582">
        <v>200000</v>
      </c>
      <c r="E1582">
        <v>318</v>
      </c>
      <c r="F1582" s="3">
        <v>303.68203144916936</v>
      </c>
    </row>
    <row r="1583" spans="1:10">
      <c r="A1583">
        <v>15</v>
      </c>
      <c r="B1583">
        <v>-90.671999999999997</v>
      </c>
      <c r="C1583">
        <v>913</v>
      </c>
      <c r="D1583">
        <v>200000</v>
      </c>
      <c r="E1583">
        <v>324</v>
      </c>
      <c r="F1583" s="3">
        <v>337.11581134447783</v>
      </c>
    </row>
    <row r="1584" spans="1:10">
      <c r="A1584">
        <v>16</v>
      </c>
      <c r="B1584">
        <v>-90.555999999999997</v>
      </c>
      <c r="C1584">
        <v>913</v>
      </c>
      <c r="D1584">
        <v>200000</v>
      </c>
      <c r="E1584">
        <v>370</v>
      </c>
      <c r="F1584" s="3">
        <v>364.55597770453619</v>
      </c>
    </row>
    <row r="1585" spans="1:6">
      <c r="A1585">
        <v>17</v>
      </c>
      <c r="B1585">
        <v>-90.44</v>
      </c>
      <c r="C1585">
        <v>913</v>
      </c>
      <c r="D1585">
        <v>200000</v>
      </c>
      <c r="E1585">
        <v>422</v>
      </c>
      <c r="F1585" s="3">
        <v>381.43477339245118</v>
      </c>
    </row>
    <row r="1586" spans="1:6">
      <c r="A1586">
        <v>18</v>
      </c>
      <c r="B1586">
        <v>-90.325000000000003</v>
      </c>
      <c r="C1586">
        <v>913</v>
      </c>
      <c r="D1586">
        <v>200000</v>
      </c>
      <c r="E1586">
        <v>390</v>
      </c>
      <c r="F1586" s="3">
        <v>384.96598410968141</v>
      </c>
    </row>
    <row r="1587" spans="1:6">
      <c r="A1587">
        <v>19</v>
      </c>
      <c r="B1587">
        <v>-90.218999999999994</v>
      </c>
      <c r="C1587">
        <v>913</v>
      </c>
      <c r="D1587">
        <v>200000</v>
      </c>
      <c r="E1587">
        <v>388</v>
      </c>
      <c r="F1587" s="3">
        <v>376.01845815105145</v>
      </c>
    </row>
    <row r="1588" spans="1:6">
      <c r="A1588">
        <v>20</v>
      </c>
      <c r="B1588">
        <v>-90.105999999999995</v>
      </c>
      <c r="C1588">
        <v>913</v>
      </c>
      <c r="D1588">
        <v>200000</v>
      </c>
      <c r="E1588">
        <v>352</v>
      </c>
      <c r="F1588" s="3">
        <v>355.05628739904171</v>
      </c>
    </row>
    <row r="1589" spans="1:6">
      <c r="A1589">
        <v>21</v>
      </c>
      <c r="B1589">
        <v>-89.991</v>
      </c>
      <c r="C1589">
        <v>913</v>
      </c>
      <c r="D1589">
        <v>200000</v>
      </c>
      <c r="E1589">
        <v>317</v>
      </c>
      <c r="F1589" s="3">
        <v>324.9366896274849</v>
      </c>
    </row>
    <row r="1590" spans="1:6">
      <c r="A1590">
        <v>22</v>
      </c>
      <c r="B1590">
        <v>-89.876999999999995</v>
      </c>
      <c r="C1590">
        <v>913</v>
      </c>
      <c r="D1590">
        <v>200000</v>
      </c>
      <c r="E1590">
        <v>260</v>
      </c>
      <c r="F1590" s="3">
        <v>290.65898148878847</v>
      </c>
    </row>
    <row r="1591" spans="1:6">
      <c r="A1591">
        <v>23</v>
      </c>
      <c r="B1591">
        <v>-89.757999999999996</v>
      </c>
      <c r="C1591">
        <v>913</v>
      </c>
      <c r="D1591">
        <v>200000</v>
      </c>
      <c r="E1591">
        <v>253</v>
      </c>
      <c r="F1591" s="3">
        <v>254.81033345576253</v>
      </c>
    </row>
    <row r="1592" spans="1:6">
      <c r="A1592">
        <v>24</v>
      </c>
      <c r="B1592">
        <v>-89.641999999999996</v>
      </c>
      <c r="C1592">
        <v>913</v>
      </c>
      <c r="D1592">
        <v>200000</v>
      </c>
      <c r="E1592">
        <v>217</v>
      </c>
      <c r="F1592" s="3">
        <v>223.39542718758406</v>
      </c>
    </row>
    <row r="1593" spans="1:6">
      <c r="A1593">
        <v>25</v>
      </c>
      <c r="B1593">
        <v>-89.534999999999997</v>
      </c>
      <c r="C1593">
        <v>913</v>
      </c>
      <c r="D1593">
        <v>200000</v>
      </c>
      <c r="E1593">
        <v>186</v>
      </c>
      <c r="F1593" s="3">
        <v>199.37030961543348</v>
      </c>
    </row>
    <row r="1594" spans="1:6">
      <c r="A1594">
        <v>26</v>
      </c>
      <c r="B1594">
        <v>-89.43</v>
      </c>
      <c r="C1594">
        <v>913</v>
      </c>
      <c r="D1594">
        <v>200000</v>
      </c>
      <c r="E1594">
        <v>188</v>
      </c>
      <c r="F1594" s="3">
        <v>180.99037885004685</v>
      </c>
    </row>
    <row r="1595" spans="1:6">
      <c r="A1595">
        <v>27</v>
      </c>
      <c r="B1595">
        <v>-89.316000000000003</v>
      </c>
      <c r="C1595">
        <v>913</v>
      </c>
      <c r="D1595">
        <v>200000</v>
      </c>
      <c r="E1595">
        <v>196</v>
      </c>
      <c r="F1595" s="3">
        <v>166.5575904137431</v>
      </c>
    </row>
    <row r="1596" spans="1:6">
      <c r="A1596">
        <v>28</v>
      </c>
      <c r="B1596">
        <v>-89.195999999999998</v>
      </c>
      <c r="C1596">
        <v>913</v>
      </c>
      <c r="D1596">
        <v>200000</v>
      </c>
      <c r="E1596">
        <v>187</v>
      </c>
      <c r="F1596" s="3">
        <v>156.54952550324023</v>
      </c>
    </row>
    <row r="1597" spans="1:6">
      <c r="A1597">
        <v>29</v>
      </c>
      <c r="B1597">
        <v>-89.090999999999994</v>
      </c>
      <c r="C1597">
        <v>913</v>
      </c>
      <c r="D1597">
        <v>200000</v>
      </c>
      <c r="E1597">
        <v>192</v>
      </c>
      <c r="F1597" s="3">
        <v>151.08123228568493</v>
      </c>
    </row>
    <row r="1598" spans="1:6">
      <c r="A1598">
        <v>30</v>
      </c>
      <c r="B1598">
        <v>-88.971999999999994</v>
      </c>
      <c r="C1598">
        <v>913</v>
      </c>
      <c r="D1598">
        <v>200000</v>
      </c>
      <c r="E1598">
        <v>167</v>
      </c>
      <c r="F1598" s="3">
        <v>147.42735956699158</v>
      </c>
    </row>
    <row r="1599" spans="1:6">
      <c r="A1599">
        <v>31</v>
      </c>
      <c r="B1599">
        <v>-88.86</v>
      </c>
      <c r="C1599">
        <v>913</v>
      </c>
      <c r="D1599">
        <v>200000</v>
      </c>
      <c r="E1599">
        <v>176</v>
      </c>
      <c r="F1599" s="3">
        <v>145.56535825535761</v>
      </c>
    </row>
    <row r="1600" spans="1:6">
      <c r="A1600">
        <v>32</v>
      </c>
      <c r="B1600">
        <v>-88.751999999999995</v>
      </c>
      <c r="C1600">
        <v>913</v>
      </c>
      <c r="D1600">
        <v>200000</v>
      </c>
      <c r="E1600">
        <v>175</v>
      </c>
      <c r="F1600" s="3">
        <v>144.62276309112812</v>
      </c>
    </row>
    <row r="1601" spans="1:1">
      <c r="A1601" t="s">
        <v>0</v>
      </c>
    </row>
    <row r="1602" spans="1:1">
      <c r="A1602" t="s">
        <v>0</v>
      </c>
    </row>
    <row r="1603" spans="1:1">
      <c r="A1603" t="s">
        <v>0</v>
      </c>
    </row>
    <row r="1604" spans="1:1">
      <c r="A1604" t="s">
        <v>0</v>
      </c>
    </row>
    <row r="1605" spans="1:1">
      <c r="A1605" t="s">
        <v>74</v>
      </c>
    </row>
    <row r="1606" spans="1:1">
      <c r="A1606" t="s">
        <v>2</v>
      </c>
    </row>
    <row r="1607" spans="1:1">
      <c r="A1607" t="s">
        <v>3</v>
      </c>
    </row>
    <row r="1608" spans="1:1">
      <c r="A1608" t="s">
        <v>4</v>
      </c>
    </row>
    <row r="1609" spans="1:1">
      <c r="A1609" t="s">
        <v>5</v>
      </c>
    </row>
    <row r="1610" spans="1:1">
      <c r="A1610" t="s">
        <v>75</v>
      </c>
    </row>
    <row r="1611" spans="1:1">
      <c r="A1611" t="s">
        <v>7</v>
      </c>
    </row>
    <row r="1612" spans="1:1">
      <c r="A1612" t="s">
        <v>8</v>
      </c>
    </row>
    <row r="1613" spans="1:1">
      <c r="A1613" t="s">
        <v>9</v>
      </c>
    </row>
    <row r="1614" spans="1:1">
      <c r="A1614" t="s">
        <v>10</v>
      </c>
    </row>
    <row r="1615" spans="1:1">
      <c r="A1615" t="s">
        <v>11</v>
      </c>
    </row>
    <row r="1616" spans="1:1">
      <c r="A1616" t="s">
        <v>0</v>
      </c>
    </row>
    <row r="1617" spans="1:10">
      <c r="A1617" t="s">
        <v>0</v>
      </c>
    </row>
    <row r="1618" spans="1:10">
      <c r="A1618" t="s">
        <v>106</v>
      </c>
      <c r="B1618" t="s">
        <v>85</v>
      </c>
      <c r="C1618" t="s">
        <v>88</v>
      </c>
      <c r="D1618" t="s">
        <v>105</v>
      </c>
      <c r="E1618" t="s">
        <v>104</v>
      </c>
      <c r="F1618" t="s">
        <v>127</v>
      </c>
    </row>
    <row r="1619" spans="1:10">
      <c r="A1619">
        <v>1</v>
      </c>
      <c r="B1619">
        <v>-92.248000000000005</v>
      </c>
      <c r="C1619">
        <v>916</v>
      </c>
      <c r="D1619">
        <v>200000</v>
      </c>
      <c r="E1619">
        <v>120</v>
      </c>
      <c r="F1619" s="3">
        <v>155.49813389338814</v>
      </c>
      <c r="J1619" t="s">
        <v>171</v>
      </c>
    </row>
    <row r="1620" spans="1:10">
      <c r="A1620">
        <v>2</v>
      </c>
      <c r="B1620">
        <v>-92.138999999999996</v>
      </c>
      <c r="C1620">
        <v>916</v>
      </c>
      <c r="D1620">
        <v>200000</v>
      </c>
      <c r="E1620">
        <v>109</v>
      </c>
      <c r="F1620" s="3">
        <v>155.50365653054277</v>
      </c>
    </row>
    <row r="1621" spans="1:10">
      <c r="A1621">
        <v>3</v>
      </c>
      <c r="B1621">
        <v>-92.024000000000001</v>
      </c>
      <c r="C1621">
        <v>916</v>
      </c>
      <c r="D1621">
        <v>200000</v>
      </c>
      <c r="E1621">
        <v>135</v>
      </c>
      <c r="F1621" s="3">
        <v>155.52367464549812</v>
      </c>
    </row>
    <row r="1622" spans="1:10">
      <c r="A1622">
        <v>4</v>
      </c>
      <c r="B1622">
        <v>-91.912000000000006</v>
      </c>
      <c r="C1622">
        <v>916</v>
      </c>
      <c r="D1622">
        <v>200000</v>
      </c>
      <c r="E1622">
        <v>164</v>
      </c>
      <c r="F1622" s="3">
        <v>155.58556122898301</v>
      </c>
    </row>
    <row r="1623" spans="1:10">
      <c r="A1623">
        <v>5</v>
      </c>
      <c r="B1623">
        <v>-91.8</v>
      </c>
      <c r="C1623">
        <v>916</v>
      </c>
      <c r="D1623">
        <v>200000</v>
      </c>
      <c r="E1623">
        <v>131</v>
      </c>
      <c r="F1623" s="3">
        <v>155.76363908896448</v>
      </c>
    </row>
    <row r="1624" spans="1:10">
      <c r="A1624">
        <v>6</v>
      </c>
      <c r="B1624">
        <v>-91.694000000000003</v>
      </c>
      <c r="C1624">
        <v>916</v>
      </c>
      <c r="D1624">
        <v>200000</v>
      </c>
      <c r="E1624">
        <v>142</v>
      </c>
      <c r="F1624" s="3">
        <v>156.1962606608773</v>
      </c>
    </row>
    <row r="1625" spans="1:10">
      <c r="A1625">
        <v>7</v>
      </c>
      <c r="B1625">
        <v>-91.581000000000003</v>
      </c>
      <c r="C1625">
        <v>916</v>
      </c>
      <c r="D1625">
        <v>200000</v>
      </c>
      <c r="E1625">
        <v>153</v>
      </c>
      <c r="F1625" s="3">
        <v>157.29862059654619</v>
      </c>
    </row>
    <row r="1626" spans="1:10">
      <c r="A1626">
        <v>8</v>
      </c>
      <c r="B1626">
        <v>-91.465000000000003</v>
      </c>
      <c r="C1626">
        <v>916</v>
      </c>
      <c r="D1626">
        <v>200000</v>
      </c>
      <c r="E1626">
        <v>170</v>
      </c>
      <c r="F1626" s="3">
        <v>159.86336804513604</v>
      </c>
    </row>
    <row r="1627" spans="1:10">
      <c r="A1627">
        <v>9</v>
      </c>
      <c r="B1627">
        <v>-91.349000000000004</v>
      </c>
      <c r="C1627">
        <v>916</v>
      </c>
      <c r="D1627">
        <v>200000</v>
      </c>
      <c r="E1627">
        <v>159</v>
      </c>
      <c r="F1627" s="3">
        <v>165.19672078745418</v>
      </c>
    </row>
    <row r="1628" spans="1:10">
      <c r="A1628">
        <v>10</v>
      </c>
      <c r="B1628">
        <v>-91.233999999999995</v>
      </c>
      <c r="C1628">
        <v>916</v>
      </c>
      <c r="D1628">
        <v>200000</v>
      </c>
      <c r="E1628">
        <v>198</v>
      </c>
      <c r="F1628" s="3">
        <v>175.13645839085456</v>
      </c>
    </row>
    <row r="1629" spans="1:10">
      <c r="A1629">
        <v>11</v>
      </c>
      <c r="B1629">
        <v>-91.123999999999995</v>
      </c>
      <c r="C1629">
        <v>916</v>
      </c>
      <c r="D1629">
        <v>200000</v>
      </c>
      <c r="E1629">
        <v>192</v>
      </c>
      <c r="F1629" s="3">
        <v>191.09801673682801</v>
      </c>
    </row>
    <row r="1630" spans="1:10">
      <c r="A1630">
        <v>12</v>
      </c>
      <c r="B1630">
        <v>-91.009</v>
      </c>
      <c r="C1630">
        <v>916</v>
      </c>
      <c r="D1630">
        <v>200000</v>
      </c>
      <c r="E1630">
        <v>212</v>
      </c>
      <c r="F1630" s="3">
        <v>216.48567633712511</v>
      </c>
    </row>
    <row r="1631" spans="1:10">
      <c r="A1631">
        <v>13</v>
      </c>
      <c r="B1631">
        <v>-90.894999999999996</v>
      </c>
      <c r="C1631">
        <v>916</v>
      </c>
      <c r="D1631">
        <v>200000</v>
      </c>
      <c r="E1631">
        <v>257</v>
      </c>
      <c r="F1631" s="3">
        <v>251.08278005359887</v>
      </c>
    </row>
    <row r="1632" spans="1:10">
      <c r="A1632">
        <v>14</v>
      </c>
      <c r="B1632">
        <v>-90.787000000000006</v>
      </c>
      <c r="C1632">
        <v>916</v>
      </c>
      <c r="D1632">
        <v>200000</v>
      </c>
      <c r="E1632">
        <v>271</v>
      </c>
      <c r="F1632" s="3">
        <v>290.90518140170036</v>
      </c>
    </row>
    <row r="1633" spans="1:6">
      <c r="A1633">
        <v>15</v>
      </c>
      <c r="B1633">
        <v>-90.671999999999997</v>
      </c>
      <c r="C1633">
        <v>916</v>
      </c>
      <c r="D1633">
        <v>200000</v>
      </c>
      <c r="E1633">
        <v>304</v>
      </c>
      <c r="F1633" s="3">
        <v>336.10551156582136</v>
      </c>
    </row>
    <row r="1634" spans="1:6">
      <c r="A1634">
        <v>16</v>
      </c>
      <c r="B1634">
        <v>-90.555999999999997</v>
      </c>
      <c r="C1634">
        <v>916</v>
      </c>
      <c r="D1634">
        <v>200000</v>
      </c>
      <c r="E1634">
        <v>397</v>
      </c>
      <c r="F1634" s="3">
        <v>376.98176793565375</v>
      </c>
    </row>
    <row r="1635" spans="1:6">
      <c r="A1635">
        <v>17</v>
      </c>
      <c r="B1635">
        <v>-90.44</v>
      </c>
      <c r="C1635">
        <v>916</v>
      </c>
      <c r="D1635">
        <v>200000</v>
      </c>
      <c r="E1635">
        <v>426</v>
      </c>
      <c r="F1635" s="3">
        <v>404.50399928928437</v>
      </c>
    </row>
    <row r="1636" spans="1:6">
      <c r="A1636">
        <v>18</v>
      </c>
      <c r="B1636">
        <v>-90.325000000000003</v>
      </c>
      <c r="C1636">
        <v>916</v>
      </c>
      <c r="D1636">
        <v>200000</v>
      </c>
      <c r="E1636">
        <v>447</v>
      </c>
      <c r="F1636" s="3">
        <v>412.17545495906199</v>
      </c>
    </row>
    <row r="1637" spans="1:6">
      <c r="A1637">
        <v>19</v>
      </c>
      <c r="B1637">
        <v>-90.218999999999994</v>
      </c>
      <c r="C1637">
        <v>916</v>
      </c>
      <c r="D1637">
        <v>200000</v>
      </c>
      <c r="E1637">
        <v>448</v>
      </c>
      <c r="F1637" s="3">
        <v>400.22653870599152</v>
      </c>
    </row>
    <row r="1638" spans="1:6">
      <c r="A1638">
        <v>20</v>
      </c>
      <c r="B1638">
        <v>-90.105999999999995</v>
      </c>
      <c r="C1638">
        <v>916</v>
      </c>
      <c r="D1638">
        <v>200000</v>
      </c>
      <c r="E1638">
        <v>326</v>
      </c>
      <c r="F1638" s="3">
        <v>370.23761449003513</v>
      </c>
    </row>
    <row r="1639" spans="1:6">
      <c r="A1639">
        <v>21</v>
      </c>
      <c r="B1639">
        <v>-89.991</v>
      </c>
      <c r="C1639">
        <v>916</v>
      </c>
      <c r="D1639">
        <v>200000</v>
      </c>
      <c r="E1639">
        <v>298</v>
      </c>
      <c r="F1639" s="3">
        <v>328.22771450589278</v>
      </c>
    </row>
    <row r="1640" spans="1:6">
      <c r="A1640">
        <v>22</v>
      </c>
      <c r="B1640">
        <v>-89.876999999999995</v>
      </c>
      <c r="C1640">
        <v>916</v>
      </c>
      <c r="D1640">
        <v>200000</v>
      </c>
      <c r="E1640">
        <v>271</v>
      </c>
      <c r="F1640" s="3">
        <v>283.44667504758257</v>
      </c>
    </row>
    <row r="1641" spans="1:6">
      <c r="A1641">
        <v>23</v>
      </c>
      <c r="B1641">
        <v>-89.757999999999996</v>
      </c>
      <c r="C1641">
        <v>916</v>
      </c>
      <c r="D1641">
        <v>200000</v>
      </c>
      <c r="E1641">
        <v>243</v>
      </c>
      <c r="F1641" s="3">
        <v>241.02557906959206</v>
      </c>
    </row>
    <row r="1642" spans="1:6">
      <c r="A1642">
        <v>24</v>
      </c>
      <c r="B1642">
        <v>-89.641999999999996</v>
      </c>
      <c r="C1642">
        <v>916</v>
      </c>
      <c r="D1642">
        <v>200000</v>
      </c>
      <c r="E1642">
        <v>215</v>
      </c>
      <c r="F1642" s="3">
        <v>208.38609742953247</v>
      </c>
    </row>
    <row r="1643" spans="1:6">
      <c r="A1643">
        <v>25</v>
      </c>
      <c r="B1643">
        <v>-89.534999999999997</v>
      </c>
      <c r="C1643">
        <v>916</v>
      </c>
      <c r="D1643">
        <v>200000</v>
      </c>
      <c r="E1643">
        <v>208</v>
      </c>
      <c r="F1643" s="3">
        <v>186.92775714257994</v>
      </c>
    </row>
    <row r="1644" spans="1:6">
      <c r="A1644">
        <v>26</v>
      </c>
      <c r="B1644">
        <v>-89.43</v>
      </c>
      <c r="C1644">
        <v>916</v>
      </c>
      <c r="D1644">
        <v>200000</v>
      </c>
      <c r="E1644">
        <v>187</v>
      </c>
      <c r="F1644" s="3">
        <v>173.04988913267692</v>
      </c>
    </row>
    <row r="1645" spans="1:6">
      <c r="A1645">
        <v>27</v>
      </c>
      <c r="B1645">
        <v>-89.316000000000003</v>
      </c>
      <c r="C1645">
        <v>916</v>
      </c>
      <c r="D1645">
        <v>200000</v>
      </c>
      <c r="E1645">
        <v>183</v>
      </c>
      <c r="F1645" s="3">
        <v>164.09969143008999</v>
      </c>
    </row>
    <row r="1646" spans="1:6">
      <c r="A1646">
        <v>28</v>
      </c>
      <c r="B1646">
        <v>-89.195999999999998</v>
      </c>
      <c r="C1646">
        <v>916</v>
      </c>
      <c r="D1646">
        <v>200000</v>
      </c>
      <c r="E1646">
        <v>189</v>
      </c>
      <c r="F1646" s="3">
        <v>159.20557595109025</v>
      </c>
    </row>
    <row r="1647" spans="1:6">
      <c r="A1647">
        <v>29</v>
      </c>
      <c r="B1647">
        <v>-89.090999999999994</v>
      </c>
      <c r="C1647">
        <v>916</v>
      </c>
      <c r="D1647">
        <v>200000</v>
      </c>
      <c r="E1647">
        <v>181</v>
      </c>
      <c r="F1647" s="3">
        <v>157.14231105705881</v>
      </c>
    </row>
    <row r="1648" spans="1:6">
      <c r="A1648">
        <v>30</v>
      </c>
      <c r="B1648">
        <v>-88.971999999999994</v>
      </c>
      <c r="C1648">
        <v>916</v>
      </c>
      <c r="D1648">
        <v>200000</v>
      </c>
      <c r="E1648">
        <v>174</v>
      </c>
      <c r="F1648" s="3">
        <v>156.09759047527874</v>
      </c>
    </row>
    <row r="1649" spans="1:6">
      <c r="A1649">
        <v>31</v>
      </c>
      <c r="B1649">
        <v>-88.86</v>
      </c>
      <c r="C1649">
        <v>916</v>
      </c>
      <c r="D1649">
        <v>200000</v>
      </c>
      <c r="E1649">
        <v>190</v>
      </c>
      <c r="F1649" s="3">
        <v>155.71058240863874</v>
      </c>
    </row>
    <row r="1650" spans="1:6">
      <c r="A1650">
        <v>32</v>
      </c>
      <c r="B1650">
        <v>-88.751999999999995</v>
      </c>
      <c r="C1650">
        <v>916</v>
      </c>
      <c r="D1650">
        <v>200000</v>
      </c>
      <c r="E1650">
        <v>216</v>
      </c>
      <c r="F1650" s="3">
        <v>155.56957928009061</v>
      </c>
    </row>
    <row r="1651" spans="1:6">
      <c r="A1651" t="s">
        <v>0</v>
      </c>
    </row>
    <row r="1652" spans="1:6">
      <c r="A1652" t="s">
        <v>0</v>
      </c>
    </row>
    <row r="1653" spans="1:6">
      <c r="A1653" t="s">
        <v>0</v>
      </c>
    </row>
    <row r="1654" spans="1:6">
      <c r="A1654" t="s">
        <v>0</v>
      </c>
    </row>
    <row r="1655" spans="1:6">
      <c r="A1655" t="s">
        <v>76</v>
      </c>
    </row>
    <row r="1656" spans="1:6">
      <c r="A1656" t="s">
        <v>2</v>
      </c>
    </row>
    <row r="1657" spans="1:6">
      <c r="A1657" t="s">
        <v>3</v>
      </c>
    </row>
    <row r="1658" spans="1:6">
      <c r="A1658" t="s">
        <v>4</v>
      </c>
    </row>
    <row r="1659" spans="1:6">
      <c r="A1659" t="s">
        <v>5</v>
      </c>
    </row>
    <row r="1660" spans="1:6">
      <c r="A1660" t="s">
        <v>77</v>
      </c>
    </row>
    <row r="1661" spans="1:6">
      <c r="A1661" t="s">
        <v>7</v>
      </c>
    </row>
    <row r="1662" spans="1:6">
      <c r="A1662" t="s">
        <v>8</v>
      </c>
    </row>
    <row r="1663" spans="1:6">
      <c r="A1663" t="s">
        <v>9</v>
      </c>
    </row>
    <row r="1664" spans="1:6">
      <c r="A1664" t="s">
        <v>10</v>
      </c>
    </row>
    <row r="1665" spans="1:10">
      <c r="A1665" t="s">
        <v>11</v>
      </c>
    </row>
    <row r="1666" spans="1:10">
      <c r="A1666" t="s">
        <v>0</v>
      </c>
    </row>
    <row r="1667" spans="1:10">
      <c r="A1667" t="s">
        <v>0</v>
      </c>
    </row>
    <row r="1668" spans="1:10">
      <c r="A1668" t="s">
        <v>106</v>
      </c>
      <c r="B1668" t="s">
        <v>85</v>
      </c>
      <c r="C1668" t="s">
        <v>88</v>
      </c>
      <c r="D1668" t="s">
        <v>105</v>
      </c>
      <c r="E1668" t="s">
        <v>104</v>
      </c>
      <c r="F1668" t="s">
        <v>127</v>
      </c>
    </row>
    <row r="1669" spans="1:10">
      <c r="A1669">
        <v>1</v>
      </c>
      <c r="B1669">
        <v>-92.248000000000005</v>
      </c>
      <c r="C1669">
        <v>917</v>
      </c>
      <c r="D1669">
        <v>200000</v>
      </c>
      <c r="E1669">
        <v>92</v>
      </c>
      <c r="F1669" s="3">
        <v>139.17131768827977</v>
      </c>
      <c r="J1669" t="s">
        <v>172</v>
      </c>
    </row>
    <row r="1670" spans="1:10">
      <c r="A1670">
        <v>2</v>
      </c>
      <c r="B1670">
        <v>-92.138999999999996</v>
      </c>
      <c r="C1670">
        <v>917</v>
      </c>
      <c r="D1670">
        <v>200000</v>
      </c>
      <c r="E1670">
        <v>91</v>
      </c>
      <c r="F1670" s="3">
        <v>139.22408023828527</v>
      </c>
    </row>
    <row r="1671" spans="1:10">
      <c r="A1671">
        <v>3</v>
      </c>
      <c r="B1671">
        <v>-92.024000000000001</v>
      </c>
      <c r="C1671">
        <v>917</v>
      </c>
      <c r="D1671">
        <v>200000</v>
      </c>
      <c r="E1671">
        <v>129</v>
      </c>
      <c r="F1671" s="3">
        <v>139.36648854281469</v>
      </c>
    </row>
    <row r="1672" spans="1:10">
      <c r="A1672">
        <v>4</v>
      </c>
      <c r="B1672">
        <v>-91.912000000000006</v>
      </c>
      <c r="C1672">
        <v>917</v>
      </c>
      <c r="D1672">
        <v>200000</v>
      </c>
      <c r="E1672">
        <v>131</v>
      </c>
      <c r="F1672" s="3">
        <v>139.70069839859451</v>
      </c>
    </row>
    <row r="1673" spans="1:10">
      <c r="A1673">
        <v>5</v>
      </c>
      <c r="B1673">
        <v>-91.8</v>
      </c>
      <c r="C1673">
        <v>917</v>
      </c>
      <c r="D1673">
        <v>200000</v>
      </c>
      <c r="E1673">
        <v>147</v>
      </c>
      <c r="F1673" s="3">
        <v>140.44656001807616</v>
      </c>
    </row>
    <row r="1674" spans="1:10">
      <c r="A1674">
        <v>6</v>
      </c>
      <c r="B1674">
        <v>-91.694000000000003</v>
      </c>
      <c r="C1674">
        <v>917</v>
      </c>
      <c r="D1674">
        <v>200000</v>
      </c>
      <c r="E1674">
        <v>153</v>
      </c>
      <c r="F1674" s="3">
        <v>141.88964128046078</v>
      </c>
    </row>
    <row r="1675" spans="1:10">
      <c r="A1675">
        <v>7</v>
      </c>
      <c r="B1675">
        <v>-91.581000000000003</v>
      </c>
      <c r="C1675">
        <v>917</v>
      </c>
      <c r="D1675">
        <v>200000</v>
      </c>
      <c r="E1675">
        <v>168</v>
      </c>
      <c r="F1675" s="3">
        <v>144.858826152635</v>
      </c>
    </row>
    <row r="1676" spans="1:10">
      <c r="A1676">
        <v>8</v>
      </c>
      <c r="B1676">
        <v>-91.465000000000003</v>
      </c>
      <c r="C1676">
        <v>917</v>
      </c>
      <c r="D1676">
        <v>200000</v>
      </c>
      <c r="E1676">
        <v>150</v>
      </c>
      <c r="F1676" s="3">
        <v>150.49858767021487</v>
      </c>
    </row>
    <row r="1677" spans="1:10">
      <c r="A1677">
        <v>9</v>
      </c>
      <c r="B1677">
        <v>-91.349000000000004</v>
      </c>
      <c r="C1677">
        <v>917</v>
      </c>
      <c r="D1677">
        <v>200000</v>
      </c>
      <c r="E1677">
        <v>173</v>
      </c>
      <c r="F1677" s="3">
        <v>160.24998689711498</v>
      </c>
    </row>
    <row r="1678" spans="1:10">
      <c r="A1678">
        <v>10</v>
      </c>
      <c r="B1678">
        <v>-91.233999999999995</v>
      </c>
      <c r="C1678">
        <v>917</v>
      </c>
      <c r="D1678">
        <v>200000</v>
      </c>
      <c r="E1678">
        <v>195</v>
      </c>
      <c r="F1678" s="3">
        <v>175.68597818313791</v>
      </c>
    </row>
    <row r="1679" spans="1:10">
      <c r="A1679">
        <v>11</v>
      </c>
      <c r="B1679">
        <v>-91.123999999999995</v>
      </c>
      <c r="C1679">
        <v>917</v>
      </c>
      <c r="D1679">
        <v>200000</v>
      </c>
      <c r="E1679">
        <v>207</v>
      </c>
      <c r="F1679" s="3">
        <v>197.25379429489456</v>
      </c>
    </row>
    <row r="1680" spans="1:10">
      <c r="A1680">
        <v>12</v>
      </c>
      <c r="B1680">
        <v>-91.009</v>
      </c>
      <c r="C1680">
        <v>917</v>
      </c>
      <c r="D1680">
        <v>200000</v>
      </c>
      <c r="E1680">
        <v>209</v>
      </c>
      <c r="F1680" s="3">
        <v>227.67556293824541</v>
      </c>
    </row>
    <row r="1681" spans="1:6">
      <c r="A1681">
        <v>13</v>
      </c>
      <c r="B1681">
        <v>-90.894999999999996</v>
      </c>
      <c r="C1681">
        <v>917</v>
      </c>
      <c r="D1681">
        <v>200000</v>
      </c>
      <c r="E1681">
        <v>242</v>
      </c>
      <c r="F1681" s="3">
        <v>265.13700616517173</v>
      </c>
    </row>
    <row r="1682" spans="1:6">
      <c r="A1682">
        <v>14</v>
      </c>
      <c r="B1682">
        <v>-90.787000000000006</v>
      </c>
      <c r="C1682">
        <v>917</v>
      </c>
      <c r="D1682">
        <v>200000</v>
      </c>
      <c r="E1682">
        <v>301</v>
      </c>
      <c r="F1682" s="3">
        <v>305.02831312400622</v>
      </c>
    </row>
    <row r="1683" spans="1:6">
      <c r="A1683">
        <v>15</v>
      </c>
      <c r="B1683">
        <v>-90.671999999999997</v>
      </c>
      <c r="C1683">
        <v>917</v>
      </c>
      <c r="D1683">
        <v>200000</v>
      </c>
      <c r="E1683">
        <v>317</v>
      </c>
      <c r="F1683" s="3">
        <v>347.82998296067797</v>
      </c>
    </row>
    <row r="1684" spans="1:6">
      <c r="A1684">
        <v>16</v>
      </c>
      <c r="B1684">
        <v>-90.555999999999997</v>
      </c>
      <c r="C1684">
        <v>917</v>
      </c>
      <c r="D1684">
        <v>200000</v>
      </c>
      <c r="E1684">
        <v>411</v>
      </c>
      <c r="F1684" s="3">
        <v>385.35078807043448</v>
      </c>
    </row>
    <row r="1685" spans="1:6">
      <c r="A1685">
        <v>17</v>
      </c>
      <c r="B1685">
        <v>-90.44</v>
      </c>
      <c r="C1685">
        <v>917</v>
      </c>
      <c r="D1685">
        <v>200000</v>
      </c>
      <c r="E1685">
        <v>446</v>
      </c>
      <c r="F1685" s="3">
        <v>410.93462774675771</v>
      </c>
    </row>
    <row r="1686" spans="1:6">
      <c r="A1686">
        <v>18</v>
      </c>
      <c r="B1686">
        <v>-90.325000000000003</v>
      </c>
      <c r="C1686">
        <v>917</v>
      </c>
      <c r="D1686">
        <v>200000</v>
      </c>
      <c r="E1686">
        <v>447</v>
      </c>
      <c r="F1686" s="3">
        <v>419.88051413720842</v>
      </c>
    </row>
    <row r="1687" spans="1:6">
      <c r="A1687">
        <v>19</v>
      </c>
      <c r="B1687">
        <v>-90.218999999999994</v>
      </c>
      <c r="C1687">
        <v>917</v>
      </c>
      <c r="D1687">
        <v>200000</v>
      </c>
      <c r="E1687">
        <v>418</v>
      </c>
      <c r="F1687" s="3">
        <v>412.12372685013662</v>
      </c>
    </row>
    <row r="1688" spans="1:6">
      <c r="A1688">
        <v>20</v>
      </c>
      <c r="B1688">
        <v>-90.105999999999995</v>
      </c>
      <c r="C1688">
        <v>917</v>
      </c>
      <c r="D1688">
        <v>200000</v>
      </c>
      <c r="E1688">
        <v>378</v>
      </c>
      <c r="F1688" s="3">
        <v>388.37888129668096</v>
      </c>
    </row>
    <row r="1689" spans="1:6">
      <c r="A1689">
        <v>21</v>
      </c>
      <c r="B1689">
        <v>-89.991</v>
      </c>
      <c r="C1689">
        <v>917</v>
      </c>
      <c r="D1689">
        <v>200000</v>
      </c>
      <c r="E1689">
        <v>363</v>
      </c>
      <c r="F1689" s="3">
        <v>352.08431171688329</v>
      </c>
    </row>
    <row r="1690" spans="1:6">
      <c r="A1690">
        <v>22</v>
      </c>
      <c r="B1690">
        <v>-89.876999999999995</v>
      </c>
      <c r="C1690">
        <v>917</v>
      </c>
      <c r="D1690">
        <v>200000</v>
      </c>
      <c r="E1690">
        <v>278</v>
      </c>
      <c r="F1690" s="3">
        <v>309.94622800098188</v>
      </c>
    </row>
    <row r="1691" spans="1:6">
      <c r="A1691">
        <v>23</v>
      </c>
      <c r="B1691">
        <v>-89.757999999999996</v>
      </c>
      <c r="C1691">
        <v>917</v>
      </c>
      <c r="D1691">
        <v>200000</v>
      </c>
      <c r="E1691">
        <v>246</v>
      </c>
      <c r="F1691" s="3">
        <v>265.84548331205025</v>
      </c>
    </row>
    <row r="1692" spans="1:6">
      <c r="A1692">
        <v>24</v>
      </c>
      <c r="B1692">
        <v>-89.641999999999996</v>
      </c>
      <c r="C1692">
        <v>917</v>
      </c>
      <c r="D1692">
        <v>200000</v>
      </c>
      <c r="E1692">
        <v>223</v>
      </c>
      <c r="F1692" s="3">
        <v>227.67448478835638</v>
      </c>
    </row>
    <row r="1693" spans="1:6">
      <c r="A1693">
        <v>25</v>
      </c>
      <c r="B1693">
        <v>-89.534999999999997</v>
      </c>
      <c r="C1693">
        <v>917</v>
      </c>
      <c r="D1693">
        <v>200000</v>
      </c>
      <c r="E1693">
        <v>197</v>
      </c>
      <c r="F1693" s="3">
        <v>199.10676300646307</v>
      </c>
    </row>
    <row r="1694" spans="1:6">
      <c r="A1694">
        <v>26</v>
      </c>
      <c r="B1694">
        <v>-89.43</v>
      </c>
      <c r="C1694">
        <v>917</v>
      </c>
      <c r="D1694">
        <v>200000</v>
      </c>
      <c r="E1694">
        <v>199</v>
      </c>
      <c r="F1694" s="3">
        <v>177.86503885743807</v>
      </c>
    </row>
    <row r="1695" spans="1:6">
      <c r="A1695">
        <v>27</v>
      </c>
      <c r="B1695">
        <v>-89.316000000000003</v>
      </c>
      <c r="C1695">
        <v>917</v>
      </c>
      <c r="D1695">
        <v>200000</v>
      </c>
      <c r="E1695">
        <v>172</v>
      </c>
      <c r="F1695" s="3">
        <v>161.78714914960284</v>
      </c>
    </row>
    <row r="1696" spans="1:6">
      <c r="A1696">
        <v>28</v>
      </c>
      <c r="B1696">
        <v>-89.195999999999998</v>
      </c>
      <c r="C1696">
        <v>917</v>
      </c>
      <c r="D1696">
        <v>200000</v>
      </c>
      <c r="E1696">
        <v>168</v>
      </c>
      <c r="F1696" s="3">
        <v>151.15312634750831</v>
      </c>
    </row>
    <row r="1697" spans="1:6">
      <c r="A1697">
        <v>29</v>
      </c>
      <c r="B1697">
        <v>-89.090999999999994</v>
      </c>
      <c r="C1697">
        <v>917</v>
      </c>
      <c r="D1697">
        <v>200000</v>
      </c>
      <c r="E1697">
        <v>185</v>
      </c>
      <c r="F1697" s="3">
        <v>145.64709167461902</v>
      </c>
    </row>
    <row r="1698" spans="1:6">
      <c r="A1698">
        <v>30</v>
      </c>
      <c r="B1698">
        <v>-88.971999999999994</v>
      </c>
      <c r="C1698">
        <v>917</v>
      </c>
      <c r="D1698">
        <v>200000</v>
      </c>
      <c r="E1698">
        <v>158</v>
      </c>
      <c r="F1698" s="3">
        <v>142.181272065011</v>
      </c>
    </row>
    <row r="1699" spans="1:6">
      <c r="A1699">
        <v>31</v>
      </c>
      <c r="B1699">
        <v>-88.86</v>
      </c>
      <c r="C1699">
        <v>917</v>
      </c>
      <c r="D1699">
        <v>200000</v>
      </c>
      <c r="E1699">
        <v>182</v>
      </c>
      <c r="F1699" s="3">
        <v>140.53471671983019</v>
      </c>
    </row>
    <row r="1700" spans="1:6">
      <c r="A1700">
        <v>32</v>
      </c>
      <c r="B1700">
        <v>-88.751999999999995</v>
      </c>
      <c r="C1700">
        <v>917</v>
      </c>
      <c r="D1700">
        <v>200000</v>
      </c>
      <c r="E1700">
        <v>177</v>
      </c>
      <c r="F1700" s="3">
        <v>139.76047106980474</v>
      </c>
    </row>
    <row r="1701" spans="1:6">
      <c r="A1701" t="s">
        <v>0</v>
      </c>
    </row>
    <row r="1702" spans="1:6">
      <c r="A1702" t="s">
        <v>0</v>
      </c>
    </row>
    <row r="1703" spans="1:6">
      <c r="A1703" t="s">
        <v>0</v>
      </c>
    </row>
    <row r="1704" spans="1:6">
      <c r="A1704" t="s">
        <v>0</v>
      </c>
    </row>
    <row r="1705" spans="1:6">
      <c r="A1705" t="s">
        <v>78</v>
      </c>
    </row>
    <row r="1706" spans="1:6">
      <c r="A1706" t="s">
        <v>2</v>
      </c>
    </row>
    <row r="1707" spans="1:6">
      <c r="A1707" t="s">
        <v>3</v>
      </c>
    </row>
    <row r="1708" spans="1:6">
      <c r="A1708" t="s">
        <v>4</v>
      </c>
    </row>
    <row r="1709" spans="1:6">
      <c r="A1709" t="s">
        <v>5</v>
      </c>
    </row>
    <row r="1710" spans="1:6">
      <c r="A1710" t="s">
        <v>79</v>
      </c>
    </row>
    <row r="1711" spans="1:6">
      <c r="A1711" t="s">
        <v>7</v>
      </c>
    </row>
    <row r="1712" spans="1:6">
      <c r="A1712" t="s">
        <v>8</v>
      </c>
    </row>
    <row r="1713" spans="1:10">
      <c r="A1713" t="s">
        <v>9</v>
      </c>
    </row>
    <row r="1714" spans="1:10">
      <c r="A1714" t="s">
        <v>10</v>
      </c>
    </row>
    <row r="1715" spans="1:10">
      <c r="A1715" t="s">
        <v>11</v>
      </c>
    </row>
    <row r="1716" spans="1:10">
      <c r="A1716" t="s">
        <v>0</v>
      </c>
    </row>
    <row r="1717" spans="1:10">
      <c r="A1717" t="s">
        <v>0</v>
      </c>
    </row>
    <row r="1718" spans="1:10">
      <c r="A1718" t="s">
        <v>106</v>
      </c>
      <c r="B1718" t="s">
        <v>85</v>
      </c>
      <c r="C1718" t="s">
        <v>88</v>
      </c>
      <c r="D1718" t="s">
        <v>105</v>
      </c>
      <c r="E1718" t="s">
        <v>104</v>
      </c>
      <c r="F1718" t="s">
        <v>127</v>
      </c>
    </row>
    <row r="1719" spans="1:10">
      <c r="A1719">
        <v>1</v>
      </c>
      <c r="B1719">
        <v>-92.248000000000005</v>
      </c>
      <c r="C1719">
        <v>926</v>
      </c>
      <c r="D1719">
        <v>200000</v>
      </c>
      <c r="E1719">
        <v>103</v>
      </c>
      <c r="F1719" s="3">
        <v>151.10981815605138</v>
      </c>
      <c r="J1719" t="s">
        <v>173</v>
      </c>
    </row>
    <row r="1720" spans="1:10">
      <c r="A1720">
        <v>2</v>
      </c>
      <c r="B1720">
        <v>-92.138999999999996</v>
      </c>
      <c r="C1720">
        <v>926</v>
      </c>
      <c r="D1720">
        <v>200000</v>
      </c>
      <c r="E1720">
        <v>118</v>
      </c>
      <c r="F1720" s="3">
        <v>151.19165330368878</v>
      </c>
    </row>
    <row r="1721" spans="1:10">
      <c r="A1721">
        <v>3</v>
      </c>
      <c r="B1721">
        <v>-92.024000000000001</v>
      </c>
      <c r="C1721">
        <v>926</v>
      </c>
      <c r="D1721">
        <v>200000</v>
      </c>
      <c r="E1721">
        <v>145</v>
      </c>
      <c r="F1721" s="3">
        <v>151.39882094263999</v>
      </c>
    </row>
    <row r="1722" spans="1:10">
      <c r="A1722">
        <v>4</v>
      </c>
      <c r="B1722">
        <v>-91.912000000000006</v>
      </c>
      <c r="C1722">
        <v>926</v>
      </c>
      <c r="D1722">
        <v>200000</v>
      </c>
      <c r="E1722">
        <v>133</v>
      </c>
      <c r="F1722" s="3">
        <v>151.85638669380262</v>
      </c>
    </row>
    <row r="1723" spans="1:10">
      <c r="A1723">
        <v>5</v>
      </c>
      <c r="B1723">
        <v>-91.8</v>
      </c>
      <c r="C1723">
        <v>926</v>
      </c>
      <c r="D1723">
        <v>200000</v>
      </c>
      <c r="E1723">
        <v>143</v>
      </c>
      <c r="F1723" s="3">
        <v>152.82131550983485</v>
      </c>
    </row>
    <row r="1724" spans="1:10">
      <c r="A1724">
        <v>6</v>
      </c>
      <c r="B1724">
        <v>-91.694000000000003</v>
      </c>
      <c r="C1724">
        <v>926</v>
      </c>
      <c r="D1724">
        <v>200000</v>
      </c>
      <c r="E1724">
        <v>143</v>
      </c>
      <c r="F1724" s="3">
        <v>154.59445877877837</v>
      </c>
    </row>
    <row r="1725" spans="1:10">
      <c r="A1725">
        <v>7</v>
      </c>
      <c r="B1725">
        <v>-91.581000000000003</v>
      </c>
      <c r="C1725">
        <v>926</v>
      </c>
      <c r="D1725">
        <v>200000</v>
      </c>
      <c r="E1725">
        <v>150</v>
      </c>
      <c r="F1725" s="3">
        <v>158.06778920169373</v>
      </c>
    </row>
    <row r="1726" spans="1:10">
      <c r="A1726">
        <v>8</v>
      </c>
      <c r="B1726">
        <v>-91.465000000000003</v>
      </c>
      <c r="C1726">
        <v>926</v>
      </c>
      <c r="D1726">
        <v>200000</v>
      </c>
      <c r="E1726">
        <v>181</v>
      </c>
      <c r="F1726" s="3">
        <v>164.35788487113953</v>
      </c>
    </row>
    <row r="1727" spans="1:10">
      <c r="A1727">
        <v>9</v>
      </c>
      <c r="B1727">
        <v>-91.349000000000004</v>
      </c>
      <c r="C1727">
        <v>926</v>
      </c>
      <c r="D1727">
        <v>200000</v>
      </c>
      <c r="E1727">
        <v>169</v>
      </c>
      <c r="F1727" s="3">
        <v>174.75891342649129</v>
      </c>
    </row>
    <row r="1728" spans="1:10">
      <c r="A1728">
        <v>10</v>
      </c>
      <c r="B1728">
        <v>-91.233999999999995</v>
      </c>
      <c r="C1728">
        <v>926</v>
      </c>
      <c r="D1728">
        <v>200000</v>
      </c>
      <c r="E1728">
        <v>217</v>
      </c>
      <c r="F1728" s="3">
        <v>190.56264088753952</v>
      </c>
    </row>
    <row r="1729" spans="1:6">
      <c r="A1729">
        <v>11</v>
      </c>
      <c r="B1729">
        <v>-91.123999999999995</v>
      </c>
      <c r="C1729">
        <v>926</v>
      </c>
      <c r="D1729">
        <v>200000</v>
      </c>
      <c r="E1729">
        <v>197</v>
      </c>
      <c r="F1729" s="3">
        <v>211.85055006653209</v>
      </c>
    </row>
    <row r="1730" spans="1:6">
      <c r="A1730">
        <v>12</v>
      </c>
      <c r="B1730">
        <v>-91.009</v>
      </c>
      <c r="C1730">
        <v>926</v>
      </c>
      <c r="D1730">
        <v>200000</v>
      </c>
      <c r="E1730">
        <v>235</v>
      </c>
      <c r="F1730" s="3">
        <v>240.8816958080813</v>
      </c>
    </row>
    <row r="1731" spans="1:6">
      <c r="A1731">
        <v>13</v>
      </c>
      <c r="B1731">
        <v>-90.894999999999996</v>
      </c>
      <c r="C1731">
        <v>926</v>
      </c>
      <c r="D1731">
        <v>200000</v>
      </c>
      <c r="E1731">
        <v>258</v>
      </c>
      <c r="F1731" s="3">
        <v>275.5246650161576</v>
      </c>
    </row>
    <row r="1732" spans="1:6">
      <c r="A1732">
        <v>14</v>
      </c>
      <c r="B1732">
        <v>-90.787000000000006</v>
      </c>
      <c r="C1732">
        <v>926</v>
      </c>
      <c r="D1732">
        <v>200000</v>
      </c>
      <c r="E1732">
        <v>302</v>
      </c>
      <c r="F1732" s="3">
        <v>311.38609033788117</v>
      </c>
    </row>
    <row r="1733" spans="1:6">
      <c r="A1733">
        <v>15</v>
      </c>
      <c r="B1733">
        <v>-90.671999999999997</v>
      </c>
      <c r="C1733">
        <v>926</v>
      </c>
      <c r="D1733">
        <v>200000</v>
      </c>
      <c r="E1733">
        <v>333</v>
      </c>
      <c r="F1733" s="3">
        <v>348.82570860932736</v>
      </c>
    </row>
    <row r="1734" spans="1:6">
      <c r="A1734">
        <v>16</v>
      </c>
      <c r="B1734">
        <v>-90.555999999999997</v>
      </c>
      <c r="C1734">
        <v>926</v>
      </c>
      <c r="D1734">
        <v>200000</v>
      </c>
      <c r="E1734">
        <v>398</v>
      </c>
      <c r="F1734" s="3">
        <v>380.66864441817216</v>
      </c>
    </row>
    <row r="1735" spans="1:6">
      <c r="A1735">
        <v>17</v>
      </c>
      <c r="B1735">
        <v>-90.44</v>
      </c>
      <c r="C1735">
        <v>926</v>
      </c>
      <c r="D1735">
        <v>200000</v>
      </c>
      <c r="E1735">
        <v>463</v>
      </c>
      <c r="F1735" s="3">
        <v>401.4437806407152</v>
      </c>
    </row>
    <row r="1736" spans="1:6">
      <c r="A1736">
        <v>18</v>
      </c>
      <c r="B1736">
        <v>-90.325000000000003</v>
      </c>
      <c r="C1736">
        <v>926</v>
      </c>
      <c r="D1736">
        <v>200000</v>
      </c>
      <c r="E1736">
        <v>420</v>
      </c>
      <c r="F1736" s="3">
        <v>407.52707002669075</v>
      </c>
    </row>
    <row r="1737" spans="1:6">
      <c r="A1737">
        <v>19</v>
      </c>
      <c r="B1737">
        <v>-90.218999999999994</v>
      </c>
      <c r="C1737">
        <v>926</v>
      </c>
      <c r="D1737">
        <v>200000</v>
      </c>
      <c r="E1737">
        <v>427</v>
      </c>
      <c r="F1737" s="3">
        <v>399.34342519674459</v>
      </c>
    </row>
    <row r="1738" spans="1:6">
      <c r="A1738">
        <v>20</v>
      </c>
      <c r="B1738">
        <v>-90.105999999999995</v>
      </c>
      <c r="C1738">
        <v>926</v>
      </c>
      <c r="D1738">
        <v>200000</v>
      </c>
      <c r="E1738">
        <v>351</v>
      </c>
      <c r="F1738" s="3">
        <v>377.47452083465384</v>
      </c>
    </row>
    <row r="1739" spans="1:6">
      <c r="A1739">
        <v>21</v>
      </c>
      <c r="B1739">
        <v>-89.991</v>
      </c>
      <c r="C1739">
        <v>926</v>
      </c>
      <c r="D1739">
        <v>200000</v>
      </c>
      <c r="E1739">
        <v>329</v>
      </c>
      <c r="F1739" s="3">
        <v>344.98450519330055</v>
      </c>
    </row>
    <row r="1740" spans="1:6">
      <c r="A1740">
        <v>22</v>
      </c>
      <c r="B1740">
        <v>-89.876999999999995</v>
      </c>
      <c r="C1740">
        <v>926</v>
      </c>
      <c r="D1740">
        <v>200000</v>
      </c>
      <c r="E1740">
        <v>269</v>
      </c>
      <c r="F1740" s="3">
        <v>307.56989989649884</v>
      </c>
    </row>
    <row r="1741" spans="1:6">
      <c r="A1741">
        <v>23</v>
      </c>
      <c r="B1741">
        <v>-89.757999999999996</v>
      </c>
      <c r="C1741">
        <v>926</v>
      </c>
      <c r="D1741">
        <v>200000</v>
      </c>
      <c r="E1741">
        <v>267</v>
      </c>
      <c r="F1741" s="3">
        <v>268.36698654661433</v>
      </c>
    </row>
    <row r="1742" spans="1:6">
      <c r="A1742">
        <v>24</v>
      </c>
      <c r="B1742">
        <v>-89.641999999999996</v>
      </c>
      <c r="C1742">
        <v>926</v>
      </c>
      <c r="D1742">
        <v>200000</v>
      </c>
      <c r="E1742">
        <v>219</v>
      </c>
      <c r="F1742" s="3">
        <v>234.17708160162076</v>
      </c>
    </row>
    <row r="1743" spans="1:6">
      <c r="A1743">
        <v>25</v>
      </c>
      <c r="B1743">
        <v>-89.534999999999997</v>
      </c>
      <c r="C1743">
        <v>926</v>
      </c>
      <c r="D1743">
        <v>200000</v>
      </c>
      <c r="E1743">
        <v>219</v>
      </c>
      <c r="F1743" s="3">
        <v>208.27774145053223</v>
      </c>
    </row>
    <row r="1744" spans="1:6">
      <c r="A1744">
        <v>26</v>
      </c>
      <c r="B1744">
        <v>-89.43</v>
      </c>
      <c r="C1744">
        <v>926</v>
      </c>
      <c r="D1744">
        <v>200000</v>
      </c>
      <c r="E1744">
        <v>205</v>
      </c>
      <c r="F1744" s="3">
        <v>188.72034632160467</v>
      </c>
    </row>
    <row r="1745" spans="1:6">
      <c r="A1745">
        <v>27</v>
      </c>
      <c r="B1745">
        <v>-89.316000000000003</v>
      </c>
      <c r="C1745">
        <v>926</v>
      </c>
      <c r="D1745">
        <v>200000</v>
      </c>
      <c r="E1745">
        <v>206</v>
      </c>
      <c r="F1745" s="3">
        <v>173.62363440504876</v>
      </c>
    </row>
    <row r="1746" spans="1:6">
      <c r="A1746">
        <v>28</v>
      </c>
      <c r="B1746">
        <v>-89.195999999999998</v>
      </c>
      <c r="C1746">
        <v>926</v>
      </c>
      <c r="D1746">
        <v>200000</v>
      </c>
      <c r="E1746">
        <v>203</v>
      </c>
      <c r="F1746" s="3">
        <v>163.38551375812204</v>
      </c>
    </row>
    <row r="1747" spans="1:6">
      <c r="A1747">
        <v>29</v>
      </c>
      <c r="B1747">
        <v>-89.090999999999994</v>
      </c>
      <c r="C1747">
        <v>926</v>
      </c>
      <c r="D1747">
        <v>200000</v>
      </c>
      <c r="E1747">
        <v>177</v>
      </c>
      <c r="F1747" s="3">
        <v>157.93223184353479</v>
      </c>
    </row>
    <row r="1748" spans="1:6">
      <c r="A1748">
        <v>30</v>
      </c>
      <c r="B1748">
        <v>-88.971999999999994</v>
      </c>
      <c r="C1748">
        <v>926</v>
      </c>
      <c r="D1748">
        <v>200000</v>
      </c>
      <c r="E1748">
        <v>190</v>
      </c>
      <c r="F1748" s="3">
        <v>154.39054922549374</v>
      </c>
    </row>
    <row r="1749" spans="1:6">
      <c r="A1749">
        <v>31</v>
      </c>
      <c r="B1749">
        <v>-88.86</v>
      </c>
      <c r="C1749">
        <v>926</v>
      </c>
      <c r="D1749">
        <v>200000</v>
      </c>
      <c r="E1749">
        <v>199</v>
      </c>
      <c r="F1749" s="3">
        <v>152.645166403074</v>
      </c>
    </row>
    <row r="1750" spans="1:6">
      <c r="A1750">
        <v>32</v>
      </c>
      <c r="B1750">
        <v>-88.751999999999995</v>
      </c>
      <c r="C1750">
        <v>926</v>
      </c>
      <c r="D1750">
        <v>200000</v>
      </c>
      <c r="E1750">
        <v>206</v>
      </c>
      <c r="F1750" s="3">
        <v>151.79227944799069</v>
      </c>
    </row>
    <row r="1751" spans="1:6">
      <c r="A1751" t="s">
        <v>0</v>
      </c>
    </row>
    <row r="1752" spans="1:6">
      <c r="A1752" t="s">
        <v>0</v>
      </c>
    </row>
    <row r="1753" spans="1:6">
      <c r="A1753" t="s">
        <v>0</v>
      </c>
    </row>
    <row r="1754" spans="1:6">
      <c r="A1754" t="s">
        <v>0</v>
      </c>
    </row>
    <row r="1755" spans="1:6">
      <c r="A1755" t="s">
        <v>124</v>
      </c>
    </row>
    <row r="1756" spans="1:6">
      <c r="A1756" t="s">
        <v>2</v>
      </c>
    </row>
    <row r="1757" spans="1:6">
      <c r="A1757" t="s">
        <v>3</v>
      </c>
    </row>
    <row r="1758" spans="1:6">
      <c r="A1758" t="s">
        <v>4</v>
      </c>
    </row>
    <row r="1759" spans="1:6">
      <c r="A1759" t="s">
        <v>5</v>
      </c>
    </row>
    <row r="1760" spans="1:6">
      <c r="A1760" t="s">
        <v>125</v>
      </c>
    </row>
    <row r="1761" spans="1:10">
      <c r="A1761" t="s">
        <v>7</v>
      </c>
    </row>
    <row r="1762" spans="1:10">
      <c r="A1762" t="s">
        <v>8</v>
      </c>
    </row>
    <row r="1763" spans="1:10">
      <c r="A1763" t="s">
        <v>9</v>
      </c>
    </row>
    <row r="1764" spans="1:10">
      <c r="A1764" t="s">
        <v>10</v>
      </c>
    </row>
    <row r="1765" spans="1:10">
      <c r="A1765" t="s">
        <v>11</v>
      </c>
    </row>
    <row r="1766" spans="1:10">
      <c r="A1766" t="s">
        <v>0</v>
      </c>
    </row>
    <row r="1767" spans="1:10">
      <c r="A1767" t="s">
        <v>0</v>
      </c>
    </row>
    <row r="1768" spans="1:10">
      <c r="A1768" t="s">
        <v>106</v>
      </c>
      <c r="B1768" t="s">
        <v>85</v>
      </c>
      <c r="C1768" t="s">
        <v>88</v>
      </c>
      <c r="D1768" t="s">
        <v>105</v>
      </c>
      <c r="E1768" t="s">
        <v>104</v>
      </c>
      <c r="F1768" t="s">
        <v>127</v>
      </c>
    </row>
    <row r="1769" spans="1:10">
      <c r="A1769">
        <v>1</v>
      </c>
      <c r="B1769">
        <v>-92.248000000000005</v>
      </c>
      <c r="C1769">
        <v>924</v>
      </c>
      <c r="D1769">
        <v>200000</v>
      </c>
      <c r="E1769">
        <v>107</v>
      </c>
      <c r="F1769" s="3">
        <v>156.54787215530041</v>
      </c>
      <c r="J1769" t="s">
        <v>174</v>
      </c>
    </row>
    <row r="1770" spans="1:10">
      <c r="A1770">
        <v>2</v>
      </c>
      <c r="B1770">
        <v>-92.138999999999996</v>
      </c>
      <c r="C1770">
        <v>924</v>
      </c>
      <c r="D1770">
        <v>200000</v>
      </c>
      <c r="E1770">
        <v>113</v>
      </c>
      <c r="F1770" s="3">
        <v>156.55026996213451</v>
      </c>
    </row>
    <row r="1771" spans="1:10">
      <c r="A1771">
        <v>3</v>
      </c>
      <c r="B1771">
        <v>-92.024000000000001</v>
      </c>
      <c r="C1771">
        <v>924</v>
      </c>
      <c r="D1771">
        <v>200000</v>
      </c>
      <c r="E1771">
        <v>130</v>
      </c>
      <c r="F1771" s="3">
        <v>156.56072412552737</v>
      </c>
    </row>
    <row r="1772" spans="1:10">
      <c r="A1772">
        <v>4</v>
      </c>
      <c r="B1772">
        <v>-91.912000000000006</v>
      </c>
      <c r="C1772">
        <v>924</v>
      </c>
      <c r="D1772">
        <v>200000</v>
      </c>
      <c r="E1772">
        <v>134</v>
      </c>
      <c r="F1772" s="3">
        <v>156.59899798368622</v>
      </c>
    </row>
    <row r="1773" spans="1:10">
      <c r="A1773">
        <v>5</v>
      </c>
      <c r="B1773">
        <v>-91.8</v>
      </c>
      <c r="C1773">
        <v>924</v>
      </c>
      <c r="D1773">
        <v>200000</v>
      </c>
      <c r="E1773">
        <v>146</v>
      </c>
      <c r="F1773" s="3">
        <v>156.72731885973423</v>
      </c>
    </row>
    <row r="1774" spans="1:10">
      <c r="A1774">
        <v>6</v>
      </c>
      <c r="B1774">
        <v>-91.694000000000003</v>
      </c>
      <c r="C1774">
        <v>924</v>
      </c>
      <c r="D1774">
        <v>200000</v>
      </c>
      <c r="E1774">
        <v>155</v>
      </c>
      <c r="F1774" s="3">
        <v>157.08354188083558</v>
      </c>
    </row>
    <row r="1775" spans="1:10">
      <c r="A1775">
        <v>7</v>
      </c>
      <c r="B1775">
        <v>-91.581000000000003</v>
      </c>
      <c r="C1775">
        <v>924</v>
      </c>
      <c r="D1775">
        <v>200000</v>
      </c>
      <c r="E1775">
        <v>167</v>
      </c>
      <c r="F1775" s="3">
        <v>158.10890838339552</v>
      </c>
    </row>
    <row r="1776" spans="1:10">
      <c r="A1776">
        <v>8</v>
      </c>
      <c r="B1776">
        <v>-91.465000000000003</v>
      </c>
      <c r="C1776">
        <v>924</v>
      </c>
      <c r="D1776">
        <v>200000</v>
      </c>
      <c r="E1776">
        <v>184</v>
      </c>
      <c r="F1776" s="3">
        <v>160.77457698564967</v>
      </c>
    </row>
    <row r="1777" spans="1:6">
      <c r="A1777">
        <v>9</v>
      </c>
      <c r="B1777">
        <v>-91.349000000000004</v>
      </c>
      <c r="C1777">
        <v>924</v>
      </c>
      <c r="D1777">
        <v>200000</v>
      </c>
      <c r="E1777">
        <v>177</v>
      </c>
      <c r="F1777" s="3">
        <v>166.87389556768071</v>
      </c>
    </row>
    <row r="1778" spans="1:6">
      <c r="A1778">
        <v>10</v>
      </c>
      <c r="B1778">
        <v>-91.233999999999995</v>
      </c>
      <c r="C1778">
        <v>924</v>
      </c>
      <c r="D1778">
        <v>200000</v>
      </c>
      <c r="E1778">
        <v>198</v>
      </c>
      <c r="F1778" s="3">
        <v>179.16778214032669</v>
      </c>
    </row>
    <row r="1779" spans="1:6">
      <c r="A1779">
        <v>11</v>
      </c>
      <c r="B1779">
        <v>-91.123999999999995</v>
      </c>
      <c r="C1779">
        <v>924</v>
      </c>
      <c r="D1779">
        <v>200000</v>
      </c>
      <c r="E1779">
        <v>218</v>
      </c>
      <c r="F1779" s="3">
        <v>200.12274937605517</v>
      </c>
    </row>
    <row r="1780" spans="1:6">
      <c r="A1780">
        <v>12</v>
      </c>
      <c r="B1780">
        <v>-91.009</v>
      </c>
      <c r="C1780">
        <v>924</v>
      </c>
      <c r="D1780">
        <v>200000</v>
      </c>
      <c r="E1780">
        <v>216</v>
      </c>
      <c r="F1780" s="3">
        <v>234.90174771925743</v>
      </c>
    </row>
    <row r="1781" spans="1:6">
      <c r="A1781">
        <v>13</v>
      </c>
      <c r="B1781">
        <v>-90.894999999999996</v>
      </c>
      <c r="C1781">
        <v>924</v>
      </c>
      <c r="D1781">
        <v>200000</v>
      </c>
      <c r="E1781">
        <v>271</v>
      </c>
      <c r="F1781" s="3">
        <v>283.43699454468663</v>
      </c>
    </row>
    <row r="1782" spans="1:6">
      <c r="A1782">
        <v>14</v>
      </c>
      <c r="B1782">
        <v>-90.787000000000006</v>
      </c>
      <c r="C1782">
        <v>924</v>
      </c>
      <c r="D1782">
        <v>200000</v>
      </c>
      <c r="E1782">
        <v>324</v>
      </c>
      <c r="F1782" s="3">
        <v>339.38051372665058</v>
      </c>
    </row>
    <row r="1783" spans="1:6">
      <c r="A1783">
        <v>15</v>
      </c>
      <c r="B1783">
        <v>-90.671999999999997</v>
      </c>
      <c r="C1783">
        <v>924</v>
      </c>
      <c r="D1783">
        <v>200000</v>
      </c>
      <c r="E1783">
        <v>406</v>
      </c>
      <c r="F1783" s="3">
        <v>401.16389654678648</v>
      </c>
    </row>
    <row r="1784" spans="1:6">
      <c r="A1784">
        <v>16</v>
      </c>
      <c r="B1784">
        <v>-90.555999999999997</v>
      </c>
      <c r="C1784">
        <v>924</v>
      </c>
      <c r="D1784">
        <v>200000</v>
      </c>
      <c r="E1784">
        <v>459</v>
      </c>
      <c r="F1784" s="3">
        <v>452.77809485649226</v>
      </c>
    </row>
    <row r="1785" spans="1:6">
      <c r="A1785">
        <v>17</v>
      </c>
      <c r="B1785">
        <v>-90.44</v>
      </c>
      <c r="C1785">
        <v>924</v>
      </c>
      <c r="D1785">
        <v>200000</v>
      </c>
      <c r="E1785">
        <v>508</v>
      </c>
      <c r="F1785" s="3">
        <v>480.28733924135463</v>
      </c>
    </row>
    <row r="1786" spans="1:6">
      <c r="A1786">
        <v>18</v>
      </c>
      <c r="B1786">
        <v>-90.325000000000003</v>
      </c>
      <c r="C1786">
        <v>924</v>
      </c>
      <c r="D1786">
        <v>200000</v>
      </c>
      <c r="E1786">
        <v>468</v>
      </c>
      <c r="F1786" s="3">
        <v>476.01494081591966</v>
      </c>
    </row>
    <row r="1787" spans="1:6">
      <c r="A1787">
        <v>19</v>
      </c>
      <c r="B1787">
        <v>-90.218999999999994</v>
      </c>
      <c r="C1787">
        <v>924</v>
      </c>
      <c r="D1787">
        <v>200000</v>
      </c>
      <c r="E1787">
        <v>455</v>
      </c>
      <c r="F1787" s="3">
        <v>445.15315580216617</v>
      </c>
    </row>
    <row r="1788" spans="1:6">
      <c r="A1788">
        <v>20</v>
      </c>
      <c r="B1788">
        <v>-90.105999999999995</v>
      </c>
      <c r="C1788">
        <v>924</v>
      </c>
      <c r="D1788">
        <v>200000</v>
      </c>
      <c r="E1788">
        <v>395</v>
      </c>
      <c r="F1788" s="3">
        <v>392.20292874527405</v>
      </c>
    </row>
    <row r="1789" spans="1:6">
      <c r="A1789">
        <v>21</v>
      </c>
      <c r="B1789">
        <v>-89.991</v>
      </c>
      <c r="C1789">
        <v>924</v>
      </c>
      <c r="D1789">
        <v>200000</v>
      </c>
      <c r="E1789">
        <v>315</v>
      </c>
      <c r="F1789" s="3">
        <v>330.03179095004509</v>
      </c>
    </row>
    <row r="1790" spans="1:6">
      <c r="A1790">
        <v>22</v>
      </c>
      <c r="B1790">
        <v>-89.876999999999995</v>
      </c>
      <c r="C1790">
        <v>924</v>
      </c>
      <c r="D1790">
        <v>200000</v>
      </c>
      <c r="E1790">
        <v>257</v>
      </c>
      <c r="F1790" s="3">
        <v>272.46696876827338</v>
      </c>
    </row>
    <row r="1791" spans="1:6">
      <c r="A1791">
        <v>23</v>
      </c>
      <c r="B1791">
        <v>-89.757999999999996</v>
      </c>
      <c r="C1791">
        <v>924</v>
      </c>
      <c r="D1791">
        <v>200000</v>
      </c>
      <c r="E1791">
        <v>219</v>
      </c>
      <c r="F1791" s="3">
        <v>225.00864404134379</v>
      </c>
    </row>
    <row r="1792" spans="1:6">
      <c r="A1792">
        <v>24</v>
      </c>
      <c r="B1792">
        <v>-89.641999999999996</v>
      </c>
      <c r="C1792">
        <v>924</v>
      </c>
      <c r="D1792">
        <v>200000</v>
      </c>
      <c r="E1792">
        <v>197</v>
      </c>
      <c r="F1792" s="3">
        <v>193.47435788224752</v>
      </c>
    </row>
    <row r="1793" spans="1:6">
      <c r="A1793">
        <v>25</v>
      </c>
      <c r="B1793">
        <v>-89.534999999999997</v>
      </c>
      <c r="C1793">
        <v>924</v>
      </c>
      <c r="D1793">
        <v>200000</v>
      </c>
      <c r="E1793">
        <v>183</v>
      </c>
      <c r="F1793" s="3">
        <v>175.6247320318337</v>
      </c>
    </row>
    <row r="1794" spans="1:6">
      <c r="A1794">
        <v>26</v>
      </c>
      <c r="B1794">
        <v>-89.43</v>
      </c>
      <c r="C1794">
        <v>924</v>
      </c>
      <c r="D1794">
        <v>200000</v>
      </c>
      <c r="E1794">
        <v>222</v>
      </c>
      <c r="F1794" s="3">
        <v>165.71335243251428</v>
      </c>
    </row>
    <row r="1795" spans="1:6">
      <c r="A1795">
        <v>27</v>
      </c>
      <c r="B1795">
        <v>-89.316000000000003</v>
      </c>
      <c r="C1795">
        <v>924</v>
      </c>
      <c r="D1795">
        <v>200000</v>
      </c>
      <c r="E1795">
        <v>190</v>
      </c>
      <c r="F1795" s="3">
        <v>160.30739643891997</v>
      </c>
    </row>
    <row r="1796" spans="1:6">
      <c r="A1796">
        <v>28</v>
      </c>
      <c r="B1796">
        <v>-89.195999999999998</v>
      </c>
      <c r="C1796">
        <v>924</v>
      </c>
      <c r="D1796">
        <v>200000</v>
      </c>
      <c r="E1796">
        <v>173</v>
      </c>
      <c r="F1796" s="3">
        <v>157.86956347576179</v>
      </c>
    </row>
    <row r="1797" spans="1:6">
      <c r="A1797">
        <v>29</v>
      </c>
      <c r="B1797">
        <v>-89.090999999999994</v>
      </c>
      <c r="C1797">
        <v>924</v>
      </c>
      <c r="D1797">
        <v>200000</v>
      </c>
      <c r="E1797">
        <v>171</v>
      </c>
      <c r="F1797" s="3">
        <v>157.03146339864679</v>
      </c>
    </row>
    <row r="1798" spans="1:6">
      <c r="A1798">
        <v>30</v>
      </c>
      <c r="B1798">
        <v>-88.971999999999994</v>
      </c>
      <c r="C1798">
        <v>924</v>
      </c>
      <c r="D1798">
        <v>200000</v>
      </c>
      <c r="E1798">
        <v>206</v>
      </c>
      <c r="F1798" s="3">
        <v>156.68730511893932</v>
      </c>
    </row>
    <row r="1799" spans="1:6">
      <c r="A1799">
        <v>31</v>
      </c>
      <c r="B1799">
        <v>-88.86</v>
      </c>
      <c r="C1799">
        <v>924</v>
      </c>
      <c r="D1799">
        <v>200000</v>
      </c>
      <c r="E1799">
        <v>167</v>
      </c>
      <c r="F1799" s="3">
        <v>156.58669330431266</v>
      </c>
    </row>
    <row r="1800" spans="1:6">
      <c r="A1800">
        <v>32</v>
      </c>
      <c r="B1800">
        <v>-88.751999999999995</v>
      </c>
      <c r="C1800">
        <v>924</v>
      </c>
      <c r="D1800">
        <v>200000</v>
      </c>
      <c r="E1800">
        <v>190</v>
      </c>
      <c r="F1800" s="3">
        <v>156.55782610974569</v>
      </c>
    </row>
    <row r="1801" spans="1:6">
      <c r="A1801" t="s">
        <v>0</v>
      </c>
    </row>
    <row r="1802" spans="1:6">
      <c r="A1802" t="s">
        <v>0</v>
      </c>
    </row>
    <row r="1803" spans="1:6">
      <c r="A1803" t="s">
        <v>0</v>
      </c>
    </row>
    <row r="1804" spans="1:6">
      <c r="A1804" t="s">
        <v>0</v>
      </c>
    </row>
    <row r="1805" spans="1:6">
      <c r="A1805" t="s">
        <v>175</v>
      </c>
    </row>
    <row r="1806" spans="1:6">
      <c r="A1806" t="s">
        <v>2</v>
      </c>
    </row>
    <row r="1807" spans="1:6">
      <c r="A1807" t="s">
        <v>3</v>
      </c>
    </row>
    <row r="1808" spans="1:6">
      <c r="A1808" t="s">
        <v>4</v>
      </c>
    </row>
    <row r="1809" spans="1:10">
      <c r="A1809" t="s">
        <v>5</v>
      </c>
    </row>
    <row r="1810" spans="1:10">
      <c r="A1810" t="s">
        <v>176</v>
      </c>
    </row>
    <row r="1811" spans="1:10">
      <c r="A1811" t="s">
        <v>7</v>
      </c>
    </row>
    <row r="1812" spans="1:10">
      <c r="A1812" t="s">
        <v>8</v>
      </c>
    </row>
    <row r="1813" spans="1:10">
      <c r="A1813" t="s">
        <v>9</v>
      </c>
    </row>
    <row r="1814" spans="1:10">
      <c r="A1814" t="s">
        <v>10</v>
      </c>
    </row>
    <row r="1815" spans="1:10">
      <c r="A1815" t="s">
        <v>11</v>
      </c>
    </row>
    <row r="1816" spans="1:10">
      <c r="A1816" t="s">
        <v>0</v>
      </c>
    </row>
    <row r="1817" spans="1:10">
      <c r="A1817" t="s">
        <v>0</v>
      </c>
    </row>
    <row r="1818" spans="1:10">
      <c r="A1818" t="s">
        <v>106</v>
      </c>
      <c r="B1818" t="s">
        <v>85</v>
      </c>
      <c r="C1818" t="s">
        <v>88</v>
      </c>
      <c r="D1818" t="s">
        <v>105</v>
      </c>
      <c r="E1818" t="s">
        <v>104</v>
      </c>
      <c r="F1818" t="s">
        <v>127</v>
      </c>
    </row>
    <row r="1819" spans="1:10">
      <c r="A1819">
        <v>1</v>
      </c>
      <c r="B1819">
        <v>-92.248000000000005</v>
      </c>
      <c r="C1819">
        <v>904</v>
      </c>
      <c r="D1819">
        <v>200000</v>
      </c>
      <c r="E1819">
        <v>95</v>
      </c>
      <c r="F1819" s="3">
        <v>152.87812499232248</v>
      </c>
      <c r="J1819" t="s">
        <v>359</v>
      </c>
    </row>
    <row r="1820" spans="1:10">
      <c r="A1820">
        <v>2</v>
      </c>
      <c r="B1820">
        <v>-92.138999999999996</v>
      </c>
      <c r="C1820">
        <v>904</v>
      </c>
      <c r="D1820">
        <v>200000</v>
      </c>
      <c r="E1820">
        <v>125</v>
      </c>
      <c r="F1820" s="3">
        <v>152.8949978836948</v>
      </c>
    </row>
    <row r="1821" spans="1:10">
      <c r="A1821">
        <v>3</v>
      </c>
      <c r="B1821">
        <v>-92.024000000000001</v>
      </c>
      <c r="C1821">
        <v>904</v>
      </c>
      <c r="D1821">
        <v>200000</v>
      </c>
      <c r="E1821">
        <v>140</v>
      </c>
      <c r="F1821" s="3">
        <v>152.95013251996821</v>
      </c>
    </row>
    <row r="1822" spans="1:10">
      <c r="A1822">
        <v>4</v>
      </c>
      <c r="B1822">
        <v>-91.912000000000006</v>
      </c>
      <c r="C1822">
        <v>904</v>
      </c>
      <c r="D1822">
        <v>200000</v>
      </c>
      <c r="E1822">
        <v>153</v>
      </c>
      <c r="F1822" s="3">
        <v>153.10447501231735</v>
      </c>
    </row>
    <row r="1823" spans="1:10">
      <c r="A1823">
        <v>5</v>
      </c>
      <c r="B1823">
        <v>-91.8</v>
      </c>
      <c r="C1823">
        <v>904</v>
      </c>
      <c r="D1823">
        <v>200000</v>
      </c>
      <c r="E1823">
        <v>123</v>
      </c>
      <c r="F1823" s="3">
        <v>153.50864991983585</v>
      </c>
    </row>
    <row r="1824" spans="1:10">
      <c r="A1824">
        <v>6</v>
      </c>
      <c r="B1824">
        <v>-91.694000000000003</v>
      </c>
      <c r="C1824">
        <v>904</v>
      </c>
      <c r="D1824">
        <v>200000</v>
      </c>
      <c r="E1824">
        <v>133</v>
      </c>
      <c r="F1824" s="3">
        <v>154.40862111554645</v>
      </c>
    </row>
    <row r="1825" spans="1:6">
      <c r="A1825">
        <v>7</v>
      </c>
      <c r="B1825">
        <v>-91.581000000000003</v>
      </c>
      <c r="C1825">
        <v>904</v>
      </c>
      <c r="D1825">
        <v>200000</v>
      </c>
      <c r="E1825">
        <v>153</v>
      </c>
      <c r="F1825" s="3">
        <v>156.51474847343817</v>
      </c>
    </row>
    <row r="1826" spans="1:6">
      <c r="A1826">
        <v>8</v>
      </c>
      <c r="B1826">
        <v>-91.465000000000003</v>
      </c>
      <c r="C1826">
        <v>904</v>
      </c>
      <c r="D1826">
        <v>200000</v>
      </c>
      <c r="E1826">
        <v>173</v>
      </c>
      <c r="F1826" s="3">
        <v>161.01798636435794</v>
      </c>
    </row>
    <row r="1827" spans="1:6">
      <c r="A1827">
        <v>9</v>
      </c>
      <c r="B1827">
        <v>-91.349000000000004</v>
      </c>
      <c r="C1827">
        <v>904</v>
      </c>
      <c r="D1827">
        <v>200000</v>
      </c>
      <c r="E1827">
        <v>169</v>
      </c>
      <c r="F1827" s="3">
        <v>169.65109951894868</v>
      </c>
    </row>
    <row r="1828" spans="1:6">
      <c r="A1828">
        <v>10</v>
      </c>
      <c r="B1828">
        <v>-91.233999999999995</v>
      </c>
      <c r="C1828">
        <v>904</v>
      </c>
      <c r="D1828">
        <v>200000</v>
      </c>
      <c r="E1828">
        <v>196</v>
      </c>
      <c r="F1828" s="3">
        <v>184.544677233567</v>
      </c>
    </row>
    <row r="1829" spans="1:6">
      <c r="A1829">
        <v>11</v>
      </c>
      <c r="B1829">
        <v>-91.123999999999995</v>
      </c>
      <c r="C1829">
        <v>904</v>
      </c>
      <c r="D1829">
        <v>200000</v>
      </c>
      <c r="E1829">
        <v>196</v>
      </c>
      <c r="F1829" s="3">
        <v>206.80012645584591</v>
      </c>
    </row>
    <row r="1830" spans="1:6">
      <c r="A1830">
        <v>12</v>
      </c>
      <c r="B1830">
        <v>-91.009</v>
      </c>
      <c r="C1830">
        <v>904</v>
      </c>
      <c r="D1830">
        <v>200000</v>
      </c>
      <c r="E1830">
        <v>250</v>
      </c>
      <c r="F1830" s="3">
        <v>239.80326962664074</v>
      </c>
    </row>
    <row r="1831" spans="1:6">
      <c r="A1831">
        <v>13</v>
      </c>
      <c r="B1831">
        <v>-90.894999999999996</v>
      </c>
      <c r="C1831">
        <v>904</v>
      </c>
      <c r="D1831">
        <v>200000</v>
      </c>
      <c r="E1831">
        <v>275</v>
      </c>
      <c r="F1831" s="3">
        <v>281.74247947137417</v>
      </c>
    </row>
    <row r="1832" spans="1:6">
      <c r="A1832">
        <v>14</v>
      </c>
      <c r="B1832">
        <v>-90.787000000000006</v>
      </c>
      <c r="C1832">
        <v>904</v>
      </c>
      <c r="D1832">
        <v>200000</v>
      </c>
      <c r="E1832">
        <v>305</v>
      </c>
      <c r="F1832" s="3">
        <v>326.80181451288854</v>
      </c>
    </row>
    <row r="1833" spans="1:6">
      <c r="A1833">
        <v>15</v>
      </c>
      <c r="B1833">
        <v>-90.671999999999997</v>
      </c>
      <c r="C1833">
        <v>904</v>
      </c>
      <c r="D1833">
        <v>200000</v>
      </c>
      <c r="E1833">
        <v>368</v>
      </c>
      <c r="F1833" s="3">
        <v>374.21534523399686</v>
      </c>
    </row>
    <row r="1834" spans="1:6">
      <c r="A1834">
        <v>16</v>
      </c>
      <c r="B1834">
        <v>-90.555999999999997</v>
      </c>
      <c r="C1834">
        <v>904</v>
      </c>
      <c r="D1834">
        <v>200000</v>
      </c>
      <c r="E1834">
        <v>413</v>
      </c>
      <c r="F1834" s="3">
        <v>412.99365764211166</v>
      </c>
    </row>
    <row r="1835" spans="1:6">
      <c r="A1835">
        <v>17</v>
      </c>
      <c r="B1835">
        <v>-90.44</v>
      </c>
      <c r="C1835">
        <v>904</v>
      </c>
      <c r="D1835">
        <v>200000</v>
      </c>
      <c r="E1835">
        <v>488</v>
      </c>
      <c r="F1835" s="3">
        <v>434.47692175612315</v>
      </c>
    </row>
    <row r="1836" spans="1:6">
      <c r="A1836">
        <v>18</v>
      </c>
      <c r="B1836">
        <v>-90.325000000000003</v>
      </c>
      <c r="C1836">
        <v>904</v>
      </c>
      <c r="D1836">
        <v>200000</v>
      </c>
      <c r="E1836">
        <v>439</v>
      </c>
      <c r="F1836" s="3">
        <v>433.81628933919433</v>
      </c>
    </row>
    <row r="1837" spans="1:6">
      <c r="A1837">
        <v>19</v>
      </c>
      <c r="B1837">
        <v>-90.218999999999994</v>
      </c>
      <c r="C1837">
        <v>904</v>
      </c>
      <c r="D1837">
        <v>200000</v>
      </c>
      <c r="E1837">
        <v>426</v>
      </c>
      <c r="F1837" s="3">
        <v>413.87837019301088</v>
      </c>
    </row>
    <row r="1838" spans="1:6">
      <c r="A1838">
        <v>20</v>
      </c>
      <c r="B1838">
        <v>-90.105999999999995</v>
      </c>
      <c r="C1838">
        <v>904</v>
      </c>
      <c r="D1838">
        <v>200000</v>
      </c>
      <c r="E1838">
        <v>374</v>
      </c>
      <c r="F1838" s="3">
        <v>376.63700953694854</v>
      </c>
    </row>
    <row r="1839" spans="1:6">
      <c r="A1839">
        <v>21</v>
      </c>
      <c r="B1839">
        <v>-89.991</v>
      </c>
      <c r="C1839">
        <v>904</v>
      </c>
      <c r="D1839">
        <v>200000</v>
      </c>
      <c r="E1839">
        <v>292</v>
      </c>
      <c r="F1839" s="3">
        <v>329.48395180669451</v>
      </c>
    </row>
    <row r="1840" spans="1:6">
      <c r="A1840">
        <v>22</v>
      </c>
      <c r="B1840">
        <v>-89.876999999999995</v>
      </c>
      <c r="C1840">
        <v>904</v>
      </c>
      <c r="D1840">
        <v>200000</v>
      </c>
      <c r="E1840">
        <v>269</v>
      </c>
      <c r="F1840" s="3">
        <v>281.86397219793696</v>
      </c>
    </row>
    <row r="1841" spans="1:6">
      <c r="A1841">
        <v>23</v>
      </c>
      <c r="B1841">
        <v>-89.757999999999996</v>
      </c>
      <c r="C1841">
        <v>904</v>
      </c>
      <c r="D1841">
        <v>200000</v>
      </c>
      <c r="E1841">
        <v>231</v>
      </c>
      <c r="F1841" s="3">
        <v>238.25940169045728</v>
      </c>
    </row>
    <row r="1842" spans="1:6">
      <c r="A1842">
        <v>24</v>
      </c>
      <c r="B1842">
        <v>-89.641999999999996</v>
      </c>
      <c r="C1842">
        <v>904</v>
      </c>
      <c r="D1842">
        <v>200000</v>
      </c>
      <c r="E1842">
        <v>207</v>
      </c>
      <c r="F1842" s="3">
        <v>205.42929589037345</v>
      </c>
    </row>
    <row r="1843" spans="1:6">
      <c r="A1843">
        <v>25</v>
      </c>
      <c r="B1843">
        <v>-89.534999999999997</v>
      </c>
      <c r="C1843">
        <v>904</v>
      </c>
      <c r="D1843">
        <v>200000</v>
      </c>
      <c r="E1843">
        <v>196</v>
      </c>
      <c r="F1843" s="3">
        <v>184.10519068275335</v>
      </c>
    </row>
    <row r="1844" spans="1:6">
      <c r="A1844">
        <v>26</v>
      </c>
      <c r="B1844">
        <v>-89.43</v>
      </c>
      <c r="C1844">
        <v>904</v>
      </c>
      <c r="D1844">
        <v>200000</v>
      </c>
      <c r="E1844">
        <v>202</v>
      </c>
      <c r="F1844" s="3">
        <v>170.38392577961125</v>
      </c>
    </row>
    <row r="1845" spans="1:6">
      <c r="A1845">
        <v>27</v>
      </c>
      <c r="B1845">
        <v>-89.316000000000003</v>
      </c>
      <c r="C1845">
        <v>904</v>
      </c>
      <c r="D1845">
        <v>200000</v>
      </c>
      <c r="E1845">
        <v>214</v>
      </c>
      <c r="F1845" s="3">
        <v>161.53023040684789</v>
      </c>
    </row>
    <row r="1846" spans="1:6">
      <c r="A1846">
        <v>28</v>
      </c>
      <c r="B1846">
        <v>-89.195999999999998</v>
      </c>
      <c r="C1846">
        <v>904</v>
      </c>
      <c r="D1846">
        <v>200000</v>
      </c>
      <c r="E1846">
        <v>195</v>
      </c>
      <c r="F1846" s="3">
        <v>156.65806643055129</v>
      </c>
    </row>
    <row r="1847" spans="1:6">
      <c r="A1847">
        <v>29</v>
      </c>
      <c r="B1847">
        <v>-89.090999999999994</v>
      </c>
      <c r="C1847">
        <v>904</v>
      </c>
      <c r="D1847">
        <v>200000</v>
      </c>
      <c r="E1847">
        <v>180</v>
      </c>
      <c r="F1847" s="3">
        <v>154.57991558632247</v>
      </c>
    </row>
    <row r="1848" spans="1:6">
      <c r="A1848">
        <v>30</v>
      </c>
      <c r="B1848">
        <v>-88.971999999999994</v>
      </c>
      <c r="C1848">
        <v>904</v>
      </c>
      <c r="D1848">
        <v>200000</v>
      </c>
      <c r="E1848">
        <v>199</v>
      </c>
      <c r="F1848" s="3">
        <v>153.5103216190777</v>
      </c>
    </row>
    <row r="1849" spans="1:6">
      <c r="A1849">
        <v>31</v>
      </c>
      <c r="B1849">
        <v>-88.86</v>
      </c>
      <c r="C1849">
        <v>904</v>
      </c>
      <c r="D1849">
        <v>200000</v>
      </c>
      <c r="E1849">
        <v>176</v>
      </c>
      <c r="F1849" s="3">
        <v>153.10513588443192</v>
      </c>
    </row>
    <row r="1850" spans="1:6">
      <c r="A1850">
        <v>32</v>
      </c>
      <c r="B1850">
        <v>-88.751999999999995</v>
      </c>
      <c r="C1850">
        <v>904</v>
      </c>
      <c r="D1850">
        <v>200000</v>
      </c>
      <c r="E1850">
        <v>205</v>
      </c>
      <c r="F1850" s="3">
        <v>152.9536105528029</v>
      </c>
    </row>
    <row r="1851" spans="1:6">
      <c r="A1851" t="s">
        <v>0</v>
      </c>
    </row>
    <row r="1852" spans="1:6">
      <c r="A1852" t="s">
        <v>0</v>
      </c>
    </row>
    <row r="1853" spans="1:6">
      <c r="A1853" t="s">
        <v>0</v>
      </c>
    </row>
    <row r="1854" spans="1:6">
      <c r="A1854" t="s">
        <v>0</v>
      </c>
    </row>
    <row r="1855" spans="1:6">
      <c r="A1855" t="s">
        <v>177</v>
      </c>
    </row>
    <row r="1856" spans="1:6">
      <c r="A1856" t="s">
        <v>2</v>
      </c>
    </row>
    <row r="1857" spans="1:10">
      <c r="A1857" t="s">
        <v>3</v>
      </c>
    </row>
    <row r="1858" spans="1:10">
      <c r="A1858" t="s">
        <v>4</v>
      </c>
    </row>
    <row r="1859" spans="1:10">
      <c r="A1859" t="s">
        <v>5</v>
      </c>
    </row>
    <row r="1860" spans="1:10">
      <c r="A1860" t="s">
        <v>178</v>
      </c>
    </row>
    <row r="1861" spans="1:10">
      <c r="A1861" t="s">
        <v>7</v>
      </c>
    </row>
    <row r="1862" spans="1:10">
      <c r="A1862" t="s">
        <v>8</v>
      </c>
    </row>
    <row r="1863" spans="1:10">
      <c r="A1863" t="s">
        <v>9</v>
      </c>
    </row>
    <row r="1864" spans="1:10">
      <c r="A1864" t="s">
        <v>10</v>
      </c>
    </row>
    <row r="1865" spans="1:10">
      <c r="A1865" t="s">
        <v>11</v>
      </c>
    </row>
    <row r="1866" spans="1:10">
      <c r="A1866" t="s">
        <v>0</v>
      </c>
    </row>
    <row r="1867" spans="1:10">
      <c r="A1867" t="s">
        <v>0</v>
      </c>
    </row>
    <row r="1868" spans="1:10">
      <c r="A1868" t="s">
        <v>106</v>
      </c>
      <c r="B1868" t="s">
        <v>85</v>
      </c>
      <c r="C1868" t="s">
        <v>88</v>
      </c>
      <c r="D1868" t="s">
        <v>105</v>
      </c>
      <c r="E1868" t="s">
        <v>104</v>
      </c>
      <c r="F1868" t="s">
        <v>127</v>
      </c>
    </row>
    <row r="1869" spans="1:10">
      <c r="A1869">
        <v>1</v>
      </c>
      <c r="B1869">
        <v>-92.248000000000005</v>
      </c>
      <c r="C1869">
        <v>951</v>
      </c>
      <c r="D1869">
        <v>200000</v>
      </c>
      <c r="E1869">
        <v>97</v>
      </c>
      <c r="F1869" s="3">
        <v>157.87173193430363</v>
      </c>
      <c r="J1869" t="s">
        <v>360</v>
      </c>
    </row>
    <row r="1870" spans="1:10">
      <c r="A1870">
        <v>2</v>
      </c>
      <c r="B1870">
        <v>-92.138999999999996</v>
      </c>
      <c r="C1870">
        <v>951</v>
      </c>
      <c r="D1870">
        <v>200000</v>
      </c>
      <c r="E1870">
        <v>116</v>
      </c>
      <c r="F1870" s="3">
        <v>157.87321263471662</v>
      </c>
    </row>
    <row r="1871" spans="1:10">
      <c r="A1871">
        <v>3</v>
      </c>
      <c r="B1871">
        <v>-92.024000000000001</v>
      </c>
      <c r="C1871">
        <v>951</v>
      </c>
      <c r="D1871">
        <v>200000</v>
      </c>
      <c r="E1871">
        <v>123</v>
      </c>
      <c r="F1871" s="3">
        <v>157.87989164087222</v>
      </c>
    </row>
    <row r="1872" spans="1:10">
      <c r="A1872">
        <v>4</v>
      </c>
      <c r="B1872">
        <v>-91.912000000000006</v>
      </c>
      <c r="C1872">
        <v>951</v>
      </c>
      <c r="D1872">
        <v>200000</v>
      </c>
      <c r="E1872">
        <v>135</v>
      </c>
      <c r="F1872" s="3">
        <v>157.90515644312345</v>
      </c>
    </row>
    <row r="1873" spans="1:6">
      <c r="A1873">
        <v>5</v>
      </c>
      <c r="B1873">
        <v>-91.8</v>
      </c>
      <c r="C1873">
        <v>951</v>
      </c>
      <c r="D1873">
        <v>200000</v>
      </c>
      <c r="E1873">
        <v>146</v>
      </c>
      <c r="F1873" s="3">
        <v>157.99255335792893</v>
      </c>
    </row>
    <row r="1874" spans="1:6">
      <c r="A1874">
        <v>6</v>
      </c>
      <c r="B1874">
        <v>-91.694000000000003</v>
      </c>
      <c r="C1874">
        <v>951</v>
      </c>
      <c r="D1874">
        <v>200000</v>
      </c>
      <c r="E1874">
        <v>154</v>
      </c>
      <c r="F1874" s="3">
        <v>158.24233438251599</v>
      </c>
    </row>
    <row r="1875" spans="1:6">
      <c r="A1875">
        <v>7</v>
      </c>
      <c r="B1875">
        <v>-91.581000000000003</v>
      </c>
      <c r="C1875">
        <v>951</v>
      </c>
      <c r="D1875">
        <v>200000</v>
      </c>
      <c r="E1875">
        <v>160</v>
      </c>
      <c r="F1875" s="3">
        <v>158.98230089912019</v>
      </c>
    </row>
    <row r="1876" spans="1:6">
      <c r="A1876">
        <v>8</v>
      </c>
      <c r="B1876">
        <v>-91.465000000000003</v>
      </c>
      <c r="C1876">
        <v>951</v>
      </c>
      <c r="D1876">
        <v>200000</v>
      </c>
      <c r="E1876">
        <v>177</v>
      </c>
      <c r="F1876" s="3">
        <v>160.96222536899407</v>
      </c>
    </row>
    <row r="1877" spans="1:6">
      <c r="A1877">
        <v>9</v>
      </c>
      <c r="B1877">
        <v>-91.349000000000004</v>
      </c>
      <c r="C1877">
        <v>951</v>
      </c>
      <c r="D1877">
        <v>200000</v>
      </c>
      <c r="E1877">
        <v>170</v>
      </c>
      <c r="F1877" s="3">
        <v>165.62125733048609</v>
      </c>
    </row>
    <row r="1878" spans="1:6">
      <c r="A1878">
        <v>10</v>
      </c>
      <c r="B1878">
        <v>-91.233999999999995</v>
      </c>
      <c r="C1878">
        <v>951</v>
      </c>
      <c r="D1878">
        <v>200000</v>
      </c>
      <c r="E1878">
        <v>190</v>
      </c>
      <c r="F1878" s="3">
        <v>175.26873955660176</v>
      </c>
    </row>
    <row r="1879" spans="1:6">
      <c r="A1879">
        <v>11</v>
      </c>
      <c r="B1879">
        <v>-91.123999999999995</v>
      </c>
      <c r="C1879">
        <v>951</v>
      </c>
      <c r="D1879">
        <v>200000</v>
      </c>
      <c r="E1879">
        <v>185</v>
      </c>
      <c r="F1879" s="3">
        <v>192.13738714244789</v>
      </c>
    </row>
    <row r="1880" spans="1:6">
      <c r="A1880">
        <v>12</v>
      </c>
      <c r="B1880">
        <v>-91.009</v>
      </c>
      <c r="C1880">
        <v>951</v>
      </c>
      <c r="D1880">
        <v>200000</v>
      </c>
      <c r="E1880">
        <v>217</v>
      </c>
      <c r="F1880" s="3">
        <v>220.85067684343323</v>
      </c>
    </row>
    <row r="1881" spans="1:6">
      <c r="A1881">
        <v>13</v>
      </c>
      <c r="B1881">
        <v>-90.894999999999996</v>
      </c>
      <c r="C1881">
        <v>951</v>
      </c>
      <c r="D1881">
        <v>200000</v>
      </c>
      <c r="E1881">
        <v>266</v>
      </c>
      <c r="F1881" s="3">
        <v>261.96385461138158</v>
      </c>
    </row>
    <row r="1882" spans="1:6">
      <c r="A1882">
        <v>14</v>
      </c>
      <c r="B1882">
        <v>-90.787000000000006</v>
      </c>
      <c r="C1882">
        <v>951</v>
      </c>
      <c r="D1882">
        <v>200000</v>
      </c>
      <c r="E1882">
        <v>307</v>
      </c>
      <c r="F1882" s="3">
        <v>310.598514990166</v>
      </c>
    </row>
    <row r="1883" spans="1:6">
      <c r="A1883">
        <v>15</v>
      </c>
      <c r="B1883">
        <v>-90.671999999999997</v>
      </c>
      <c r="C1883">
        <v>951</v>
      </c>
      <c r="D1883">
        <v>200000</v>
      </c>
      <c r="E1883">
        <v>354</v>
      </c>
      <c r="F1883" s="3">
        <v>365.91967466235178</v>
      </c>
    </row>
    <row r="1884" spans="1:6">
      <c r="A1884">
        <v>16</v>
      </c>
      <c r="B1884">
        <v>-90.555999999999997</v>
      </c>
      <c r="C1884">
        <v>951</v>
      </c>
      <c r="D1884">
        <v>200000</v>
      </c>
      <c r="E1884">
        <v>397</v>
      </c>
      <c r="F1884" s="3">
        <v>414.08805308820905</v>
      </c>
    </row>
    <row r="1885" spans="1:6">
      <c r="A1885">
        <v>17</v>
      </c>
      <c r="B1885">
        <v>-90.44</v>
      </c>
      <c r="C1885">
        <v>951</v>
      </c>
      <c r="D1885">
        <v>200000</v>
      </c>
      <c r="E1885">
        <v>462</v>
      </c>
      <c r="F1885" s="3">
        <v>442.24141917098262</v>
      </c>
    </row>
    <row r="1886" spans="1:6">
      <c r="A1886">
        <v>18</v>
      </c>
      <c r="B1886">
        <v>-90.325000000000003</v>
      </c>
      <c r="C1886">
        <v>951</v>
      </c>
      <c r="D1886">
        <v>200000</v>
      </c>
      <c r="E1886">
        <v>475</v>
      </c>
      <c r="F1886" s="3">
        <v>442.43906093856413</v>
      </c>
    </row>
    <row r="1887" spans="1:6">
      <c r="A1887">
        <v>19</v>
      </c>
      <c r="B1887">
        <v>-90.218999999999994</v>
      </c>
      <c r="C1887">
        <v>951</v>
      </c>
      <c r="D1887">
        <v>200000</v>
      </c>
      <c r="E1887">
        <v>430</v>
      </c>
      <c r="F1887" s="3">
        <v>417.97567553232244</v>
      </c>
    </row>
    <row r="1888" spans="1:6">
      <c r="A1888">
        <v>20</v>
      </c>
      <c r="B1888">
        <v>-90.105999999999995</v>
      </c>
      <c r="C1888">
        <v>951</v>
      </c>
      <c r="D1888">
        <v>200000</v>
      </c>
      <c r="E1888">
        <v>365</v>
      </c>
      <c r="F1888" s="3">
        <v>372.65356793701915</v>
      </c>
    </row>
    <row r="1889" spans="1:6">
      <c r="A1889">
        <v>21</v>
      </c>
      <c r="B1889">
        <v>-89.991</v>
      </c>
      <c r="C1889">
        <v>951</v>
      </c>
      <c r="D1889">
        <v>200000</v>
      </c>
      <c r="E1889">
        <v>297</v>
      </c>
      <c r="F1889" s="3">
        <v>317.59602815353992</v>
      </c>
    </row>
    <row r="1890" spans="1:6">
      <c r="A1890">
        <v>22</v>
      </c>
      <c r="B1890">
        <v>-89.876999999999995</v>
      </c>
      <c r="C1890">
        <v>951</v>
      </c>
      <c r="D1890">
        <v>200000</v>
      </c>
      <c r="E1890">
        <v>249</v>
      </c>
      <c r="F1890" s="3">
        <v>265.53030213127658</v>
      </c>
    </row>
    <row r="1891" spans="1:6">
      <c r="A1891">
        <v>23</v>
      </c>
      <c r="B1891">
        <v>-89.757999999999996</v>
      </c>
      <c r="C1891">
        <v>951</v>
      </c>
      <c r="D1891">
        <v>200000</v>
      </c>
      <c r="E1891">
        <v>200</v>
      </c>
      <c r="F1891" s="3">
        <v>221.94500944827496</v>
      </c>
    </row>
    <row r="1892" spans="1:6">
      <c r="A1892">
        <v>24</v>
      </c>
      <c r="B1892">
        <v>-89.641999999999996</v>
      </c>
      <c r="C1892">
        <v>951</v>
      </c>
      <c r="D1892">
        <v>200000</v>
      </c>
      <c r="E1892">
        <v>221</v>
      </c>
      <c r="F1892" s="3">
        <v>192.64414621851975</v>
      </c>
    </row>
    <row r="1893" spans="1:6">
      <c r="A1893">
        <v>25</v>
      </c>
      <c r="B1893">
        <v>-89.534999999999997</v>
      </c>
      <c r="C1893">
        <v>951</v>
      </c>
      <c r="D1893">
        <v>200000</v>
      </c>
      <c r="E1893">
        <v>217</v>
      </c>
      <c r="F1893" s="3">
        <v>175.91597094162614</v>
      </c>
    </row>
    <row r="1894" spans="1:6">
      <c r="A1894">
        <v>26</v>
      </c>
      <c r="B1894">
        <v>-89.43</v>
      </c>
      <c r="C1894">
        <v>951</v>
      </c>
      <c r="D1894">
        <v>200000</v>
      </c>
      <c r="E1894">
        <v>188</v>
      </c>
      <c r="F1894" s="3">
        <v>166.5693883439325</v>
      </c>
    </row>
    <row r="1895" spans="1:6">
      <c r="A1895">
        <v>27</v>
      </c>
      <c r="B1895">
        <v>-89.316000000000003</v>
      </c>
      <c r="C1895">
        <v>951</v>
      </c>
      <c r="D1895">
        <v>200000</v>
      </c>
      <c r="E1895">
        <v>183</v>
      </c>
      <c r="F1895" s="3">
        <v>161.44759869862446</v>
      </c>
    </row>
    <row r="1896" spans="1:6">
      <c r="A1896">
        <v>28</v>
      </c>
      <c r="B1896">
        <v>-89.195999999999998</v>
      </c>
      <c r="C1896">
        <v>951</v>
      </c>
      <c r="D1896">
        <v>200000</v>
      </c>
      <c r="E1896">
        <v>191</v>
      </c>
      <c r="F1896" s="3">
        <v>159.13023856373258</v>
      </c>
    </row>
    <row r="1897" spans="1:6">
      <c r="A1897">
        <v>29</v>
      </c>
      <c r="B1897">
        <v>-89.090999999999994</v>
      </c>
      <c r="C1897">
        <v>951</v>
      </c>
      <c r="D1897">
        <v>200000</v>
      </c>
      <c r="E1897">
        <v>220</v>
      </c>
      <c r="F1897" s="3">
        <v>158.33220576831462</v>
      </c>
    </row>
    <row r="1898" spans="1:6">
      <c r="A1898">
        <v>30</v>
      </c>
      <c r="B1898">
        <v>-88.971999999999994</v>
      </c>
      <c r="C1898">
        <v>951</v>
      </c>
      <c r="D1898">
        <v>200000</v>
      </c>
      <c r="E1898">
        <v>188</v>
      </c>
      <c r="F1898" s="3">
        <v>158.0044469167774</v>
      </c>
    </row>
    <row r="1899" spans="1:6">
      <c r="A1899">
        <v>31</v>
      </c>
      <c r="B1899">
        <v>-88.86</v>
      </c>
      <c r="C1899">
        <v>951</v>
      </c>
      <c r="D1899">
        <v>200000</v>
      </c>
      <c r="E1899">
        <v>217</v>
      </c>
      <c r="F1899" s="3">
        <v>157.90875234711299</v>
      </c>
    </row>
    <row r="1900" spans="1:6">
      <c r="A1900">
        <v>32</v>
      </c>
      <c r="B1900">
        <v>-88.751999999999995</v>
      </c>
      <c r="C1900">
        <v>951</v>
      </c>
      <c r="D1900">
        <v>200000</v>
      </c>
      <c r="E1900">
        <v>191</v>
      </c>
      <c r="F1900" s="3">
        <v>157.88136729368904</v>
      </c>
    </row>
    <row r="1901" spans="1:6">
      <c r="A1901" t="s">
        <v>0</v>
      </c>
    </row>
    <row r="1902" spans="1:6">
      <c r="A1902" t="s">
        <v>0</v>
      </c>
    </row>
    <row r="1903" spans="1:6">
      <c r="A1903" t="s">
        <v>0</v>
      </c>
    </row>
    <row r="1904" spans="1:6">
      <c r="A1904" t="s">
        <v>0</v>
      </c>
    </row>
    <row r="1905" spans="1:10">
      <c r="A1905" t="s">
        <v>179</v>
      </c>
    </row>
    <row r="1906" spans="1:10">
      <c r="A1906" t="s">
        <v>2</v>
      </c>
    </row>
    <row r="1907" spans="1:10">
      <c r="A1907" t="s">
        <v>3</v>
      </c>
    </row>
    <row r="1908" spans="1:10">
      <c r="A1908" t="s">
        <v>4</v>
      </c>
    </row>
    <row r="1909" spans="1:10">
      <c r="A1909" t="s">
        <v>5</v>
      </c>
    </row>
    <row r="1910" spans="1:10">
      <c r="A1910" t="s">
        <v>180</v>
      </c>
    </row>
    <row r="1911" spans="1:10">
      <c r="A1911" t="s">
        <v>7</v>
      </c>
    </row>
    <row r="1912" spans="1:10">
      <c r="A1912" t="s">
        <v>8</v>
      </c>
    </row>
    <row r="1913" spans="1:10">
      <c r="A1913" t="s">
        <v>9</v>
      </c>
    </row>
    <row r="1914" spans="1:10">
      <c r="A1914" t="s">
        <v>10</v>
      </c>
    </row>
    <row r="1915" spans="1:10">
      <c r="A1915" t="s">
        <v>11</v>
      </c>
    </row>
    <row r="1916" spans="1:10">
      <c r="A1916" t="s">
        <v>0</v>
      </c>
    </row>
    <row r="1917" spans="1:10">
      <c r="A1917" t="s">
        <v>0</v>
      </c>
    </row>
    <row r="1918" spans="1:10">
      <c r="A1918" t="s">
        <v>106</v>
      </c>
      <c r="B1918" t="s">
        <v>85</v>
      </c>
      <c r="C1918" t="s">
        <v>88</v>
      </c>
      <c r="D1918" t="s">
        <v>105</v>
      </c>
      <c r="E1918" t="s">
        <v>104</v>
      </c>
      <c r="F1918" t="s">
        <v>127</v>
      </c>
    </row>
    <row r="1919" spans="1:10">
      <c r="A1919">
        <v>1</v>
      </c>
      <c r="B1919">
        <v>-92.248000000000005</v>
      </c>
      <c r="C1919">
        <v>919</v>
      </c>
      <c r="D1919">
        <v>200000</v>
      </c>
      <c r="E1919">
        <v>109</v>
      </c>
      <c r="F1919" s="3">
        <v>153.01517646950856</v>
      </c>
      <c r="J1919" t="s">
        <v>361</v>
      </c>
    </row>
    <row r="1920" spans="1:10">
      <c r="A1920">
        <v>2</v>
      </c>
      <c r="B1920">
        <v>-92.138999999999996</v>
      </c>
      <c r="C1920">
        <v>919</v>
      </c>
      <c r="D1920">
        <v>200000</v>
      </c>
      <c r="E1920">
        <v>99</v>
      </c>
      <c r="F1920" s="3">
        <v>153.02110237848993</v>
      </c>
    </row>
    <row r="1921" spans="1:6">
      <c r="A1921">
        <v>3</v>
      </c>
      <c r="B1921">
        <v>-92.024000000000001</v>
      </c>
      <c r="C1921">
        <v>919</v>
      </c>
      <c r="D1921">
        <v>200000</v>
      </c>
      <c r="E1921">
        <v>114</v>
      </c>
      <c r="F1921" s="3">
        <v>153.04383953978945</v>
      </c>
    </row>
    <row r="1922" spans="1:6">
      <c r="A1922">
        <v>4</v>
      </c>
      <c r="B1922">
        <v>-91.912000000000006</v>
      </c>
      <c r="C1922">
        <v>919</v>
      </c>
      <c r="D1922">
        <v>200000</v>
      </c>
      <c r="E1922">
        <v>140</v>
      </c>
      <c r="F1922" s="3">
        <v>153.11774758874839</v>
      </c>
    </row>
    <row r="1923" spans="1:6">
      <c r="A1923">
        <v>5</v>
      </c>
      <c r="B1923">
        <v>-91.8</v>
      </c>
      <c r="C1923">
        <v>919</v>
      </c>
      <c r="D1923">
        <v>200000</v>
      </c>
      <c r="E1923">
        <v>142</v>
      </c>
      <c r="F1923" s="3">
        <v>153.33979374429146</v>
      </c>
    </row>
    <row r="1924" spans="1:6">
      <c r="A1924">
        <v>6</v>
      </c>
      <c r="B1924">
        <v>-91.694000000000003</v>
      </c>
      <c r="C1924">
        <v>919</v>
      </c>
      <c r="D1924">
        <v>200000</v>
      </c>
      <c r="E1924">
        <v>156</v>
      </c>
      <c r="F1924" s="3">
        <v>153.89865220953646</v>
      </c>
    </row>
    <row r="1925" spans="1:6">
      <c r="A1925">
        <v>7</v>
      </c>
      <c r="B1925">
        <v>-91.581000000000003</v>
      </c>
      <c r="C1925">
        <v>919</v>
      </c>
      <c r="D1925">
        <v>200000</v>
      </c>
      <c r="E1925">
        <v>148</v>
      </c>
      <c r="F1925" s="3">
        <v>155.3654669226932</v>
      </c>
    </row>
    <row r="1926" spans="1:6">
      <c r="A1926">
        <v>8</v>
      </c>
      <c r="B1926">
        <v>-91.465000000000003</v>
      </c>
      <c r="C1926">
        <v>919</v>
      </c>
      <c r="D1926">
        <v>200000</v>
      </c>
      <c r="E1926">
        <v>176</v>
      </c>
      <c r="F1926" s="3">
        <v>158.85986954614083</v>
      </c>
    </row>
    <row r="1927" spans="1:6">
      <c r="A1927">
        <v>9</v>
      </c>
      <c r="B1927">
        <v>-91.349000000000004</v>
      </c>
      <c r="C1927">
        <v>919</v>
      </c>
      <c r="D1927">
        <v>200000</v>
      </c>
      <c r="E1927">
        <v>158</v>
      </c>
      <c r="F1927" s="3">
        <v>166.24587284151184</v>
      </c>
    </row>
    <row r="1928" spans="1:6">
      <c r="A1928">
        <v>10</v>
      </c>
      <c r="B1928">
        <v>-91.233999999999995</v>
      </c>
      <c r="C1928">
        <v>919</v>
      </c>
      <c r="D1928">
        <v>200000</v>
      </c>
      <c r="E1928">
        <v>178</v>
      </c>
      <c r="F1928" s="3">
        <v>180.12589440112058</v>
      </c>
    </row>
    <row r="1929" spans="1:6">
      <c r="A1929">
        <v>11</v>
      </c>
      <c r="B1929">
        <v>-91.123999999999995</v>
      </c>
      <c r="C1929">
        <v>919</v>
      </c>
      <c r="D1929">
        <v>200000</v>
      </c>
      <c r="E1929">
        <v>186</v>
      </c>
      <c r="F1929" s="3">
        <v>202.4148835464575</v>
      </c>
    </row>
    <row r="1930" spans="1:6">
      <c r="A1930">
        <v>12</v>
      </c>
      <c r="B1930">
        <v>-91.009</v>
      </c>
      <c r="C1930">
        <v>919</v>
      </c>
      <c r="D1930">
        <v>200000</v>
      </c>
      <c r="E1930">
        <v>246</v>
      </c>
      <c r="F1930" s="3">
        <v>237.54949177150212</v>
      </c>
    </row>
    <row r="1931" spans="1:6">
      <c r="A1931">
        <v>13</v>
      </c>
      <c r="B1931">
        <v>-90.894999999999996</v>
      </c>
      <c r="C1931">
        <v>919</v>
      </c>
      <c r="D1931">
        <v>200000</v>
      </c>
      <c r="E1931">
        <v>268</v>
      </c>
      <c r="F1931" s="3">
        <v>284.49184134955658</v>
      </c>
    </row>
    <row r="1932" spans="1:6">
      <c r="A1932">
        <v>14</v>
      </c>
      <c r="B1932">
        <v>-90.787000000000006</v>
      </c>
      <c r="C1932">
        <v>919</v>
      </c>
      <c r="D1932">
        <v>200000</v>
      </c>
      <c r="E1932">
        <v>330</v>
      </c>
      <c r="F1932" s="3">
        <v>336.80697485719793</v>
      </c>
    </row>
    <row r="1933" spans="1:6">
      <c r="A1933">
        <v>15</v>
      </c>
      <c r="B1933">
        <v>-90.671999999999997</v>
      </c>
      <c r="C1933">
        <v>919</v>
      </c>
      <c r="D1933">
        <v>200000</v>
      </c>
      <c r="E1933">
        <v>409</v>
      </c>
      <c r="F1933" s="3">
        <v>393.15709116465655</v>
      </c>
    </row>
    <row r="1934" spans="1:6">
      <c r="A1934">
        <v>16</v>
      </c>
      <c r="B1934">
        <v>-90.555999999999997</v>
      </c>
      <c r="C1934">
        <v>919</v>
      </c>
      <c r="D1934">
        <v>200000</v>
      </c>
      <c r="E1934">
        <v>447</v>
      </c>
      <c r="F1934" s="3">
        <v>439.50922673647267</v>
      </c>
    </row>
    <row r="1935" spans="1:6">
      <c r="A1935">
        <v>17</v>
      </c>
      <c r="B1935">
        <v>-90.44</v>
      </c>
      <c r="C1935">
        <v>919</v>
      </c>
      <c r="D1935">
        <v>200000</v>
      </c>
      <c r="E1935">
        <v>493</v>
      </c>
      <c r="F1935" s="3">
        <v>464.24697693885156</v>
      </c>
    </row>
    <row r="1936" spans="1:6">
      <c r="A1936">
        <v>18</v>
      </c>
      <c r="B1936">
        <v>-90.325000000000003</v>
      </c>
      <c r="C1936">
        <v>919</v>
      </c>
      <c r="D1936">
        <v>200000</v>
      </c>
      <c r="E1936">
        <v>472</v>
      </c>
      <c r="F1936" s="3">
        <v>461.04130494896123</v>
      </c>
    </row>
    <row r="1937" spans="1:6">
      <c r="A1937">
        <v>19</v>
      </c>
      <c r="B1937">
        <v>-90.218999999999994</v>
      </c>
      <c r="C1937">
        <v>919</v>
      </c>
      <c r="D1937">
        <v>200000</v>
      </c>
      <c r="E1937">
        <v>428</v>
      </c>
      <c r="F1937" s="3">
        <v>434.22671835717063</v>
      </c>
    </row>
    <row r="1938" spans="1:6">
      <c r="A1938">
        <v>20</v>
      </c>
      <c r="B1938">
        <v>-90.105999999999995</v>
      </c>
      <c r="C1938">
        <v>919</v>
      </c>
      <c r="D1938">
        <v>200000</v>
      </c>
      <c r="E1938">
        <v>359</v>
      </c>
      <c r="F1938" s="3">
        <v>387.14669670940174</v>
      </c>
    </row>
    <row r="1939" spans="1:6">
      <c r="A1939">
        <v>21</v>
      </c>
      <c r="B1939">
        <v>-89.991</v>
      </c>
      <c r="C1939">
        <v>919</v>
      </c>
      <c r="D1939">
        <v>200000</v>
      </c>
      <c r="E1939">
        <v>333</v>
      </c>
      <c r="F1939" s="3">
        <v>330.37071365913164</v>
      </c>
    </row>
    <row r="1940" spans="1:6">
      <c r="A1940">
        <v>22</v>
      </c>
      <c r="B1940">
        <v>-89.876999999999995</v>
      </c>
      <c r="C1940">
        <v>919</v>
      </c>
      <c r="D1940">
        <v>200000</v>
      </c>
      <c r="E1940">
        <v>251</v>
      </c>
      <c r="F1940" s="3">
        <v>275.99017411975348</v>
      </c>
    </row>
    <row r="1941" spans="1:6">
      <c r="A1941">
        <v>23</v>
      </c>
      <c r="B1941">
        <v>-89.757999999999996</v>
      </c>
      <c r="C1941">
        <v>919</v>
      </c>
      <c r="D1941">
        <v>200000</v>
      </c>
      <c r="E1941">
        <v>214</v>
      </c>
      <c r="F1941" s="3">
        <v>229.2057120102464</v>
      </c>
    </row>
    <row r="1942" spans="1:6">
      <c r="A1942">
        <v>24</v>
      </c>
      <c r="B1942">
        <v>-89.641999999999996</v>
      </c>
      <c r="C1942">
        <v>919</v>
      </c>
      <c r="D1942">
        <v>200000</v>
      </c>
      <c r="E1942">
        <v>225</v>
      </c>
      <c r="F1942" s="3">
        <v>196.46794152085994</v>
      </c>
    </row>
    <row r="1943" spans="1:6">
      <c r="A1943">
        <v>25</v>
      </c>
      <c r="B1943">
        <v>-89.534999999999997</v>
      </c>
      <c r="C1943">
        <v>919</v>
      </c>
      <c r="D1943">
        <v>200000</v>
      </c>
      <c r="E1943">
        <v>209</v>
      </c>
      <c r="F1943" s="3">
        <v>176.83727061630026</v>
      </c>
    </row>
    <row r="1944" spans="1:6">
      <c r="A1944">
        <v>26</v>
      </c>
      <c r="B1944">
        <v>-89.43</v>
      </c>
      <c r="C1944">
        <v>919</v>
      </c>
      <c r="D1944">
        <v>200000</v>
      </c>
      <c r="E1944">
        <v>202</v>
      </c>
      <c r="F1944" s="3">
        <v>165.23755486656748</v>
      </c>
    </row>
    <row r="1945" spans="1:6">
      <c r="A1945">
        <v>27</v>
      </c>
      <c r="B1945">
        <v>-89.316000000000003</v>
      </c>
      <c r="C1945">
        <v>919</v>
      </c>
      <c r="D1945">
        <v>200000</v>
      </c>
      <c r="E1945">
        <v>196</v>
      </c>
      <c r="F1945" s="3">
        <v>158.44392550839672</v>
      </c>
    </row>
    <row r="1946" spans="1:6">
      <c r="A1946">
        <v>28</v>
      </c>
      <c r="B1946">
        <v>-89.195999999999998</v>
      </c>
      <c r="C1946">
        <v>919</v>
      </c>
      <c r="D1946">
        <v>200000</v>
      </c>
      <c r="E1946">
        <v>194</v>
      </c>
      <c r="F1946" s="3">
        <v>155.1097005744887</v>
      </c>
    </row>
    <row r="1947" spans="1:6">
      <c r="A1947">
        <v>29</v>
      </c>
      <c r="B1947">
        <v>-89.090999999999994</v>
      </c>
      <c r="C1947">
        <v>919</v>
      </c>
      <c r="D1947">
        <v>200000</v>
      </c>
      <c r="E1947">
        <v>222</v>
      </c>
      <c r="F1947" s="3">
        <v>153.8528156226275</v>
      </c>
    </row>
    <row r="1948" spans="1:6">
      <c r="A1948">
        <v>30</v>
      </c>
      <c r="B1948">
        <v>-88.971999999999994</v>
      </c>
      <c r="C1948">
        <v>919</v>
      </c>
      <c r="D1948">
        <v>200000</v>
      </c>
      <c r="E1948">
        <v>203</v>
      </c>
      <c r="F1948" s="3">
        <v>153.28443332966441</v>
      </c>
    </row>
    <row r="1949" spans="1:6">
      <c r="A1949">
        <v>31</v>
      </c>
      <c r="B1949">
        <v>-88.86</v>
      </c>
      <c r="C1949">
        <v>919</v>
      </c>
      <c r="D1949">
        <v>200000</v>
      </c>
      <c r="E1949">
        <v>174</v>
      </c>
      <c r="F1949" s="3">
        <v>153.09875068599936</v>
      </c>
    </row>
    <row r="1950" spans="1:6">
      <c r="A1950">
        <v>32</v>
      </c>
      <c r="B1950">
        <v>-88.751999999999995</v>
      </c>
      <c r="C1950">
        <v>919</v>
      </c>
      <c r="D1950">
        <v>200000</v>
      </c>
      <c r="E1950">
        <v>189</v>
      </c>
      <c r="F1950" s="3">
        <v>153.03905847324367</v>
      </c>
    </row>
    <row r="1951" spans="1:6">
      <c r="A1951" t="s">
        <v>0</v>
      </c>
    </row>
    <row r="1952" spans="1:6">
      <c r="A1952" t="s">
        <v>0</v>
      </c>
    </row>
    <row r="1953" spans="1:6">
      <c r="A1953" t="s">
        <v>0</v>
      </c>
    </row>
    <row r="1954" spans="1:6">
      <c r="A1954" t="s">
        <v>0</v>
      </c>
    </row>
    <row r="1955" spans="1:6">
      <c r="A1955" t="s">
        <v>181</v>
      </c>
    </row>
    <row r="1956" spans="1:6">
      <c r="A1956" t="s">
        <v>2</v>
      </c>
    </row>
    <row r="1957" spans="1:6">
      <c r="A1957" t="s">
        <v>3</v>
      </c>
    </row>
    <row r="1958" spans="1:6">
      <c r="A1958" t="s">
        <v>4</v>
      </c>
    </row>
    <row r="1959" spans="1:6">
      <c r="A1959" t="s">
        <v>5</v>
      </c>
    </row>
    <row r="1960" spans="1:6">
      <c r="A1960" t="s">
        <v>182</v>
      </c>
    </row>
    <row r="1961" spans="1:6">
      <c r="A1961" t="s">
        <v>7</v>
      </c>
    </row>
    <row r="1962" spans="1:6">
      <c r="A1962" t="s">
        <v>8</v>
      </c>
    </row>
    <row r="1963" spans="1:6">
      <c r="A1963" t="s">
        <v>9</v>
      </c>
    </row>
    <row r="1964" spans="1:6">
      <c r="A1964" t="s">
        <v>10</v>
      </c>
    </row>
    <row r="1965" spans="1:6">
      <c r="A1965" t="s">
        <v>11</v>
      </c>
    </row>
    <row r="1966" spans="1:6">
      <c r="A1966" t="s">
        <v>0</v>
      </c>
    </row>
    <row r="1967" spans="1:6">
      <c r="A1967" t="s">
        <v>0</v>
      </c>
    </row>
    <row r="1968" spans="1:6">
      <c r="A1968" t="s">
        <v>106</v>
      </c>
      <c r="B1968" t="s">
        <v>85</v>
      </c>
      <c r="C1968" t="s">
        <v>88</v>
      </c>
      <c r="D1968" t="s">
        <v>105</v>
      </c>
      <c r="E1968" t="s">
        <v>104</v>
      </c>
      <c r="F1968" t="s">
        <v>127</v>
      </c>
    </row>
    <row r="1969" spans="1:10">
      <c r="A1969">
        <v>1</v>
      </c>
      <c r="B1969">
        <v>-92.248000000000005</v>
      </c>
      <c r="C1969">
        <v>917</v>
      </c>
      <c r="D1969">
        <v>200000</v>
      </c>
      <c r="E1969">
        <v>166</v>
      </c>
      <c r="F1969" s="3">
        <v>164.29251713173295</v>
      </c>
      <c r="J1969" t="s">
        <v>362</v>
      </c>
    </row>
    <row r="1970" spans="1:10">
      <c r="A1970">
        <v>2</v>
      </c>
      <c r="B1970">
        <v>-92.138999999999996</v>
      </c>
      <c r="C1970">
        <v>917</v>
      </c>
      <c r="D1970">
        <v>200000</v>
      </c>
      <c r="E1970">
        <v>121</v>
      </c>
      <c r="F1970" s="3">
        <v>164.29713969861783</v>
      </c>
    </row>
    <row r="1971" spans="1:10">
      <c r="A1971">
        <v>3</v>
      </c>
      <c r="B1971">
        <v>-92.024000000000001</v>
      </c>
      <c r="C1971">
        <v>917</v>
      </c>
      <c r="D1971">
        <v>200000</v>
      </c>
      <c r="E1971">
        <v>128</v>
      </c>
      <c r="F1971" s="3">
        <v>164.31477878185231</v>
      </c>
    </row>
    <row r="1972" spans="1:10">
      <c r="A1972">
        <v>4</v>
      </c>
      <c r="B1972">
        <v>-91.912000000000006</v>
      </c>
      <c r="C1972">
        <v>917</v>
      </c>
      <c r="D1972">
        <v>200000</v>
      </c>
      <c r="E1972">
        <v>152</v>
      </c>
      <c r="F1972" s="3">
        <v>164.37193961996098</v>
      </c>
    </row>
    <row r="1973" spans="1:10">
      <c r="A1973">
        <v>5</v>
      </c>
      <c r="B1973">
        <v>-91.8</v>
      </c>
      <c r="C1973">
        <v>917</v>
      </c>
      <c r="D1973">
        <v>200000</v>
      </c>
      <c r="E1973">
        <v>152</v>
      </c>
      <c r="F1973" s="3">
        <v>164.54356781992774</v>
      </c>
    </row>
    <row r="1974" spans="1:10">
      <c r="A1974">
        <v>6</v>
      </c>
      <c r="B1974">
        <v>-91.694000000000003</v>
      </c>
      <c r="C1974">
        <v>917</v>
      </c>
      <c r="D1974">
        <v>200000</v>
      </c>
      <c r="E1974">
        <v>158</v>
      </c>
      <c r="F1974" s="3">
        <v>164.9762937787107</v>
      </c>
    </row>
    <row r="1975" spans="1:10">
      <c r="A1975">
        <v>7</v>
      </c>
      <c r="B1975">
        <v>-91.581000000000003</v>
      </c>
      <c r="C1975">
        <v>917</v>
      </c>
      <c r="D1975">
        <v>200000</v>
      </c>
      <c r="E1975">
        <v>179</v>
      </c>
      <c r="F1975" s="3">
        <v>166.1169363167771</v>
      </c>
    </row>
    <row r="1976" spans="1:10">
      <c r="A1976">
        <v>8</v>
      </c>
      <c r="B1976">
        <v>-91.465000000000003</v>
      </c>
      <c r="C1976">
        <v>917</v>
      </c>
      <c r="D1976">
        <v>200000</v>
      </c>
      <c r="E1976">
        <v>171</v>
      </c>
      <c r="F1976" s="3">
        <v>168.85392662754796</v>
      </c>
    </row>
    <row r="1977" spans="1:10">
      <c r="A1977">
        <v>9</v>
      </c>
      <c r="B1977">
        <v>-91.349000000000004</v>
      </c>
      <c r="C1977">
        <v>917</v>
      </c>
      <c r="D1977">
        <v>200000</v>
      </c>
      <c r="E1977">
        <v>160</v>
      </c>
      <c r="F1977" s="3">
        <v>174.69867177973799</v>
      </c>
    </row>
    <row r="1978" spans="1:10">
      <c r="A1978">
        <v>10</v>
      </c>
      <c r="B1978">
        <v>-91.233999999999995</v>
      </c>
      <c r="C1978">
        <v>917</v>
      </c>
      <c r="D1978">
        <v>200000</v>
      </c>
      <c r="E1978">
        <v>184</v>
      </c>
      <c r="F1978" s="3">
        <v>185.83096094416706</v>
      </c>
    </row>
    <row r="1979" spans="1:10">
      <c r="A1979">
        <v>11</v>
      </c>
      <c r="B1979">
        <v>-91.123999999999995</v>
      </c>
      <c r="C1979">
        <v>917</v>
      </c>
      <c r="D1979">
        <v>200000</v>
      </c>
      <c r="E1979">
        <v>224</v>
      </c>
      <c r="F1979" s="3">
        <v>204.00515709634391</v>
      </c>
    </row>
    <row r="1980" spans="1:10">
      <c r="A1980">
        <v>12</v>
      </c>
      <c r="B1980">
        <v>-91.009</v>
      </c>
      <c r="C1980">
        <v>917</v>
      </c>
      <c r="D1980">
        <v>200000</v>
      </c>
      <c r="E1980">
        <v>235</v>
      </c>
      <c r="F1980" s="3">
        <v>233.25303793488831</v>
      </c>
    </row>
    <row r="1981" spans="1:10">
      <c r="A1981">
        <v>13</v>
      </c>
      <c r="B1981">
        <v>-90.894999999999996</v>
      </c>
      <c r="C1981">
        <v>917</v>
      </c>
      <c r="D1981">
        <v>200000</v>
      </c>
      <c r="E1981">
        <v>289</v>
      </c>
      <c r="F1981" s="3">
        <v>273.36915321252371</v>
      </c>
    </row>
    <row r="1982" spans="1:10">
      <c r="A1982">
        <v>14</v>
      </c>
      <c r="B1982">
        <v>-90.787000000000006</v>
      </c>
      <c r="C1982">
        <v>917</v>
      </c>
      <c r="D1982">
        <v>200000</v>
      </c>
      <c r="E1982">
        <v>303</v>
      </c>
      <c r="F1982" s="3">
        <v>319.55456213886686</v>
      </c>
    </row>
    <row r="1983" spans="1:10">
      <c r="A1983">
        <v>15</v>
      </c>
      <c r="B1983">
        <v>-90.671999999999997</v>
      </c>
      <c r="C1983">
        <v>917</v>
      </c>
      <c r="D1983">
        <v>200000</v>
      </c>
      <c r="E1983">
        <v>351</v>
      </c>
      <c r="F1983" s="3">
        <v>371.57494111537869</v>
      </c>
    </row>
    <row r="1984" spans="1:10">
      <c r="A1984">
        <v>16</v>
      </c>
      <c r="B1984">
        <v>-90.555999999999997</v>
      </c>
      <c r="C1984">
        <v>917</v>
      </c>
      <c r="D1984">
        <v>200000</v>
      </c>
      <c r="E1984">
        <v>406</v>
      </c>
      <c r="F1984" s="3">
        <v>417.61939242121417</v>
      </c>
    </row>
    <row r="1985" spans="1:6">
      <c r="A1985">
        <v>17</v>
      </c>
      <c r="B1985">
        <v>-90.44</v>
      </c>
      <c r="C1985">
        <v>917</v>
      </c>
      <c r="D1985">
        <v>200000</v>
      </c>
      <c r="E1985">
        <v>473</v>
      </c>
      <c r="F1985" s="3">
        <v>446.88442519811252</v>
      </c>
    </row>
    <row r="1986" spans="1:6">
      <c r="A1986">
        <v>18</v>
      </c>
      <c r="B1986">
        <v>-90.325000000000003</v>
      </c>
      <c r="C1986">
        <v>917</v>
      </c>
      <c r="D1986">
        <v>200000</v>
      </c>
      <c r="E1986">
        <v>467</v>
      </c>
      <c r="F1986" s="3">
        <v>452.09845511180077</v>
      </c>
    </row>
    <row r="1987" spans="1:6">
      <c r="A1987">
        <v>19</v>
      </c>
      <c r="B1987">
        <v>-90.218999999999994</v>
      </c>
      <c r="C1987">
        <v>917</v>
      </c>
      <c r="D1987">
        <v>200000</v>
      </c>
      <c r="E1987">
        <v>432</v>
      </c>
      <c r="F1987" s="3">
        <v>434.63411833520024</v>
      </c>
    </row>
    <row r="1988" spans="1:6">
      <c r="A1988">
        <v>20</v>
      </c>
      <c r="B1988">
        <v>-90.105999999999995</v>
      </c>
      <c r="C1988">
        <v>917</v>
      </c>
      <c r="D1988">
        <v>200000</v>
      </c>
      <c r="E1988">
        <v>412</v>
      </c>
      <c r="F1988" s="3">
        <v>396.82269871335751</v>
      </c>
    </row>
    <row r="1989" spans="1:6">
      <c r="A1989">
        <v>21</v>
      </c>
      <c r="B1989">
        <v>-89.991</v>
      </c>
      <c r="C1989">
        <v>917</v>
      </c>
      <c r="D1989">
        <v>200000</v>
      </c>
      <c r="E1989">
        <v>345</v>
      </c>
      <c r="F1989" s="3">
        <v>346.79406145719571</v>
      </c>
    </row>
    <row r="1990" spans="1:6">
      <c r="A1990">
        <v>22</v>
      </c>
      <c r="B1990">
        <v>-89.876999999999995</v>
      </c>
      <c r="C1990">
        <v>917</v>
      </c>
      <c r="D1990">
        <v>200000</v>
      </c>
      <c r="E1990">
        <v>274</v>
      </c>
      <c r="F1990" s="3">
        <v>295.66825562951578</v>
      </c>
    </row>
    <row r="1991" spans="1:6">
      <c r="A1991">
        <v>23</v>
      </c>
      <c r="B1991">
        <v>-89.757999999999996</v>
      </c>
      <c r="C1991">
        <v>917</v>
      </c>
      <c r="D1991">
        <v>200000</v>
      </c>
      <c r="E1991">
        <v>229</v>
      </c>
      <c r="F1991" s="3">
        <v>249.14429678665456</v>
      </c>
    </row>
    <row r="1992" spans="1:6">
      <c r="A1992">
        <v>24</v>
      </c>
      <c r="B1992">
        <v>-89.641999999999996</v>
      </c>
      <c r="C1992">
        <v>917</v>
      </c>
      <c r="D1992">
        <v>200000</v>
      </c>
      <c r="E1992">
        <v>226</v>
      </c>
      <c r="F1992" s="3">
        <v>214.8095277979638</v>
      </c>
    </row>
    <row r="1993" spans="1:6">
      <c r="A1993">
        <v>25</v>
      </c>
      <c r="B1993">
        <v>-89.534999999999997</v>
      </c>
      <c r="C1993">
        <v>917</v>
      </c>
      <c r="D1993">
        <v>200000</v>
      </c>
      <c r="E1993">
        <v>204</v>
      </c>
      <c r="F1993" s="3">
        <v>193.16853674514087</v>
      </c>
    </row>
    <row r="1994" spans="1:6">
      <c r="A1994">
        <v>26</v>
      </c>
      <c r="B1994">
        <v>-89.43</v>
      </c>
      <c r="C1994">
        <v>917</v>
      </c>
      <c r="D1994">
        <v>200000</v>
      </c>
      <c r="E1994">
        <v>189</v>
      </c>
      <c r="F1994" s="3">
        <v>179.75853773355249</v>
      </c>
    </row>
    <row r="1995" spans="1:6">
      <c r="A1995">
        <v>27</v>
      </c>
      <c r="B1995">
        <v>-89.316000000000003</v>
      </c>
      <c r="C1995">
        <v>917</v>
      </c>
      <c r="D1995">
        <v>200000</v>
      </c>
      <c r="E1995">
        <v>188</v>
      </c>
      <c r="F1995" s="3">
        <v>171.50650171036372</v>
      </c>
    </row>
    <row r="1996" spans="1:6">
      <c r="A1996">
        <v>28</v>
      </c>
      <c r="B1996">
        <v>-89.195999999999998</v>
      </c>
      <c r="C1996">
        <v>917</v>
      </c>
      <c r="D1996">
        <v>200000</v>
      </c>
      <c r="E1996">
        <v>187</v>
      </c>
      <c r="F1996" s="3">
        <v>167.23079883016484</v>
      </c>
    </row>
    <row r="1997" spans="1:6">
      <c r="A1997">
        <v>29</v>
      </c>
      <c r="B1997">
        <v>-89.090999999999994</v>
      </c>
      <c r="C1997">
        <v>917</v>
      </c>
      <c r="D1997">
        <v>200000</v>
      </c>
      <c r="E1997">
        <v>208</v>
      </c>
      <c r="F1997" s="3">
        <v>165.52780965895471</v>
      </c>
    </row>
    <row r="1998" spans="1:6">
      <c r="A1998">
        <v>30</v>
      </c>
      <c r="B1998">
        <v>-88.971999999999994</v>
      </c>
      <c r="C1998">
        <v>917</v>
      </c>
      <c r="D1998">
        <v>200000</v>
      </c>
      <c r="E1998">
        <v>184</v>
      </c>
      <c r="F1998" s="3">
        <v>164.71449798081719</v>
      </c>
    </row>
    <row r="1999" spans="1:6">
      <c r="A1999">
        <v>31</v>
      </c>
      <c r="B1999">
        <v>-88.86</v>
      </c>
      <c r="C1999">
        <v>917</v>
      </c>
      <c r="D1999">
        <v>200000</v>
      </c>
      <c r="E1999">
        <v>184</v>
      </c>
      <c r="F1999" s="3">
        <v>164.43243233467214</v>
      </c>
    </row>
    <row r="2000" spans="1:6">
      <c r="A2000">
        <v>32</v>
      </c>
      <c r="B2000">
        <v>-88.751999999999995</v>
      </c>
      <c r="C2000">
        <v>917</v>
      </c>
      <c r="D2000">
        <v>200000</v>
      </c>
      <c r="E2000">
        <v>191</v>
      </c>
      <c r="F2000" s="3">
        <v>164.33627568571904</v>
      </c>
    </row>
    <row r="2001" spans="1:1">
      <c r="A2001" t="s">
        <v>0</v>
      </c>
    </row>
    <row r="2002" spans="1:1">
      <c r="A2002" t="s">
        <v>0</v>
      </c>
    </row>
    <row r="2003" spans="1:1">
      <c r="A2003" t="s">
        <v>0</v>
      </c>
    </row>
    <row r="2004" spans="1:1">
      <c r="A2004" t="s">
        <v>0</v>
      </c>
    </row>
    <row r="2005" spans="1:1">
      <c r="A2005" t="s">
        <v>183</v>
      </c>
    </row>
    <row r="2006" spans="1:1">
      <c r="A2006" t="s">
        <v>2</v>
      </c>
    </row>
    <row r="2007" spans="1:1">
      <c r="A2007" t="s">
        <v>3</v>
      </c>
    </row>
    <row r="2008" spans="1:1">
      <c r="A2008" t="s">
        <v>4</v>
      </c>
    </row>
    <row r="2009" spans="1:1">
      <c r="A2009" t="s">
        <v>5</v>
      </c>
    </row>
    <row r="2010" spans="1:1">
      <c r="A2010" t="s">
        <v>184</v>
      </c>
    </row>
    <row r="2011" spans="1:1">
      <c r="A2011" t="s">
        <v>7</v>
      </c>
    </row>
    <row r="2012" spans="1:1">
      <c r="A2012" t="s">
        <v>8</v>
      </c>
    </row>
    <row r="2013" spans="1:1">
      <c r="A2013" t="s">
        <v>9</v>
      </c>
    </row>
    <row r="2014" spans="1:1">
      <c r="A2014" t="s">
        <v>10</v>
      </c>
    </row>
    <row r="2015" spans="1:1">
      <c r="A2015" t="s">
        <v>11</v>
      </c>
    </row>
    <row r="2016" spans="1:1">
      <c r="A2016" t="s">
        <v>0</v>
      </c>
    </row>
    <row r="2017" spans="1:10">
      <c r="A2017" t="s">
        <v>0</v>
      </c>
    </row>
    <row r="2018" spans="1:10">
      <c r="A2018" t="s">
        <v>106</v>
      </c>
      <c r="B2018" t="s">
        <v>85</v>
      </c>
      <c r="C2018" t="s">
        <v>88</v>
      </c>
      <c r="D2018" t="s">
        <v>105</v>
      </c>
      <c r="E2018" t="s">
        <v>104</v>
      </c>
      <c r="F2018" t="s">
        <v>127</v>
      </c>
    </row>
    <row r="2019" spans="1:10">
      <c r="A2019">
        <v>1</v>
      </c>
      <c r="B2019">
        <v>-92.248000000000005</v>
      </c>
      <c r="C2019">
        <v>917</v>
      </c>
      <c r="D2019">
        <v>200000</v>
      </c>
      <c r="E2019">
        <v>129</v>
      </c>
      <c r="F2019" s="3">
        <v>163.11485248641839</v>
      </c>
      <c r="J2019" t="s">
        <v>363</v>
      </c>
    </row>
    <row r="2020" spans="1:10">
      <c r="A2020">
        <v>2</v>
      </c>
      <c r="B2020">
        <v>-92.138999999999996</v>
      </c>
      <c r="C2020">
        <v>917</v>
      </c>
      <c r="D2020">
        <v>200000</v>
      </c>
      <c r="E2020">
        <v>124</v>
      </c>
      <c r="F2020" s="3">
        <v>163.1491790125437</v>
      </c>
    </row>
    <row r="2021" spans="1:10">
      <c r="A2021">
        <v>3</v>
      </c>
      <c r="B2021">
        <v>-92.024000000000001</v>
      </c>
      <c r="C2021">
        <v>917</v>
      </c>
      <c r="D2021">
        <v>200000</v>
      </c>
      <c r="E2021">
        <v>128</v>
      </c>
      <c r="F2021" s="3">
        <v>163.25275835604032</v>
      </c>
    </row>
    <row r="2022" spans="1:10">
      <c r="A2022">
        <v>4</v>
      </c>
      <c r="B2022">
        <v>-91.912000000000006</v>
      </c>
      <c r="C2022">
        <v>917</v>
      </c>
      <c r="D2022">
        <v>200000</v>
      </c>
      <c r="E2022">
        <v>130</v>
      </c>
      <c r="F2022" s="3">
        <v>163.52168425353659</v>
      </c>
    </row>
    <row r="2023" spans="1:10">
      <c r="A2023">
        <v>5</v>
      </c>
      <c r="B2023">
        <v>-91.8</v>
      </c>
      <c r="C2023">
        <v>917</v>
      </c>
      <c r="D2023">
        <v>200000</v>
      </c>
      <c r="E2023">
        <v>159</v>
      </c>
      <c r="F2023" s="3">
        <v>164.17805718505963</v>
      </c>
    </row>
    <row r="2024" spans="1:10">
      <c r="A2024">
        <v>6</v>
      </c>
      <c r="B2024">
        <v>-91.694000000000003</v>
      </c>
      <c r="C2024">
        <v>917</v>
      </c>
      <c r="D2024">
        <v>200000</v>
      </c>
      <c r="E2024">
        <v>171</v>
      </c>
      <c r="F2024" s="3">
        <v>165.54894992454976</v>
      </c>
    </row>
    <row r="2025" spans="1:10">
      <c r="A2025">
        <v>7</v>
      </c>
      <c r="B2025">
        <v>-91.581000000000003</v>
      </c>
      <c r="C2025">
        <v>917</v>
      </c>
      <c r="D2025">
        <v>200000</v>
      </c>
      <c r="E2025">
        <v>164</v>
      </c>
      <c r="F2025" s="3">
        <v>168.56648754646025</v>
      </c>
    </row>
    <row r="2026" spans="1:10">
      <c r="A2026">
        <v>8</v>
      </c>
      <c r="B2026">
        <v>-91.465000000000003</v>
      </c>
      <c r="C2026">
        <v>917</v>
      </c>
      <c r="D2026">
        <v>200000</v>
      </c>
      <c r="E2026">
        <v>185</v>
      </c>
      <c r="F2026" s="3">
        <v>174.64590010727449</v>
      </c>
    </row>
    <row r="2027" spans="1:10">
      <c r="A2027">
        <v>9</v>
      </c>
      <c r="B2027">
        <v>-91.349000000000004</v>
      </c>
      <c r="C2027">
        <v>917</v>
      </c>
      <c r="D2027">
        <v>200000</v>
      </c>
      <c r="E2027">
        <v>181</v>
      </c>
      <c r="F2027" s="3">
        <v>185.66864200003195</v>
      </c>
    </row>
    <row r="2028" spans="1:10">
      <c r="A2028">
        <v>10</v>
      </c>
      <c r="B2028">
        <v>-91.233999999999995</v>
      </c>
      <c r="C2028">
        <v>917</v>
      </c>
      <c r="D2028">
        <v>200000</v>
      </c>
      <c r="E2028">
        <v>190</v>
      </c>
      <c r="F2028" s="3">
        <v>203.73392455146757</v>
      </c>
    </row>
    <row r="2029" spans="1:10">
      <c r="A2029">
        <v>11</v>
      </c>
      <c r="B2029">
        <v>-91.123999999999995</v>
      </c>
      <c r="C2029">
        <v>917</v>
      </c>
      <c r="D2029">
        <v>200000</v>
      </c>
      <c r="E2029">
        <v>215</v>
      </c>
      <c r="F2029" s="3">
        <v>229.51394147839866</v>
      </c>
    </row>
    <row r="2030" spans="1:10">
      <c r="A2030">
        <v>12</v>
      </c>
      <c r="B2030">
        <v>-91.009</v>
      </c>
      <c r="C2030">
        <v>917</v>
      </c>
      <c r="D2030">
        <v>200000</v>
      </c>
      <c r="E2030">
        <v>252</v>
      </c>
      <c r="F2030" s="3">
        <v>266.14287386828636</v>
      </c>
    </row>
    <row r="2031" spans="1:10">
      <c r="A2031">
        <v>13</v>
      </c>
      <c r="B2031">
        <v>-90.894999999999996</v>
      </c>
      <c r="C2031">
        <v>917</v>
      </c>
      <c r="D2031">
        <v>200000</v>
      </c>
      <c r="E2031">
        <v>313</v>
      </c>
      <c r="F2031" s="3">
        <v>310.84769678271181</v>
      </c>
    </row>
    <row r="2032" spans="1:10">
      <c r="A2032">
        <v>14</v>
      </c>
      <c r="B2032">
        <v>-90.787000000000006</v>
      </c>
      <c r="C2032">
        <v>917</v>
      </c>
      <c r="D2032">
        <v>200000</v>
      </c>
      <c r="E2032">
        <v>359</v>
      </c>
      <c r="F2032" s="3">
        <v>357.12141841048401</v>
      </c>
    </row>
    <row r="2033" spans="1:6">
      <c r="A2033">
        <v>15</v>
      </c>
      <c r="B2033">
        <v>-90.671999999999997</v>
      </c>
      <c r="C2033">
        <v>917</v>
      </c>
      <c r="D2033">
        <v>200000</v>
      </c>
      <c r="E2033">
        <v>437</v>
      </c>
      <c r="F2033" s="3">
        <v>403.99497541463097</v>
      </c>
    </row>
    <row r="2034" spans="1:6">
      <c r="A2034">
        <v>16</v>
      </c>
      <c r="B2034">
        <v>-90.555999999999997</v>
      </c>
      <c r="C2034">
        <v>917</v>
      </c>
      <c r="D2034">
        <v>200000</v>
      </c>
      <c r="E2034">
        <v>449</v>
      </c>
      <c r="F2034" s="3">
        <v>440.53785661183775</v>
      </c>
    </row>
    <row r="2035" spans="1:6">
      <c r="A2035">
        <v>17</v>
      </c>
      <c r="B2035">
        <v>-90.44</v>
      </c>
      <c r="C2035">
        <v>917</v>
      </c>
      <c r="D2035">
        <v>200000</v>
      </c>
      <c r="E2035">
        <v>467</v>
      </c>
      <c r="F2035" s="3">
        <v>458.83428840053409</v>
      </c>
    </row>
    <row r="2036" spans="1:6">
      <c r="A2036">
        <v>18</v>
      </c>
      <c r="B2036">
        <v>-90.325000000000003</v>
      </c>
      <c r="C2036">
        <v>917</v>
      </c>
      <c r="D2036">
        <v>200000</v>
      </c>
      <c r="E2036">
        <v>459</v>
      </c>
      <c r="F2036" s="3">
        <v>454.99712664018676</v>
      </c>
    </row>
    <row r="2037" spans="1:6">
      <c r="A2037">
        <v>19</v>
      </c>
      <c r="B2037">
        <v>-90.218999999999994</v>
      </c>
      <c r="C2037">
        <v>917</v>
      </c>
      <c r="D2037">
        <v>200000</v>
      </c>
      <c r="E2037">
        <v>439</v>
      </c>
      <c r="F2037" s="3">
        <v>432.72020503483162</v>
      </c>
    </row>
    <row r="2038" spans="1:6">
      <c r="A2038">
        <v>20</v>
      </c>
      <c r="B2038">
        <v>-90.105999999999995</v>
      </c>
      <c r="C2038">
        <v>917</v>
      </c>
      <c r="D2038">
        <v>200000</v>
      </c>
      <c r="E2038">
        <v>378</v>
      </c>
      <c r="F2038" s="3">
        <v>393.82751979128273</v>
      </c>
    </row>
    <row r="2039" spans="1:6">
      <c r="A2039">
        <v>21</v>
      </c>
      <c r="B2039">
        <v>-89.991</v>
      </c>
      <c r="C2039">
        <v>917</v>
      </c>
      <c r="D2039">
        <v>200000</v>
      </c>
      <c r="E2039">
        <v>328</v>
      </c>
      <c r="F2039" s="3">
        <v>345.70422648606979</v>
      </c>
    </row>
    <row r="2040" spans="1:6">
      <c r="A2040">
        <v>22</v>
      </c>
      <c r="B2040">
        <v>-89.876999999999995</v>
      </c>
      <c r="C2040">
        <v>917</v>
      </c>
      <c r="D2040">
        <v>200000</v>
      </c>
      <c r="E2040">
        <v>265</v>
      </c>
      <c r="F2040" s="3">
        <v>297.44131329900006</v>
      </c>
    </row>
    <row r="2041" spans="1:6">
      <c r="A2041">
        <v>23</v>
      </c>
      <c r="B2041">
        <v>-89.757999999999996</v>
      </c>
      <c r="C2041">
        <v>917</v>
      </c>
      <c r="D2041">
        <v>200000</v>
      </c>
      <c r="E2041">
        <v>244</v>
      </c>
      <c r="F2041" s="3">
        <v>253.1411939352281</v>
      </c>
    </row>
    <row r="2042" spans="1:6">
      <c r="A2042">
        <v>24</v>
      </c>
      <c r="B2042">
        <v>-89.641999999999996</v>
      </c>
      <c r="C2042">
        <v>917</v>
      </c>
      <c r="D2042">
        <v>200000</v>
      </c>
      <c r="E2042">
        <v>242</v>
      </c>
      <c r="F2042" s="3">
        <v>219.46572001142692</v>
      </c>
    </row>
    <row r="2043" spans="1:6">
      <c r="A2043">
        <v>25</v>
      </c>
      <c r="B2043">
        <v>-89.534999999999997</v>
      </c>
      <c r="C2043">
        <v>917</v>
      </c>
      <c r="D2043">
        <v>200000</v>
      </c>
      <c r="E2043">
        <v>236</v>
      </c>
      <c r="F2043" s="3">
        <v>197.26453934486324</v>
      </c>
    </row>
    <row r="2044" spans="1:6">
      <c r="A2044">
        <v>26</v>
      </c>
      <c r="B2044">
        <v>-89.43</v>
      </c>
      <c r="C2044">
        <v>917</v>
      </c>
      <c r="D2044">
        <v>200000</v>
      </c>
      <c r="E2044">
        <v>193</v>
      </c>
      <c r="F2044" s="3">
        <v>182.70646334645429</v>
      </c>
    </row>
    <row r="2045" spans="1:6">
      <c r="A2045">
        <v>27</v>
      </c>
      <c r="B2045">
        <v>-89.316000000000003</v>
      </c>
      <c r="C2045">
        <v>917</v>
      </c>
      <c r="D2045">
        <v>200000</v>
      </c>
      <c r="E2045">
        <v>227</v>
      </c>
      <c r="F2045" s="3">
        <v>173.08526802654796</v>
      </c>
    </row>
    <row r="2046" spans="1:6">
      <c r="A2046">
        <v>28</v>
      </c>
      <c r="B2046">
        <v>-89.195999999999998</v>
      </c>
      <c r="C2046">
        <v>917</v>
      </c>
      <c r="D2046">
        <v>200000</v>
      </c>
      <c r="E2046">
        <v>206</v>
      </c>
      <c r="F2046" s="3">
        <v>167.62674257652256</v>
      </c>
    </row>
    <row r="2047" spans="1:6">
      <c r="A2047">
        <v>29</v>
      </c>
      <c r="B2047">
        <v>-89.090999999999994</v>
      </c>
      <c r="C2047">
        <v>917</v>
      </c>
      <c r="D2047">
        <v>200000</v>
      </c>
      <c r="E2047">
        <v>201</v>
      </c>
      <c r="F2047" s="3">
        <v>165.21618104356156</v>
      </c>
    </row>
    <row r="2048" spans="1:6">
      <c r="A2048">
        <v>30</v>
      </c>
      <c r="B2048">
        <v>-88.971999999999994</v>
      </c>
      <c r="C2048">
        <v>917</v>
      </c>
      <c r="D2048">
        <v>200000</v>
      </c>
      <c r="E2048">
        <v>192</v>
      </c>
      <c r="F2048" s="3">
        <v>163.92731912457506</v>
      </c>
    </row>
    <row r="2049" spans="1:6">
      <c r="A2049">
        <v>31</v>
      </c>
      <c r="B2049">
        <v>-88.86</v>
      </c>
      <c r="C2049">
        <v>917</v>
      </c>
      <c r="D2049">
        <v>200000</v>
      </c>
      <c r="E2049">
        <v>200</v>
      </c>
      <c r="F2049" s="3">
        <v>163.41663308876127</v>
      </c>
    </row>
    <row r="2050" spans="1:6">
      <c r="A2050">
        <v>32</v>
      </c>
      <c r="B2050">
        <v>-88.751999999999995</v>
      </c>
      <c r="C2050">
        <v>917</v>
      </c>
      <c r="D2050">
        <v>200000</v>
      </c>
      <c r="E2050">
        <v>197</v>
      </c>
      <c r="F2050" s="3">
        <v>163.2164323533251</v>
      </c>
    </row>
    <row r="2051" spans="1:6">
      <c r="A2051" t="s">
        <v>0</v>
      </c>
    </row>
    <row r="2052" spans="1:6">
      <c r="A2052" t="s">
        <v>0</v>
      </c>
    </row>
    <row r="2053" spans="1:6">
      <c r="A2053" t="s">
        <v>0</v>
      </c>
    </row>
    <row r="2054" spans="1:6">
      <c r="A2054" t="s">
        <v>0</v>
      </c>
    </row>
    <row r="2055" spans="1:6">
      <c r="A2055" t="s">
        <v>185</v>
      </c>
    </row>
    <row r="2056" spans="1:6">
      <c r="A2056" t="s">
        <v>2</v>
      </c>
    </row>
    <row r="2057" spans="1:6">
      <c r="A2057" t="s">
        <v>3</v>
      </c>
    </row>
    <row r="2058" spans="1:6">
      <c r="A2058" t="s">
        <v>4</v>
      </c>
    </row>
    <row r="2059" spans="1:6">
      <c r="A2059" t="s">
        <v>5</v>
      </c>
    </row>
    <row r="2060" spans="1:6">
      <c r="A2060" t="s">
        <v>186</v>
      </c>
    </row>
    <row r="2061" spans="1:6">
      <c r="A2061" t="s">
        <v>7</v>
      </c>
    </row>
    <row r="2062" spans="1:6">
      <c r="A2062" t="s">
        <v>8</v>
      </c>
    </row>
    <row r="2063" spans="1:6">
      <c r="A2063" t="s">
        <v>9</v>
      </c>
    </row>
    <row r="2064" spans="1:6">
      <c r="A2064" t="s">
        <v>10</v>
      </c>
    </row>
    <row r="2065" spans="1:10">
      <c r="A2065" t="s">
        <v>11</v>
      </c>
    </row>
    <row r="2066" spans="1:10">
      <c r="A2066" t="s">
        <v>0</v>
      </c>
    </row>
    <row r="2067" spans="1:10">
      <c r="A2067" t="s">
        <v>0</v>
      </c>
    </row>
    <row r="2068" spans="1:10">
      <c r="A2068" t="s">
        <v>106</v>
      </c>
      <c r="B2068" t="s">
        <v>85</v>
      </c>
      <c r="C2068" t="s">
        <v>88</v>
      </c>
      <c r="D2068" t="s">
        <v>105</v>
      </c>
      <c r="E2068" t="s">
        <v>104</v>
      </c>
      <c r="F2068" t="s">
        <v>127</v>
      </c>
    </row>
    <row r="2069" spans="1:10">
      <c r="A2069">
        <v>1</v>
      </c>
      <c r="B2069">
        <v>-92.248000000000005</v>
      </c>
      <c r="C2069">
        <v>916</v>
      </c>
      <c r="D2069">
        <v>200000</v>
      </c>
      <c r="E2069">
        <v>100</v>
      </c>
      <c r="F2069" s="3">
        <v>153.21285745007449</v>
      </c>
      <c r="J2069" t="s">
        <v>364</v>
      </c>
    </row>
    <row r="2070" spans="1:10">
      <c r="A2070">
        <v>2</v>
      </c>
      <c r="B2070">
        <v>-92.138999999999996</v>
      </c>
      <c r="C2070">
        <v>916</v>
      </c>
      <c r="D2070">
        <v>200000</v>
      </c>
      <c r="E2070">
        <v>130</v>
      </c>
      <c r="F2070" s="3">
        <v>153.26274110495689</v>
      </c>
    </row>
    <row r="2071" spans="1:10">
      <c r="A2071">
        <v>3</v>
      </c>
      <c r="B2071">
        <v>-92.024000000000001</v>
      </c>
      <c r="C2071">
        <v>916</v>
      </c>
      <c r="D2071">
        <v>200000</v>
      </c>
      <c r="E2071">
        <v>126</v>
      </c>
      <c r="F2071" s="3">
        <v>153.40307218141109</v>
      </c>
    </row>
    <row r="2072" spans="1:10">
      <c r="A2072">
        <v>4</v>
      </c>
      <c r="B2072">
        <v>-91.912000000000006</v>
      </c>
      <c r="C2072">
        <v>916</v>
      </c>
      <c r="D2072">
        <v>200000</v>
      </c>
      <c r="E2072">
        <v>149</v>
      </c>
      <c r="F2072" s="3">
        <v>153.74454314308332</v>
      </c>
    </row>
    <row r="2073" spans="1:10">
      <c r="A2073">
        <v>5</v>
      </c>
      <c r="B2073">
        <v>-91.8</v>
      </c>
      <c r="C2073">
        <v>916</v>
      </c>
      <c r="D2073">
        <v>200000</v>
      </c>
      <c r="E2073">
        <v>135</v>
      </c>
      <c r="F2073" s="3">
        <v>154.53024755176992</v>
      </c>
    </row>
    <row r="2074" spans="1:10">
      <c r="A2074">
        <v>6</v>
      </c>
      <c r="B2074">
        <v>-91.694000000000003</v>
      </c>
      <c r="C2074">
        <v>916</v>
      </c>
      <c r="D2074">
        <v>200000</v>
      </c>
      <c r="E2074">
        <v>176</v>
      </c>
      <c r="F2074" s="3">
        <v>156.08806880770459</v>
      </c>
    </row>
    <row r="2075" spans="1:10">
      <c r="A2075">
        <v>7</v>
      </c>
      <c r="B2075">
        <v>-91.581000000000003</v>
      </c>
      <c r="C2075">
        <v>916</v>
      </c>
      <c r="D2075">
        <v>200000</v>
      </c>
      <c r="E2075">
        <v>177</v>
      </c>
      <c r="F2075" s="3">
        <v>159.35679124637355</v>
      </c>
    </row>
    <row r="2076" spans="1:10">
      <c r="A2076">
        <v>8</v>
      </c>
      <c r="B2076">
        <v>-91.465000000000003</v>
      </c>
      <c r="C2076">
        <v>916</v>
      </c>
      <c r="D2076">
        <v>200000</v>
      </c>
      <c r="E2076">
        <v>190</v>
      </c>
      <c r="F2076" s="3">
        <v>165.65688158765863</v>
      </c>
    </row>
    <row r="2077" spans="1:10">
      <c r="A2077">
        <v>9</v>
      </c>
      <c r="B2077">
        <v>-91.349000000000004</v>
      </c>
      <c r="C2077">
        <v>916</v>
      </c>
      <c r="D2077">
        <v>200000</v>
      </c>
      <c r="E2077">
        <v>179</v>
      </c>
      <c r="F2077" s="3">
        <v>176.64307746497391</v>
      </c>
    </row>
    <row r="2078" spans="1:10">
      <c r="A2078">
        <v>10</v>
      </c>
      <c r="B2078">
        <v>-91.233999999999995</v>
      </c>
      <c r="C2078">
        <v>916</v>
      </c>
      <c r="D2078">
        <v>200000</v>
      </c>
      <c r="E2078">
        <v>215</v>
      </c>
      <c r="F2078" s="3">
        <v>194.06566092089159</v>
      </c>
    </row>
    <row r="2079" spans="1:10">
      <c r="A2079">
        <v>11</v>
      </c>
      <c r="B2079">
        <v>-91.123999999999995</v>
      </c>
      <c r="C2079">
        <v>916</v>
      </c>
      <c r="D2079">
        <v>200000</v>
      </c>
      <c r="E2079">
        <v>223</v>
      </c>
      <c r="F2079" s="3">
        <v>218.28538138627192</v>
      </c>
    </row>
    <row r="2080" spans="1:10">
      <c r="A2080">
        <v>12</v>
      </c>
      <c r="B2080">
        <v>-91.009</v>
      </c>
      <c r="C2080">
        <v>916</v>
      </c>
      <c r="D2080">
        <v>200000</v>
      </c>
      <c r="E2080">
        <v>242</v>
      </c>
      <c r="F2080" s="3">
        <v>252.00774127244745</v>
      </c>
    </row>
    <row r="2081" spans="1:6">
      <c r="A2081">
        <v>13</v>
      </c>
      <c r="B2081">
        <v>-90.894999999999996</v>
      </c>
      <c r="C2081">
        <v>916</v>
      </c>
      <c r="D2081">
        <v>200000</v>
      </c>
      <c r="E2081">
        <v>259</v>
      </c>
      <c r="F2081" s="3">
        <v>292.59962962787591</v>
      </c>
    </row>
    <row r="2082" spans="1:6">
      <c r="A2082">
        <v>14</v>
      </c>
      <c r="B2082">
        <v>-90.787000000000006</v>
      </c>
      <c r="C2082">
        <v>916</v>
      </c>
      <c r="D2082">
        <v>200000</v>
      </c>
      <c r="E2082">
        <v>317</v>
      </c>
      <c r="F2082" s="3">
        <v>334.36724870058049</v>
      </c>
    </row>
    <row r="2083" spans="1:6">
      <c r="A2083">
        <v>15</v>
      </c>
      <c r="B2083">
        <v>-90.671999999999997</v>
      </c>
      <c r="C2083">
        <v>916</v>
      </c>
      <c r="D2083">
        <v>200000</v>
      </c>
      <c r="E2083">
        <v>389</v>
      </c>
      <c r="F2083" s="3">
        <v>376.84439102850013</v>
      </c>
    </row>
    <row r="2084" spans="1:6">
      <c r="A2084">
        <v>16</v>
      </c>
      <c r="B2084">
        <v>-90.555999999999997</v>
      </c>
      <c r="C2084">
        <v>916</v>
      </c>
      <c r="D2084">
        <v>200000</v>
      </c>
      <c r="E2084">
        <v>404</v>
      </c>
      <c r="F2084" s="3">
        <v>410.7033392943062</v>
      </c>
    </row>
    <row r="2085" spans="1:6">
      <c r="A2085">
        <v>17</v>
      </c>
      <c r="B2085">
        <v>-90.44</v>
      </c>
      <c r="C2085">
        <v>916</v>
      </c>
      <c r="D2085">
        <v>200000</v>
      </c>
      <c r="E2085">
        <v>471</v>
      </c>
      <c r="F2085" s="3">
        <v>429.14672626279975</v>
      </c>
    </row>
    <row r="2086" spans="1:6">
      <c r="A2086">
        <v>18</v>
      </c>
      <c r="B2086">
        <v>-90.325000000000003</v>
      </c>
      <c r="C2086">
        <v>916</v>
      </c>
      <c r="D2086">
        <v>200000</v>
      </c>
      <c r="E2086">
        <v>467</v>
      </c>
      <c r="F2086" s="3">
        <v>428.51418259052463</v>
      </c>
    </row>
    <row r="2087" spans="1:6">
      <c r="A2087">
        <v>19</v>
      </c>
      <c r="B2087">
        <v>-90.218999999999994</v>
      </c>
      <c r="C2087">
        <v>916</v>
      </c>
      <c r="D2087">
        <v>200000</v>
      </c>
      <c r="E2087">
        <v>403</v>
      </c>
      <c r="F2087" s="3">
        <v>411.28747349237631</v>
      </c>
    </row>
    <row r="2088" spans="1:6">
      <c r="A2088">
        <v>20</v>
      </c>
      <c r="B2088">
        <v>-90.105999999999995</v>
      </c>
      <c r="C2088">
        <v>916</v>
      </c>
      <c r="D2088">
        <v>200000</v>
      </c>
      <c r="E2088">
        <v>388</v>
      </c>
      <c r="F2088" s="3">
        <v>378.71644619663925</v>
      </c>
    </row>
    <row r="2089" spans="1:6">
      <c r="A2089">
        <v>21</v>
      </c>
      <c r="B2089">
        <v>-89.991</v>
      </c>
      <c r="C2089">
        <v>916</v>
      </c>
      <c r="D2089">
        <v>200000</v>
      </c>
      <c r="E2089">
        <v>309</v>
      </c>
      <c r="F2089" s="3">
        <v>336.50363629818656</v>
      </c>
    </row>
    <row r="2090" spans="1:6">
      <c r="A2090">
        <v>22</v>
      </c>
      <c r="B2090">
        <v>-89.876999999999995</v>
      </c>
      <c r="C2090">
        <v>916</v>
      </c>
      <c r="D2090">
        <v>200000</v>
      </c>
      <c r="E2090">
        <v>271</v>
      </c>
      <c r="F2090" s="3">
        <v>292.41807794417315</v>
      </c>
    </row>
    <row r="2091" spans="1:6">
      <c r="A2091">
        <v>23</v>
      </c>
      <c r="B2091">
        <v>-89.757999999999996</v>
      </c>
      <c r="C2091">
        <v>916</v>
      </c>
      <c r="D2091">
        <v>200000</v>
      </c>
      <c r="E2091">
        <v>228</v>
      </c>
      <c r="F2091" s="3">
        <v>250.21687487468259</v>
      </c>
    </row>
    <row r="2092" spans="1:6">
      <c r="A2092">
        <v>24</v>
      </c>
      <c r="B2092">
        <v>-89.641999999999996</v>
      </c>
      <c r="C2092">
        <v>916</v>
      </c>
      <c r="D2092">
        <v>200000</v>
      </c>
      <c r="E2092">
        <v>234</v>
      </c>
      <c r="F2092" s="3">
        <v>216.63877810222689</v>
      </c>
    </row>
    <row r="2093" spans="1:6">
      <c r="A2093">
        <v>25</v>
      </c>
      <c r="B2093">
        <v>-89.534999999999997</v>
      </c>
      <c r="C2093">
        <v>916</v>
      </c>
      <c r="D2093">
        <v>200000</v>
      </c>
      <c r="E2093">
        <v>208</v>
      </c>
      <c r="F2093" s="3">
        <v>193.42594235602971</v>
      </c>
    </row>
    <row r="2094" spans="1:6">
      <c r="A2094">
        <v>26</v>
      </c>
      <c r="B2094">
        <v>-89.43</v>
      </c>
      <c r="C2094">
        <v>916</v>
      </c>
      <c r="D2094">
        <v>200000</v>
      </c>
      <c r="E2094">
        <v>170</v>
      </c>
      <c r="F2094" s="3">
        <v>177.43928948961192</v>
      </c>
    </row>
    <row r="2095" spans="1:6">
      <c r="A2095">
        <v>27</v>
      </c>
      <c r="B2095">
        <v>-89.316000000000003</v>
      </c>
      <c r="C2095">
        <v>916</v>
      </c>
      <c r="D2095">
        <v>200000</v>
      </c>
      <c r="E2095">
        <v>200</v>
      </c>
      <c r="F2095" s="3">
        <v>166.28116734372537</v>
      </c>
    </row>
    <row r="2096" spans="1:6">
      <c r="A2096">
        <v>28</v>
      </c>
      <c r="B2096">
        <v>-89.195999999999998</v>
      </c>
      <c r="C2096">
        <v>916</v>
      </c>
      <c r="D2096">
        <v>200000</v>
      </c>
      <c r="E2096">
        <v>201</v>
      </c>
      <c r="F2096" s="3">
        <v>159.53684178863898</v>
      </c>
    </row>
    <row r="2097" spans="1:6">
      <c r="A2097">
        <v>29</v>
      </c>
      <c r="B2097">
        <v>-89.090999999999994</v>
      </c>
      <c r="C2097">
        <v>916</v>
      </c>
      <c r="D2097">
        <v>200000</v>
      </c>
      <c r="E2097">
        <v>201</v>
      </c>
      <c r="F2097" s="3">
        <v>156.35167410708974</v>
      </c>
    </row>
    <row r="2098" spans="1:6">
      <c r="A2098">
        <v>30</v>
      </c>
      <c r="B2098">
        <v>-88.971999999999994</v>
      </c>
      <c r="C2098">
        <v>916</v>
      </c>
      <c r="D2098">
        <v>200000</v>
      </c>
      <c r="E2098">
        <v>174</v>
      </c>
      <c r="F2098" s="3">
        <v>154.52539033416701</v>
      </c>
    </row>
    <row r="2099" spans="1:6">
      <c r="A2099">
        <v>31</v>
      </c>
      <c r="B2099">
        <v>-88.86</v>
      </c>
      <c r="C2099">
        <v>916</v>
      </c>
      <c r="D2099">
        <v>200000</v>
      </c>
      <c r="E2099">
        <v>165</v>
      </c>
      <c r="F2099" s="3">
        <v>153.74236550368767</v>
      </c>
    </row>
    <row r="2100" spans="1:6">
      <c r="A2100">
        <v>32</v>
      </c>
      <c r="B2100">
        <v>-88.751999999999995</v>
      </c>
      <c r="C2100">
        <v>916</v>
      </c>
      <c r="D2100">
        <v>200000</v>
      </c>
      <c r="E2100">
        <v>162</v>
      </c>
      <c r="F2100" s="3">
        <v>153.40984435084337</v>
      </c>
    </row>
    <row r="2101" spans="1:6">
      <c r="A2101" t="s">
        <v>0</v>
      </c>
    </row>
    <row r="2102" spans="1:6">
      <c r="A2102" t="s">
        <v>0</v>
      </c>
    </row>
    <row r="2103" spans="1:6">
      <c r="A2103" t="s">
        <v>0</v>
      </c>
    </row>
    <row r="2104" spans="1:6">
      <c r="A2104" t="s">
        <v>0</v>
      </c>
    </row>
    <row r="2105" spans="1:6">
      <c r="A2105" t="s">
        <v>187</v>
      </c>
    </row>
    <row r="2106" spans="1:6">
      <c r="A2106" t="s">
        <v>2</v>
      </c>
    </row>
    <row r="2107" spans="1:6">
      <c r="A2107" t="s">
        <v>3</v>
      </c>
    </row>
    <row r="2108" spans="1:6">
      <c r="A2108" t="s">
        <v>4</v>
      </c>
    </row>
    <row r="2109" spans="1:6">
      <c r="A2109" t="s">
        <v>5</v>
      </c>
    </row>
    <row r="2110" spans="1:6">
      <c r="A2110" t="s">
        <v>188</v>
      </c>
    </row>
    <row r="2111" spans="1:6">
      <c r="A2111" t="s">
        <v>7</v>
      </c>
    </row>
    <row r="2112" spans="1:6">
      <c r="A2112" t="s">
        <v>8</v>
      </c>
    </row>
    <row r="2113" spans="1:10">
      <c r="A2113" t="s">
        <v>9</v>
      </c>
    </row>
    <row r="2114" spans="1:10">
      <c r="A2114" t="s">
        <v>10</v>
      </c>
    </row>
    <row r="2115" spans="1:10">
      <c r="A2115" t="s">
        <v>11</v>
      </c>
    </row>
    <row r="2116" spans="1:10">
      <c r="A2116" t="s">
        <v>0</v>
      </c>
    </row>
    <row r="2117" spans="1:10">
      <c r="A2117" t="s">
        <v>0</v>
      </c>
    </row>
    <row r="2118" spans="1:10">
      <c r="A2118" t="s">
        <v>106</v>
      </c>
      <c r="B2118" t="s">
        <v>85</v>
      </c>
      <c r="C2118" t="s">
        <v>88</v>
      </c>
      <c r="D2118" t="s">
        <v>105</v>
      </c>
      <c r="E2118" t="s">
        <v>104</v>
      </c>
      <c r="F2118" t="s">
        <v>127</v>
      </c>
    </row>
    <row r="2119" spans="1:10">
      <c r="A2119">
        <v>1</v>
      </c>
      <c r="B2119">
        <v>-92.248000000000005</v>
      </c>
      <c r="C2119">
        <v>917</v>
      </c>
      <c r="D2119">
        <v>200000</v>
      </c>
      <c r="E2119">
        <v>122</v>
      </c>
      <c r="F2119" s="3">
        <v>149.74329918865155</v>
      </c>
      <c r="J2119" t="s">
        <v>365</v>
      </c>
    </row>
    <row r="2120" spans="1:10">
      <c r="A2120">
        <v>2</v>
      </c>
      <c r="B2120">
        <v>-92.138999999999996</v>
      </c>
      <c r="C2120">
        <v>917</v>
      </c>
      <c r="D2120">
        <v>200000</v>
      </c>
      <c r="E2120">
        <v>110</v>
      </c>
      <c r="F2120" s="3">
        <v>149.80191749161833</v>
      </c>
    </row>
    <row r="2121" spans="1:10">
      <c r="A2121">
        <v>3</v>
      </c>
      <c r="B2121">
        <v>-92.024000000000001</v>
      </c>
      <c r="C2121">
        <v>917</v>
      </c>
      <c r="D2121">
        <v>200000</v>
      </c>
      <c r="E2121">
        <v>123</v>
      </c>
      <c r="F2121" s="3">
        <v>149.95782120880969</v>
      </c>
    </row>
    <row r="2122" spans="1:10">
      <c r="A2122">
        <v>4</v>
      </c>
      <c r="B2122">
        <v>-91.912000000000006</v>
      </c>
      <c r="C2122">
        <v>917</v>
      </c>
      <c r="D2122">
        <v>200000</v>
      </c>
      <c r="E2122">
        <v>148</v>
      </c>
      <c r="F2122" s="3">
        <v>150.31870217536277</v>
      </c>
    </row>
    <row r="2123" spans="1:10">
      <c r="A2123">
        <v>5</v>
      </c>
      <c r="B2123">
        <v>-91.8</v>
      </c>
      <c r="C2123">
        <v>917</v>
      </c>
      <c r="D2123">
        <v>200000</v>
      </c>
      <c r="E2123">
        <v>147</v>
      </c>
      <c r="F2123" s="3">
        <v>151.11394347102311</v>
      </c>
    </row>
    <row r="2124" spans="1:10">
      <c r="A2124">
        <v>6</v>
      </c>
      <c r="B2124">
        <v>-91.694000000000003</v>
      </c>
      <c r="C2124">
        <v>917</v>
      </c>
      <c r="D2124">
        <v>200000</v>
      </c>
      <c r="E2124">
        <v>139</v>
      </c>
      <c r="F2124" s="3">
        <v>152.63519301099836</v>
      </c>
    </row>
    <row r="2125" spans="1:10">
      <c r="A2125">
        <v>7</v>
      </c>
      <c r="B2125">
        <v>-91.581000000000003</v>
      </c>
      <c r="C2125">
        <v>917</v>
      </c>
      <c r="D2125">
        <v>200000</v>
      </c>
      <c r="E2125">
        <v>171</v>
      </c>
      <c r="F2125" s="3">
        <v>155.73211268324246</v>
      </c>
    </row>
    <row r="2126" spans="1:10">
      <c r="A2126">
        <v>8</v>
      </c>
      <c r="B2126">
        <v>-91.465000000000003</v>
      </c>
      <c r="C2126">
        <v>917</v>
      </c>
      <c r="D2126">
        <v>200000</v>
      </c>
      <c r="E2126">
        <v>160</v>
      </c>
      <c r="F2126" s="3">
        <v>161.55550430533944</v>
      </c>
    </row>
    <row r="2127" spans="1:10">
      <c r="A2127">
        <v>9</v>
      </c>
      <c r="B2127">
        <v>-91.349000000000004</v>
      </c>
      <c r="C2127">
        <v>917</v>
      </c>
      <c r="D2127">
        <v>200000</v>
      </c>
      <c r="E2127">
        <v>166</v>
      </c>
      <c r="F2127" s="3">
        <v>171.53262269091593</v>
      </c>
    </row>
    <row r="2128" spans="1:10">
      <c r="A2128">
        <v>10</v>
      </c>
      <c r="B2128">
        <v>-91.233999999999995</v>
      </c>
      <c r="C2128">
        <v>917</v>
      </c>
      <c r="D2128">
        <v>200000</v>
      </c>
      <c r="E2128">
        <v>181</v>
      </c>
      <c r="F2128" s="3">
        <v>187.19880138240879</v>
      </c>
    </row>
    <row r="2129" spans="1:6">
      <c r="A2129">
        <v>11</v>
      </c>
      <c r="B2129">
        <v>-91.123999999999995</v>
      </c>
      <c r="C2129">
        <v>917</v>
      </c>
      <c r="D2129">
        <v>200000</v>
      </c>
      <c r="E2129">
        <v>213</v>
      </c>
      <c r="F2129" s="3">
        <v>208.93852441875151</v>
      </c>
    </row>
    <row r="2130" spans="1:6">
      <c r="A2130">
        <v>12</v>
      </c>
      <c r="B2130">
        <v>-91.009</v>
      </c>
      <c r="C2130">
        <v>917</v>
      </c>
      <c r="D2130">
        <v>200000</v>
      </c>
      <c r="E2130">
        <v>258</v>
      </c>
      <c r="F2130" s="3">
        <v>239.4228647187235</v>
      </c>
    </row>
    <row r="2131" spans="1:6">
      <c r="A2131">
        <v>13</v>
      </c>
      <c r="B2131">
        <v>-90.894999999999996</v>
      </c>
      <c r="C2131">
        <v>917</v>
      </c>
      <c r="D2131">
        <v>200000</v>
      </c>
      <c r="E2131">
        <v>235</v>
      </c>
      <c r="F2131" s="3">
        <v>276.77721911784528</v>
      </c>
    </row>
    <row r="2132" spans="1:6">
      <c r="A2132">
        <v>14</v>
      </c>
      <c r="B2132">
        <v>-90.787000000000006</v>
      </c>
      <c r="C2132">
        <v>917</v>
      </c>
      <c r="D2132">
        <v>200000</v>
      </c>
      <c r="E2132">
        <v>299</v>
      </c>
      <c r="F2132" s="3">
        <v>316.40752060811053</v>
      </c>
    </row>
    <row r="2133" spans="1:6">
      <c r="A2133">
        <v>15</v>
      </c>
      <c r="B2133">
        <v>-90.671999999999997</v>
      </c>
      <c r="C2133">
        <v>917</v>
      </c>
      <c r="D2133">
        <v>200000</v>
      </c>
      <c r="E2133">
        <v>377</v>
      </c>
      <c r="F2133" s="3">
        <v>358.82107494217161</v>
      </c>
    </row>
    <row r="2134" spans="1:6">
      <c r="A2134">
        <v>16</v>
      </c>
      <c r="B2134">
        <v>-90.555999999999997</v>
      </c>
      <c r="C2134">
        <v>917</v>
      </c>
      <c r="D2134">
        <v>200000</v>
      </c>
      <c r="E2134">
        <v>401</v>
      </c>
      <c r="F2134" s="3">
        <v>395.96000707740768</v>
      </c>
    </row>
    <row r="2135" spans="1:6">
      <c r="A2135">
        <v>17</v>
      </c>
      <c r="B2135">
        <v>-90.44</v>
      </c>
      <c r="C2135">
        <v>917</v>
      </c>
      <c r="D2135">
        <v>200000</v>
      </c>
      <c r="E2135">
        <v>476</v>
      </c>
      <c r="F2135" s="3">
        <v>421.32158229698183</v>
      </c>
    </row>
    <row r="2136" spans="1:6">
      <c r="A2136">
        <v>18</v>
      </c>
      <c r="B2136">
        <v>-90.325000000000003</v>
      </c>
      <c r="C2136">
        <v>917</v>
      </c>
      <c r="D2136">
        <v>200000</v>
      </c>
      <c r="E2136">
        <v>456</v>
      </c>
      <c r="F2136" s="3">
        <v>430.31326342167506</v>
      </c>
    </row>
    <row r="2137" spans="1:6">
      <c r="A2137">
        <v>19</v>
      </c>
      <c r="B2137">
        <v>-90.218999999999994</v>
      </c>
      <c r="C2137">
        <v>917</v>
      </c>
      <c r="D2137">
        <v>200000</v>
      </c>
      <c r="E2137">
        <v>426</v>
      </c>
      <c r="F2137" s="3">
        <v>422.85001520119454</v>
      </c>
    </row>
    <row r="2138" spans="1:6">
      <c r="A2138">
        <v>20</v>
      </c>
      <c r="B2138">
        <v>-90.105999999999995</v>
      </c>
      <c r="C2138">
        <v>917</v>
      </c>
      <c r="D2138">
        <v>200000</v>
      </c>
      <c r="E2138">
        <v>390</v>
      </c>
      <c r="F2138" s="3">
        <v>399.60902677067889</v>
      </c>
    </row>
    <row r="2139" spans="1:6">
      <c r="A2139">
        <v>21</v>
      </c>
      <c r="B2139">
        <v>-89.991</v>
      </c>
      <c r="C2139">
        <v>917</v>
      </c>
      <c r="D2139">
        <v>200000</v>
      </c>
      <c r="E2139">
        <v>339</v>
      </c>
      <c r="F2139" s="3">
        <v>363.88266031413235</v>
      </c>
    </row>
    <row r="2140" spans="1:6">
      <c r="A2140">
        <v>22</v>
      </c>
      <c r="B2140">
        <v>-89.876999999999995</v>
      </c>
      <c r="C2140">
        <v>917</v>
      </c>
      <c r="D2140">
        <v>200000</v>
      </c>
      <c r="E2140">
        <v>303</v>
      </c>
      <c r="F2140" s="3">
        <v>322.20250558302104</v>
      </c>
    </row>
    <row r="2141" spans="1:6">
      <c r="A2141">
        <v>23</v>
      </c>
      <c r="B2141">
        <v>-89.757999999999996</v>
      </c>
      <c r="C2141">
        <v>917</v>
      </c>
      <c r="D2141">
        <v>200000</v>
      </c>
      <c r="E2141">
        <v>256</v>
      </c>
      <c r="F2141" s="3">
        <v>278.34690254475254</v>
      </c>
    </row>
    <row r="2142" spans="1:6">
      <c r="A2142">
        <v>24</v>
      </c>
      <c r="B2142">
        <v>-89.641999999999996</v>
      </c>
      <c r="C2142">
        <v>917</v>
      </c>
      <c r="D2142">
        <v>200000</v>
      </c>
      <c r="E2142">
        <v>207</v>
      </c>
      <c r="F2142" s="3">
        <v>240.15351936756525</v>
      </c>
    </row>
    <row r="2143" spans="1:6">
      <c r="A2143">
        <v>25</v>
      </c>
      <c r="B2143">
        <v>-89.534999999999997</v>
      </c>
      <c r="C2143">
        <v>917</v>
      </c>
      <c r="D2143">
        <v>200000</v>
      </c>
      <c r="E2143">
        <v>249</v>
      </c>
      <c r="F2143" s="3">
        <v>211.37711920552294</v>
      </c>
    </row>
    <row r="2144" spans="1:6">
      <c r="A2144">
        <v>26</v>
      </c>
      <c r="B2144">
        <v>-89.43</v>
      </c>
      <c r="C2144">
        <v>917</v>
      </c>
      <c r="D2144">
        <v>200000</v>
      </c>
      <c r="E2144">
        <v>219</v>
      </c>
      <c r="F2144" s="3">
        <v>189.82654793665111</v>
      </c>
    </row>
    <row r="2145" spans="1:6">
      <c r="A2145">
        <v>27</v>
      </c>
      <c r="B2145">
        <v>-89.316000000000003</v>
      </c>
      <c r="C2145">
        <v>917</v>
      </c>
      <c r="D2145">
        <v>200000</v>
      </c>
      <c r="E2145">
        <v>206</v>
      </c>
      <c r="F2145" s="3">
        <v>173.38075609056179</v>
      </c>
    </row>
    <row r="2146" spans="1:6">
      <c r="A2146">
        <v>28</v>
      </c>
      <c r="B2146">
        <v>-89.195999999999998</v>
      </c>
      <c r="C2146">
        <v>917</v>
      </c>
      <c r="D2146">
        <v>200000</v>
      </c>
      <c r="E2146">
        <v>199</v>
      </c>
      <c r="F2146" s="3">
        <v>162.39735558228162</v>
      </c>
    </row>
    <row r="2147" spans="1:6">
      <c r="A2147">
        <v>29</v>
      </c>
      <c r="B2147">
        <v>-89.090999999999994</v>
      </c>
      <c r="C2147">
        <v>917</v>
      </c>
      <c r="D2147">
        <v>200000</v>
      </c>
      <c r="E2147">
        <v>197</v>
      </c>
      <c r="F2147" s="3">
        <v>156.65083138168521</v>
      </c>
    </row>
    <row r="2148" spans="1:6">
      <c r="A2148">
        <v>30</v>
      </c>
      <c r="B2148">
        <v>-88.971999999999994</v>
      </c>
      <c r="C2148">
        <v>917</v>
      </c>
      <c r="D2148">
        <v>200000</v>
      </c>
      <c r="E2148">
        <v>184</v>
      </c>
      <c r="F2148" s="3">
        <v>152.99335999485385</v>
      </c>
    </row>
    <row r="2149" spans="1:6">
      <c r="A2149">
        <v>31</v>
      </c>
      <c r="B2149">
        <v>-88.86</v>
      </c>
      <c r="C2149">
        <v>917</v>
      </c>
      <c r="D2149">
        <v>200000</v>
      </c>
      <c r="E2149">
        <v>167</v>
      </c>
      <c r="F2149" s="3">
        <v>151.23372629987998</v>
      </c>
    </row>
    <row r="2150" spans="1:6">
      <c r="A2150">
        <v>32</v>
      </c>
      <c r="B2150">
        <v>-88.751999999999995</v>
      </c>
      <c r="C2150">
        <v>917</v>
      </c>
      <c r="D2150">
        <v>200000</v>
      </c>
      <c r="E2150">
        <v>178</v>
      </c>
      <c r="F2150" s="3">
        <v>150.39555822817908</v>
      </c>
    </row>
    <row r="2151" spans="1:6">
      <c r="A2151" t="s">
        <v>0</v>
      </c>
    </row>
    <row r="2152" spans="1:6">
      <c r="A2152" t="s">
        <v>0</v>
      </c>
    </row>
    <row r="2153" spans="1:6">
      <c r="A2153" t="s">
        <v>0</v>
      </c>
    </row>
    <row r="2154" spans="1:6">
      <c r="A2154" t="s">
        <v>0</v>
      </c>
    </row>
    <row r="2155" spans="1:6">
      <c r="A2155" t="s">
        <v>189</v>
      </c>
    </row>
    <row r="2156" spans="1:6">
      <c r="A2156" t="s">
        <v>2</v>
      </c>
    </row>
    <row r="2157" spans="1:6">
      <c r="A2157" t="s">
        <v>3</v>
      </c>
    </row>
    <row r="2158" spans="1:6">
      <c r="A2158" t="s">
        <v>4</v>
      </c>
    </row>
    <row r="2159" spans="1:6">
      <c r="A2159" t="s">
        <v>5</v>
      </c>
    </row>
    <row r="2160" spans="1:6">
      <c r="A2160" t="s">
        <v>190</v>
      </c>
    </row>
    <row r="2161" spans="1:10">
      <c r="A2161" t="s">
        <v>7</v>
      </c>
    </row>
    <row r="2162" spans="1:10">
      <c r="A2162" t="s">
        <v>8</v>
      </c>
    </row>
    <row r="2163" spans="1:10">
      <c r="A2163" t="s">
        <v>9</v>
      </c>
    </row>
    <row r="2164" spans="1:10">
      <c r="A2164" t="s">
        <v>10</v>
      </c>
    </row>
    <row r="2165" spans="1:10">
      <c r="A2165" t="s">
        <v>11</v>
      </c>
    </row>
    <row r="2166" spans="1:10">
      <c r="A2166" t="s">
        <v>0</v>
      </c>
    </row>
    <row r="2167" spans="1:10">
      <c r="A2167" t="s">
        <v>0</v>
      </c>
    </row>
    <row r="2168" spans="1:10">
      <c r="A2168" t="s">
        <v>106</v>
      </c>
      <c r="B2168" t="s">
        <v>85</v>
      </c>
      <c r="C2168" t="s">
        <v>88</v>
      </c>
      <c r="D2168" t="s">
        <v>105</v>
      </c>
      <c r="E2168" t="s">
        <v>104</v>
      </c>
      <c r="F2168" t="s">
        <v>127</v>
      </c>
    </row>
    <row r="2169" spans="1:10">
      <c r="A2169">
        <v>1</v>
      </c>
      <c r="B2169">
        <v>-92.248000000000005</v>
      </c>
      <c r="C2169">
        <v>914</v>
      </c>
      <c r="D2169">
        <v>200000</v>
      </c>
      <c r="E2169">
        <v>99</v>
      </c>
      <c r="F2169" s="3">
        <v>149.99202896825068</v>
      </c>
      <c r="J2169" t="s">
        <v>366</v>
      </c>
    </row>
    <row r="2170" spans="1:10">
      <c r="A2170">
        <v>2</v>
      </c>
      <c r="B2170">
        <v>-92.138999999999996</v>
      </c>
      <c r="C2170">
        <v>914</v>
      </c>
      <c r="D2170">
        <v>200000</v>
      </c>
      <c r="E2170">
        <v>118</v>
      </c>
      <c r="F2170" s="3">
        <v>150.09040934605099</v>
      </c>
    </row>
    <row r="2171" spans="1:10">
      <c r="A2171">
        <v>3</v>
      </c>
      <c r="B2171">
        <v>-92.024000000000001</v>
      </c>
      <c r="C2171">
        <v>914</v>
      </c>
      <c r="D2171">
        <v>200000</v>
      </c>
      <c r="E2171">
        <v>129</v>
      </c>
      <c r="F2171" s="3">
        <v>150.32950531031034</v>
      </c>
    </row>
    <row r="2172" spans="1:10">
      <c r="A2172">
        <v>4</v>
      </c>
      <c r="B2172">
        <v>-91.912000000000006</v>
      </c>
      <c r="C2172">
        <v>914</v>
      </c>
      <c r="D2172">
        <v>200000</v>
      </c>
      <c r="E2172">
        <v>130</v>
      </c>
      <c r="F2172" s="3">
        <v>150.8379412190632</v>
      </c>
    </row>
    <row r="2173" spans="1:10">
      <c r="A2173">
        <v>5</v>
      </c>
      <c r="B2173">
        <v>-91.8</v>
      </c>
      <c r="C2173">
        <v>914</v>
      </c>
      <c r="D2173">
        <v>200000</v>
      </c>
      <c r="E2173">
        <v>141</v>
      </c>
      <c r="F2173" s="3">
        <v>151.87369896236896</v>
      </c>
    </row>
    <row r="2174" spans="1:10">
      <c r="A2174">
        <v>6</v>
      </c>
      <c r="B2174">
        <v>-91.694000000000003</v>
      </c>
      <c r="C2174">
        <v>914</v>
      </c>
      <c r="D2174">
        <v>200000</v>
      </c>
      <c r="E2174">
        <v>167</v>
      </c>
      <c r="F2174" s="3">
        <v>153.7195272088768</v>
      </c>
    </row>
    <row r="2175" spans="1:10">
      <c r="A2175">
        <v>7</v>
      </c>
      <c r="B2175">
        <v>-91.581000000000003</v>
      </c>
      <c r="C2175">
        <v>914</v>
      </c>
      <c r="D2175">
        <v>200000</v>
      </c>
      <c r="E2175">
        <v>161</v>
      </c>
      <c r="F2175" s="3">
        <v>157.23439554274657</v>
      </c>
    </row>
    <row r="2176" spans="1:10">
      <c r="A2176">
        <v>8</v>
      </c>
      <c r="B2176">
        <v>-91.465000000000003</v>
      </c>
      <c r="C2176">
        <v>914</v>
      </c>
      <c r="D2176">
        <v>200000</v>
      </c>
      <c r="E2176">
        <v>177</v>
      </c>
      <c r="F2176" s="3">
        <v>163.43410105490676</v>
      </c>
    </row>
    <row r="2177" spans="1:6">
      <c r="A2177">
        <v>9</v>
      </c>
      <c r="B2177">
        <v>-91.349000000000004</v>
      </c>
      <c r="C2177">
        <v>914</v>
      </c>
      <c r="D2177">
        <v>200000</v>
      </c>
      <c r="E2177">
        <v>189</v>
      </c>
      <c r="F2177" s="3">
        <v>173.44861030878141</v>
      </c>
    </row>
    <row r="2178" spans="1:6">
      <c r="A2178">
        <v>10</v>
      </c>
      <c r="B2178">
        <v>-91.233999999999995</v>
      </c>
      <c r="C2178">
        <v>914</v>
      </c>
      <c r="D2178">
        <v>200000</v>
      </c>
      <c r="E2178">
        <v>201</v>
      </c>
      <c r="F2178" s="3">
        <v>188.36409917232172</v>
      </c>
    </row>
    <row r="2179" spans="1:6">
      <c r="A2179">
        <v>11</v>
      </c>
      <c r="B2179">
        <v>-91.123999999999995</v>
      </c>
      <c r="C2179">
        <v>914</v>
      </c>
      <c r="D2179">
        <v>200000</v>
      </c>
      <c r="E2179">
        <v>211</v>
      </c>
      <c r="F2179" s="3">
        <v>208.13309652243905</v>
      </c>
    </row>
    <row r="2180" spans="1:6">
      <c r="A2180">
        <v>12</v>
      </c>
      <c r="B2180">
        <v>-91.009</v>
      </c>
      <c r="C2180">
        <v>914</v>
      </c>
      <c r="D2180">
        <v>200000</v>
      </c>
      <c r="E2180">
        <v>198</v>
      </c>
      <c r="F2180" s="3">
        <v>234.74880827188721</v>
      </c>
    </row>
    <row r="2181" spans="1:6">
      <c r="A2181">
        <v>13</v>
      </c>
      <c r="B2181">
        <v>-90.894999999999996</v>
      </c>
      <c r="C2181">
        <v>914</v>
      </c>
      <c r="D2181">
        <v>200000</v>
      </c>
      <c r="E2181">
        <v>261</v>
      </c>
      <c r="F2181" s="3">
        <v>266.21466697798667</v>
      </c>
    </row>
    <row r="2182" spans="1:6">
      <c r="A2182">
        <v>14</v>
      </c>
      <c r="B2182">
        <v>-90.787000000000006</v>
      </c>
      <c r="C2182">
        <v>914</v>
      </c>
      <c r="D2182">
        <v>200000</v>
      </c>
      <c r="E2182">
        <v>278</v>
      </c>
      <c r="F2182" s="3">
        <v>298.62497354310693</v>
      </c>
    </row>
    <row r="2183" spans="1:6">
      <c r="A2183">
        <v>15</v>
      </c>
      <c r="B2183">
        <v>-90.671999999999997</v>
      </c>
      <c r="C2183">
        <v>914</v>
      </c>
      <c r="D2183">
        <v>200000</v>
      </c>
      <c r="E2183">
        <v>340</v>
      </c>
      <c r="F2183" s="3">
        <v>332.46379131555494</v>
      </c>
    </row>
    <row r="2184" spans="1:6">
      <c r="A2184">
        <v>16</v>
      </c>
      <c r="B2184">
        <v>-90.555999999999997</v>
      </c>
      <c r="C2184">
        <v>914</v>
      </c>
      <c r="D2184">
        <v>200000</v>
      </c>
      <c r="E2184">
        <v>396</v>
      </c>
      <c r="F2184" s="3">
        <v>361.47931391703708</v>
      </c>
    </row>
    <row r="2185" spans="1:6">
      <c r="A2185">
        <v>17</v>
      </c>
      <c r="B2185">
        <v>-90.44</v>
      </c>
      <c r="C2185">
        <v>914</v>
      </c>
      <c r="D2185">
        <v>200000</v>
      </c>
      <c r="E2185">
        <v>389</v>
      </c>
      <c r="F2185" s="3">
        <v>380.93207414485528</v>
      </c>
    </row>
    <row r="2186" spans="1:6">
      <c r="A2186">
        <v>18</v>
      </c>
      <c r="B2186">
        <v>-90.325000000000003</v>
      </c>
      <c r="C2186">
        <v>914</v>
      </c>
      <c r="D2186">
        <v>200000</v>
      </c>
      <c r="E2186">
        <v>410</v>
      </c>
      <c r="F2186" s="3">
        <v>387.59233751493218</v>
      </c>
    </row>
    <row r="2187" spans="1:6">
      <c r="A2187">
        <v>19</v>
      </c>
      <c r="B2187">
        <v>-90.218999999999994</v>
      </c>
      <c r="C2187">
        <v>914</v>
      </c>
      <c r="D2187">
        <v>200000</v>
      </c>
      <c r="E2187">
        <v>384</v>
      </c>
      <c r="F2187" s="3">
        <v>381.57617338642763</v>
      </c>
    </row>
    <row r="2188" spans="1:6">
      <c r="A2188">
        <v>20</v>
      </c>
      <c r="B2188">
        <v>-90.105999999999995</v>
      </c>
      <c r="C2188">
        <v>914</v>
      </c>
      <c r="D2188">
        <v>200000</v>
      </c>
      <c r="E2188">
        <v>367</v>
      </c>
      <c r="F2188" s="3">
        <v>363.31865529567904</v>
      </c>
    </row>
    <row r="2189" spans="1:6">
      <c r="A2189">
        <v>21</v>
      </c>
      <c r="B2189">
        <v>-89.991</v>
      </c>
      <c r="C2189">
        <v>914</v>
      </c>
      <c r="D2189">
        <v>200000</v>
      </c>
      <c r="E2189">
        <v>326</v>
      </c>
      <c r="F2189" s="3">
        <v>335.14982319165972</v>
      </c>
    </row>
    <row r="2190" spans="1:6">
      <c r="A2190">
        <v>22</v>
      </c>
      <c r="B2190">
        <v>-89.876999999999995</v>
      </c>
      <c r="C2190">
        <v>914</v>
      </c>
      <c r="D2190">
        <v>200000</v>
      </c>
      <c r="E2190">
        <v>304</v>
      </c>
      <c r="F2190" s="3">
        <v>301.86172374193285</v>
      </c>
    </row>
    <row r="2191" spans="1:6">
      <c r="A2191">
        <v>23</v>
      </c>
      <c r="B2191">
        <v>-89.757999999999996</v>
      </c>
      <c r="C2191">
        <v>914</v>
      </c>
      <c r="D2191">
        <v>200000</v>
      </c>
      <c r="E2191">
        <v>223</v>
      </c>
      <c r="F2191" s="3">
        <v>266.12501332852952</v>
      </c>
    </row>
    <row r="2192" spans="1:6">
      <c r="A2192">
        <v>24</v>
      </c>
      <c r="B2192">
        <v>-89.641999999999996</v>
      </c>
      <c r="C2192">
        <v>914</v>
      </c>
      <c r="D2192">
        <v>200000</v>
      </c>
      <c r="E2192">
        <v>211</v>
      </c>
      <c r="F2192" s="3">
        <v>234.15903261168393</v>
      </c>
    </row>
    <row r="2193" spans="1:6">
      <c r="A2193">
        <v>25</v>
      </c>
      <c r="B2193">
        <v>-89.534999999999997</v>
      </c>
      <c r="C2193">
        <v>914</v>
      </c>
      <c r="D2193">
        <v>200000</v>
      </c>
      <c r="E2193">
        <v>232</v>
      </c>
      <c r="F2193" s="3">
        <v>209.31014387582204</v>
      </c>
    </row>
    <row r="2194" spans="1:6">
      <c r="A2194">
        <v>26</v>
      </c>
      <c r="B2194">
        <v>-89.43</v>
      </c>
      <c r="C2194">
        <v>914</v>
      </c>
      <c r="D2194">
        <v>200000</v>
      </c>
      <c r="E2194">
        <v>197</v>
      </c>
      <c r="F2194" s="3">
        <v>190.04053722625116</v>
      </c>
    </row>
    <row r="2195" spans="1:6">
      <c r="A2195">
        <v>27</v>
      </c>
      <c r="B2195">
        <v>-89.316000000000003</v>
      </c>
      <c r="C2195">
        <v>914</v>
      </c>
      <c r="D2195">
        <v>200000</v>
      </c>
      <c r="E2195">
        <v>193</v>
      </c>
      <c r="F2195" s="3">
        <v>174.7192335168084</v>
      </c>
    </row>
    <row r="2196" spans="1:6">
      <c r="A2196">
        <v>28</v>
      </c>
      <c r="B2196">
        <v>-89.195999999999998</v>
      </c>
      <c r="C2196">
        <v>914</v>
      </c>
      <c r="D2196">
        <v>200000</v>
      </c>
      <c r="E2196">
        <v>198</v>
      </c>
      <c r="F2196" s="3">
        <v>163.96616176322772</v>
      </c>
    </row>
    <row r="2197" spans="1:6">
      <c r="A2197">
        <v>29</v>
      </c>
      <c r="B2197">
        <v>-89.090999999999994</v>
      </c>
      <c r="C2197">
        <v>914</v>
      </c>
      <c r="D2197">
        <v>200000</v>
      </c>
      <c r="E2197">
        <v>184</v>
      </c>
      <c r="F2197" s="3">
        <v>158.02744551978608</v>
      </c>
    </row>
    <row r="2198" spans="1:6">
      <c r="A2198">
        <v>30</v>
      </c>
      <c r="B2198">
        <v>-88.971999999999994</v>
      </c>
      <c r="C2198">
        <v>914</v>
      </c>
      <c r="D2198">
        <v>200000</v>
      </c>
      <c r="E2198">
        <v>206</v>
      </c>
      <c r="F2198" s="3">
        <v>154.02105188616952</v>
      </c>
    </row>
    <row r="2199" spans="1:6">
      <c r="A2199">
        <v>31</v>
      </c>
      <c r="B2199">
        <v>-88.86</v>
      </c>
      <c r="C2199">
        <v>914</v>
      </c>
      <c r="D2199">
        <v>200000</v>
      </c>
      <c r="E2199">
        <v>185</v>
      </c>
      <c r="F2199" s="3">
        <v>151.96044612923075</v>
      </c>
    </row>
    <row r="2200" spans="1:6">
      <c r="A2200">
        <v>32</v>
      </c>
      <c r="B2200">
        <v>-88.751999999999995</v>
      </c>
      <c r="C2200">
        <v>914</v>
      </c>
      <c r="D2200">
        <v>200000</v>
      </c>
      <c r="E2200">
        <v>209</v>
      </c>
      <c r="F2200" s="3">
        <v>150.90884781740723</v>
      </c>
    </row>
    <row r="2201" spans="1:6">
      <c r="A2201" t="s">
        <v>0</v>
      </c>
    </row>
    <row r="2202" spans="1:6">
      <c r="A2202" t="s">
        <v>0</v>
      </c>
    </row>
    <row r="2203" spans="1:6">
      <c r="A2203" t="s">
        <v>0</v>
      </c>
    </row>
    <row r="2204" spans="1:6">
      <c r="A2204" t="s">
        <v>0</v>
      </c>
    </row>
    <row r="2205" spans="1:6">
      <c r="A2205" t="s">
        <v>191</v>
      </c>
    </row>
    <row r="2206" spans="1:6">
      <c r="A2206" t="s">
        <v>2</v>
      </c>
    </row>
    <row r="2207" spans="1:6">
      <c r="A2207" t="s">
        <v>3</v>
      </c>
    </row>
    <row r="2208" spans="1:6">
      <c r="A2208" t="s">
        <v>4</v>
      </c>
    </row>
    <row r="2209" spans="1:10">
      <c r="A2209" t="s">
        <v>5</v>
      </c>
    </row>
    <row r="2210" spans="1:10">
      <c r="A2210" t="s">
        <v>192</v>
      </c>
    </row>
    <row r="2211" spans="1:10">
      <c r="A2211" t="s">
        <v>7</v>
      </c>
    </row>
    <row r="2212" spans="1:10">
      <c r="A2212" t="s">
        <v>8</v>
      </c>
    </row>
    <row r="2213" spans="1:10">
      <c r="A2213" t="s">
        <v>9</v>
      </c>
    </row>
    <row r="2214" spans="1:10">
      <c r="A2214" t="s">
        <v>10</v>
      </c>
    </row>
    <row r="2215" spans="1:10">
      <c r="A2215" t="s">
        <v>11</v>
      </c>
    </row>
    <row r="2216" spans="1:10">
      <c r="A2216" t="s">
        <v>0</v>
      </c>
    </row>
    <row r="2217" spans="1:10">
      <c r="A2217" t="s">
        <v>0</v>
      </c>
    </row>
    <row r="2218" spans="1:10">
      <c r="A2218" t="s">
        <v>106</v>
      </c>
      <c r="B2218" t="s">
        <v>85</v>
      </c>
      <c r="C2218" t="s">
        <v>88</v>
      </c>
      <c r="D2218" t="s">
        <v>105</v>
      </c>
      <c r="E2218" t="s">
        <v>104</v>
      </c>
      <c r="F2218" t="s">
        <v>127</v>
      </c>
    </row>
    <row r="2219" spans="1:10">
      <c r="A2219">
        <v>1</v>
      </c>
      <c r="B2219">
        <v>-92.248000000000005</v>
      </c>
      <c r="C2219">
        <v>917</v>
      </c>
      <c r="D2219">
        <v>200000</v>
      </c>
      <c r="E2219">
        <v>103</v>
      </c>
      <c r="F2219" s="3">
        <v>146.40530006629066</v>
      </c>
      <c r="J2219" t="s">
        <v>367</v>
      </c>
    </row>
    <row r="2220" spans="1:10">
      <c r="A2220">
        <v>2</v>
      </c>
      <c r="B2220">
        <v>-92.138999999999996</v>
      </c>
      <c r="C2220">
        <v>917</v>
      </c>
      <c r="D2220">
        <v>200000</v>
      </c>
      <c r="E2220">
        <v>110</v>
      </c>
      <c r="F2220" s="3">
        <v>146.69667807200733</v>
      </c>
    </row>
    <row r="2221" spans="1:10">
      <c r="A2221">
        <v>3</v>
      </c>
      <c r="B2221">
        <v>-92.024000000000001</v>
      </c>
      <c r="C2221">
        <v>917</v>
      </c>
      <c r="D2221">
        <v>200000</v>
      </c>
      <c r="E2221">
        <v>131</v>
      </c>
      <c r="F2221" s="3">
        <v>147.32685272751309</v>
      </c>
    </row>
    <row r="2222" spans="1:10">
      <c r="A2222">
        <v>4</v>
      </c>
      <c r="B2222">
        <v>-91.912000000000006</v>
      </c>
      <c r="C2222">
        <v>917</v>
      </c>
      <c r="D2222">
        <v>200000</v>
      </c>
      <c r="E2222">
        <v>131</v>
      </c>
      <c r="F2222" s="3">
        <v>148.52659309252323</v>
      </c>
    </row>
    <row r="2223" spans="1:10">
      <c r="A2223">
        <v>5</v>
      </c>
      <c r="B2223">
        <v>-91.8</v>
      </c>
      <c r="C2223">
        <v>917</v>
      </c>
      <c r="D2223">
        <v>200000</v>
      </c>
      <c r="E2223">
        <v>143</v>
      </c>
      <c r="F2223" s="3">
        <v>150.73109690499058</v>
      </c>
    </row>
    <row r="2224" spans="1:10">
      <c r="A2224">
        <v>6</v>
      </c>
      <c r="B2224">
        <v>-91.694000000000003</v>
      </c>
      <c r="C2224">
        <v>917</v>
      </c>
      <c r="D2224">
        <v>200000</v>
      </c>
      <c r="E2224">
        <v>165</v>
      </c>
      <c r="F2224" s="3">
        <v>154.30756536111474</v>
      </c>
    </row>
    <row r="2225" spans="1:6">
      <c r="A2225">
        <v>7</v>
      </c>
      <c r="B2225">
        <v>-91.581000000000003</v>
      </c>
      <c r="C2225">
        <v>917</v>
      </c>
      <c r="D2225">
        <v>200000</v>
      </c>
      <c r="E2225">
        <v>164</v>
      </c>
      <c r="F2225" s="3">
        <v>160.53580222974782</v>
      </c>
    </row>
    <row r="2226" spans="1:6">
      <c r="A2226">
        <v>8</v>
      </c>
      <c r="B2226">
        <v>-91.465000000000003</v>
      </c>
      <c r="C2226">
        <v>917</v>
      </c>
      <c r="D2226">
        <v>200000</v>
      </c>
      <c r="E2226">
        <v>180</v>
      </c>
      <c r="F2226" s="3">
        <v>170.60867288009422</v>
      </c>
    </row>
    <row r="2227" spans="1:6">
      <c r="A2227">
        <v>9</v>
      </c>
      <c r="B2227">
        <v>-91.349000000000004</v>
      </c>
      <c r="C2227">
        <v>917</v>
      </c>
      <c r="D2227">
        <v>200000</v>
      </c>
      <c r="E2227">
        <v>200</v>
      </c>
      <c r="F2227" s="3">
        <v>185.61037422211257</v>
      </c>
    </row>
    <row r="2228" spans="1:6">
      <c r="A2228">
        <v>10</v>
      </c>
      <c r="B2228">
        <v>-91.233999999999995</v>
      </c>
      <c r="C2228">
        <v>917</v>
      </c>
      <c r="D2228">
        <v>200000</v>
      </c>
      <c r="E2228">
        <v>227</v>
      </c>
      <c r="F2228" s="3">
        <v>206.34948180430271</v>
      </c>
    </row>
    <row r="2229" spans="1:6">
      <c r="A2229">
        <v>11</v>
      </c>
      <c r="B2229">
        <v>-91.123999999999995</v>
      </c>
      <c r="C2229">
        <v>917</v>
      </c>
      <c r="D2229">
        <v>200000</v>
      </c>
      <c r="E2229">
        <v>213</v>
      </c>
      <c r="F2229" s="3">
        <v>232.06469196849434</v>
      </c>
    </row>
    <row r="2230" spans="1:6">
      <c r="A2230">
        <v>12</v>
      </c>
      <c r="B2230">
        <v>-91.009</v>
      </c>
      <c r="C2230">
        <v>917</v>
      </c>
      <c r="D2230">
        <v>200000</v>
      </c>
      <c r="E2230">
        <v>209</v>
      </c>
      <c r="F2230" s="3">
        <v>264.62351032607842</v>
      </c>
    </row>
    <row r="2231" spans="1:6">
      <c r="A2231">
        <v>13</v>
      </c>
      <c r="B2231">
        <v>-90.894999999999996</v>
      </c>
      <c r="C2231">
        <v>917</v>
      </c>
      <c r="D2231">
        <v>200000</v>
      </c>
      <c r="E2231">
        <v>311</v>
      </c>
      <c r="F2231" s="3">
        <v>300.96725826664147</v>
      </c>
    </row>
    <row r="2232" spans="1:6">
      <c r="A2232">
        <v>14</v>
      </c>
      <c r="B2232">
        <v>-90.787000000000006</v>
      </c>
      <c r="C2232">
        <v>917</v>
      </c>
      <c r="D2232">
        <v>200000</v>
      </c>
      <c r="E2232">
        <v>332</v>
      </c>
      <c r="F2232" s="3">
        <v>336.50497549860359</v>
      </c>
    </row>
    <row r="2233" spans="1:6">
      <c r="A2233">
        <v>15</v>
      </c>
      <c r="B2233">
        <v>-90.671999999999997</v>
      </c>
      <c r="C2233">
        <v>917</v>
      </c>
      <c r="D2233">
        <v>200000</v>
      </c>
      <c r="E2233">
        <v>381</v>
      </c>
      <c r="F2233" s="3">
        <v>371.76678858565475</v>
      </c>
    </row>
    <row r="2234" spans="1:6">
      <c r="A2234">
        <v>16</v>
      </c>
      <c r="B2234">
        <v>-90.555999999999997</v>
      </c>
      <c r="C2234">
        <v>917</v>
      </c>
      <c r="D2234">
        <v>200000</v>
      </c>
      <c r="E2234">
        <v>424</v>
      </c>
      <c r="F2234" s="3">
        <v>400.29924192368247</v>
      </c>
    </row>
    <row r="2235" spans="1:6">
      <c r="A2235">
        <v>17</v>
      </c>
      <c r="B2235">
        <v>-90.44</v>
      </c>
      <c r="C2235">
        <v>917</v>
      </c>
      <c r="D2235">
        <v>200000</v>
      </c>
      <c r="E2235">
        <v>483</v>
      </c>
      <c r="F2235" s="3">
        <v>417.77881189112838</v>
      </c>
    </row>
    <row r="2236" spans="1:6">
      <c r="A2236">
        <v>18</v>
      </c>
      <c r="B2236">
        <v>-90.325000000000003</v>
      </c>
      <c r="C2236">
        <v>917</v>
      </c>
      <c r="D2236">
        <v>200000</v>
      </c>
      <c r="E2236">
        <v>437</v>
      </c>
      <c r="F2236" s="3">
        <v>421.62209492448727</v>
      </c>
    </row>
    <row r="2237" spans="1:6">
      <c r="A2237">
        <v>19</v>
      </c>
      <c r="B2237">
        <v>-90.218999999999994</v>
      </c>
      <c r="C2237">
        <v>917</v>
      </c>
      <c r="D2237">
        <v>200000</v>
      </c>
      <c r="E2237">
        <v>430</v>
      </c>
      <c r="F2237" s="3">
        <v>412.7306104445716</v>
      </c>
    </row>
    <row r="2238" spans="1:6">
      <c r="A2238">
        <v>20</v>
      </c>
      <c r="B2238">
        <v>-90.105999999999995</v>
      </c>
      <c r="C2238">
        <v>917</v>
      </c>
      <c r="D2238">
        <v>200000</v>
      </c>
      <c r="E2238">
        <v>376</v>
      </c>
      <c r="F2238" s="3">
        <v>391.42012611433734</v>
      </c>
    </row>
    <row r="2239" spans="1:6">
      <c r="A2239">
        <v>21</v>
      </c>
      <c r="B2239">
        <v>-89.991</v>
      </c>
      <c r="C2239">
        <v>917</v>
      </c>
      <c r="D2239">
        <v>200000</v>
      </c>
      <c r="E2239">
        <v>333</v>
      </c>
      <c r="F2239" s="3">
        <v>360.2304939417325</v>
      </c>
    </row>
    <row r="2240" spans="1:6">
      <c r="A2240">
        <v>22</v>
      </c>
      <c r="B2240">
        <v>-89.876999999999995</v>
      </c>
      <c r="C2240">
        <v>917</v>
      </c>
      <c r="D2240">
        <v>200000</v>
      </c>
      <c r="E2240">
        <v>277</v>
      </c>
      <c r="F2240" s="3">
        <v>323.92764020762155</v>
      </c>
    </row>
    <row r="2241" spans="1:6">
      <c r="A2241">
        <v>23</v>
      </c>
      <c r="B2241">
        <v>-89.757999999999996</v>
      </c>
      <c r="C2241">
        <v>917</v>
      </c>
      <c r="D2241">
        <v>200000</v>
      </c>
      <c r="E2241">
        <v>282</v>
      </c>
      <c r="F2241" s="3">
        <v>284.86310407264779</v>
      </c>
    </row>
    <row r="2242" spans="1:6">
      <c r="A2242">
        <v>24</v>
      </c>
      <c r="B2242">
        <v>-89.641999999999996</v>
      </c>
      <c r="C2242">
        <v>917</v>
      </c>
      <c r="D2242">
        <v>200000</v>
      </c>
      <c r="E2242">
        <v>245</v>
      </c>
      <c r="F2242" s="3">
        <v>249.41473774897435</v>
      </c>
    </row>
    <row r="2243" spans="1:6">
      <c r="A2243">
        <v>25</v>
      </c>
      <c r="B2243">
        <v>-89.534999999999997</v>
      </c>
      <c r="C2243">
        <v>917</v>
      </c>
      <c r="D2243">
        <v>200000</v>
      </c>
      <c r="E2243">
        <v>201</v>
      </c>
      <c r="F2243" s="3">
        <v>221.224708163771</v>
      </c>
    </row>
    <row r="2244" spans="1:6">
      <c r="A2244">
        <v>26</v>
      </c>
      <c r="B2244">
        <v>-89.43</v>
      </c>
      <c r="C2244">
        <v>917</v>
      </c>
      <c r="D2244">
        <v>200000</v>
      </c>
      <c r="E2244">
        <v>218</v>
      </c>
      <c r="F2244" s="3">
        <v>198.72125375674378</v>
      </c>
    </row>
    <row r="2245" spans="1:6">
      <c r="A2245">
        <v>27</v>
      </c>
      <c r="B2245">
        <v>-89.316000000000003</v>
      </c>
      <c r="C2245">
        <v>917</v>
      </c>
      <c r="D2245">
        <v>200000</v>
      </c>
      <c r="E2245">
        <v>207</v>
      </c>
      <c r="F2245" s="3">
        <v>180.15776527334447</v>
      </c>
    </row>
    <row r="2246" spans="1:6">
      <c r="A2246">
        <v>28</v>
      </c>
      <c r="B2246">
        <v>-89.195999999999998</v>
      </c>
      <c r="C2246">
        <v>917</v>
      </c>
      <c r="D2246">
        <v>200000</v>
      </c>
      <c r="E2246">
        <v>215</v>
      </c>
      <c r="F2246" s="3">
        <v>166.50495289554948</v>
      </c>
    </row>
    <row r="2247" spans="1:6">
      <c r="A2247">
        <v>29</v>
      </c>
      <c r="B2247">
        <v>-89.090999999999994</v>
      </c>
      <c r="C2247">
        <v>917</v>
      </c>
      <c r="D2247">
        <v>200000</v>
      </c>
      <c r="E2247">
        <v>208</v>
      </c>
      <c r="F2247" s="3">
        <v>158.5564927829748</v>
      </c>
    </row>
    <row r="2248" spans="1:6">
      <c r="A2248">
        <v>30</v>
      </c>
      <c r="B2248">
        <v>-88.971999999999994</v>
      </c>
      <c r="C2248">
        <v>917</v>
      </c>
      <c r="D2248">
        <v>200000</v>
      </c>
      <c r="E2248">
        <v>193</v>
      </c>
      <c r="F2248" s="3">
        <v>152.87195878891157</v>
      </c>
    </row>
    <row r="2249" spans="1:6">
      <c r="A2249">
        <v>31</v>
      </c>
      <c r="B2249">
        <v>-88.86</v>
      </c>
      <c r="C2249">
        <v>917</v>
      </c>
      <c r="D2249">
        <v>200000</v>
      </c>
      <c r="E2249">
        <v>195</v>
      </c>
      <c r="F2249" s="3">
        <v>149.74215984662084</v>
      </c>
    </row>
    <row r="2250" spans="1:6">
      <c r="A2250">
        <v>32</v>
      </c>
      <c r="B2250">
        <v>-88.751999999999995</v>
      </c>
      <c r="C2250">
        <v>917</v>
      </c>
      <c r="D2250">
        <v>200000</v>
      </c>
      <c r="E2250">
        <v>166</v>
      </c>
      <c r="F2250" s="3">
        <v>148.02665607807219</v>
      </c>
    </row>
    <row r="2251" spans="1:6">
      <c r="A2251" t="s">
        <v>0</v>
      </c>
    </row>
    <row r="2252" spans="1:6">
      <c r="A2252" t="s">
        <v>0</v>
      </c>
    </row>
    <row r="2253" spans="1:6">
      <c r="A2253" t="s">
        <v>0</v>
      </c>
    </row>
    <row r="2254" spans="1:6">
      <c r="A2254" t="s">
        <v>0</v>
      </c>
    </row>
    <row r="2255" spans="1:6">
      <c r="A2255" t="s">
        <v>193</v>
      </c>
    </row>
    <row r="2256" spans="1:6">
      <c r="A2256" t="s">
        <v>2</v>
      </c>
    </row>
    <row r="2257" spans="1:10">
      <c r="A2257" t="s">
        <v>3</v>
      </c>
    </row>
    <row r="2258" spans="1:10">
      <c r="A2258" t="s">
        <v>4</v>
      </c>
    </row>
    <row r="2259" spans="1:10">
      <c r="A2259" t="s">
        <v>5</v>
      </c>
    </row>
    <row r="2260" spans="1:10">
      <c r="A2260" t="s">
        <v>194</v>
      </c>
    </row>
    <row r="2261" spans="1:10">
      <c r="A2261" t="s">
        <v>7</v>
      </c>
    </row>
    <row r="2262" spans="1:10">
      <c r="A2262" t="s">
        <v>8</v>
      </c>
    </row>
    <row r="2263" spans="1:10">
      <c r="A2263" t="s">
        <v>9</v>
      </c>
    </row>
    <row r="2264" spans="1:10">
      <c r="A2264" t="s">
        <v>10</v>
      </c>
    </row>
    <row r="2265" spans="1:10">
      <c r="A2265" t="s">
        <v>11</v>
      </c>
    </row>
    <row r="2266" spans="1:10">
      <c r="A2266" t="s">
        <v>0</v>
      </c>
    </row>
    <row r="2267" spans="1:10">
      <c r="A2267" t="s">
        <v>0</v>
      </c>
    </row>
    <row r="2268" spans="1:10">
      <c r="A2268" t="s">
        <v>106</v>
      </c>
      <c r="B2268" t="s">
        <v>85</v>
      </c>
      <c r="C2268" t="s">
        <v>88</v>
      </c>
      <c r="D2268" t="s">
        <v>105</v>
      </c>
      <c r="E2268" t="s">
        <v>104</v>
      </c>
      <c r="F2268" t="s">
        <v>127</v>
      </c>
    </row>
    <row r="2269" spans="1:10">
      <c r="A2269">
        <v>1</v>
      </c>
      <c r="B2269">
        <v>-92.248000000000005</v>
      </c>
      <c r="C2269">
        <v>956</v>
      </c>
      <c r="D2269">
        <v>200000</v>
      </c>
      <c r="E2269">
        <v>105</v>
      </c>
      <c r="F2269" s="3">
        <v>149.99408897431923</v>
      </c>
      <c r="J2269" t="s">
        <v>368</v>
      </c>
    </row>
    <row r="2270" spans="1:10">
      <c r="A2270">
        <v>2</v>
      </c>
      <c r="B2270">
        <v>-92.138999999999996</v>
      </c>
      <c r="C2270">
        <v>956</v>
      </c>
      <c r="D2270">
        <v>200000</v>
      </c>
      <c r="E2270">
        <v>115</v>
      </c>
      <c r="F2270" s="3">
        <v>150.07220640608838</v>
      </c>
    </row>
    <row r="2271" spans="1:10">
      <c r="A2271">
        <v>3</v>
      </c>
      <c r="B2271">
        <v>-92.024000000000001</v>
      </c>
      <c r="C2271">
        <v>956</v>
      </c>
      <c r="D2271">
        <v>200000</v>
      </c>
      <c r="E2271">
        <v>127</v>
      </c>
      <c r="F2271" s="3">
        <v>150.2770569039271</v>
      </c>
    </row>
    <row r="2272" spans="1:10">
      <c r="A2272">
        <v>4</v>
      </c>
      <c r="B2272">
        <v>-91.912000000000006</v>
      </c>
      <c r="C2272">
        <v>956</v>
      </c>
      <c r="D2272">
        <v>200000</v>
      </c>
      <c r="E2272">
        <v>131</v>
      </c>
      <c r="F2272" s="3">
        <v>150.74435952586708</v>
      </c>
    </row>
    <row r="2273" spans="1:6">
      <c r="A2273">
        <v>5</v>
      </c>
      <c r="B2273">
        <v>-91.8</v>
      </c>
      <c r="C2273">
        <v>956</v>
      </c>
      <c r="D2273">
        <v>200000</v>
      </c>
      <c r="E2273">
        <v>130</v>
      </c>
      <c r="F2273" s="3">
        <v>151.75880639266194</v>
      </c>
    </row>
    <row r="2274" spans="1:6">
      <c r="A2274">
        <v>6</v>
      </c>
      <c r="B2274">
        <v>-91.694000000000003</v>
      </c>
      <c r="C2274">
        <v>956</v>
      </c>
      <c r="D2274">
        <v>200000</v>
      </c>
      <c r="E2274">
        <v>166</v>
      </c>
      <c r="F2274" s="3">
        <v>153.6704928532933</v>
      </c>
    </row>
    <row r="2275" spans="1:6">
      <c r="A2275">
        <v>7</v>
      </c>
      <c r="B2275">
        <v>-91.581000000000003</v>
      </c>
      <c r="C2275">
        <v>956</v>
      </c>
      <c r="D2275">
        <v>200000</v>
      </c>
      <c r="E2275">
        <v>173</v>
      </c>
      <c r="F2275" s="3">
        <v>157.5010546522519</v>
      </c>
    </row>
    <row r="2276" spans="1:6">
      <c r="A2276">
        <v>8</v>
      </c>
      <c r="B2276">
        <v>-91.465000000000003</v>
      </c>
      <c r="C2276">
        <v>956</v>
      </c>
      <c r="D2276">
        <v>200000</v>
      </c>
      <c r="E2276">
        <v>165</v>
      </c>
      <c r="F2276" s="3">
        <v>164.58112351816513</v>
      </c>
    </row>
    <row r="2277" spans="1:6">
      <c r="A2277">
        <v>9</v>
      </c>
      <c r="B2277">
        <v>-91.349000000000004</v>
      </c>
      <c r="C2277">
        <v>956</v>
      </c>
      <c r="D2277">
        <v>200000</v>
      </c>
      <c r="E2277">
        <v>179</v>
      </c>
      <c r="F2277" s="3">
        <v>176.4920326666965</v>
      </c>
    </row>
    <row r="2278" spans="1:6">
      <c r="A2278">
        <v>10</v>
      </c>
      <c r="B2278">
        <v>-91.233999999999995</v>
      </c>
      <c r="C2278">
        <v>956</v>
      </c>
      <c r="D2278">
        <v>200000</v>
      </c>
      <c r="E2278">
        <v>215</v>
      </c>
      <c r="F2278" s="3">
        <v>194.83892673271467</v>
      </c>
    </row>
    <row r="2279" spans="1:6">
      <c r="A2279">
        <v>11</v>
      </c>
      <c r="B2279">
        <v>-91.123999999999995</v>
      </c>
      <c r="C2279">
        <v>956</v>
      </c>
      <c r="D2279">
        <v>200000</v>
      </c>
      <c r="E2279">
        <v>194</v>
      </c>
      <c r="F2279" s="3">
        <v>219.79543831084774</v>
      </c>
    </row>
    <row r="2280" spans="1:6">
      <c r="A2280">
        <v>12</v>
      </c>
      <c r="B2280">
        <v>-91.009</v>
      </c>
      <c r="C2280">
        <v>956</v>
      </c>
      <c r="D2280">
        <v>200000</v>
      </c>
      <c r="E2280">
        <v>249</v>
      </c>
      <c r="F2280" s="3">
        <v>254.03532960927154</v>
      </c>
    </row>
    <row r="2281" spans="1:6">
      <c r="A2281">
        <v>13</v>
      </c>
      <c r="B2281">
        <v>-90.894999999999996</v>
      </c>
      <c r="C2281">
        <v>956</v>
      </c>
      <c r="D2281">
        <v>200000</v>
      </c>
      <c r="E2281">
        <v>280</v>
      </c>
      <c r="F2281" s="3">
        <v>294.96628248292393</v>
      </c>
    </row>
    <row r="2282" spans="1:6">
      <c r="A2282">
        <v>14</v>
      </c>
      <c r="B2282">
        <v>-90.787000000000006</v>
      </c>
      <c r="C2282">
        <v>956</v>
      </c>
      <c r="D2282">
        <v>200000</v>
      </c>
      <c r="E2282">
        <v>319</v>
      </c>
      <c r="F2282" s="3">
        <v>337.19422765754564</v>
      </c>
    </row>
    <row r="2283" spans="1:6">
      <c r="A2283">
        <v>15</v>
      </c>
      <c r="B2283">
        <v>-90.671999999999997</v>
      </c>
      <c r="C2283">
        <v>956</v>
      </c>
      <c r="D2283">
        <v>200000</v>
      </c>
      <c r="E2283">
        <v>392</v>
      </c>
      <c r="F2283" s="3">
        <v>380.81995054183199</v>
      </c>
    </row>
    <row r="2284" spans="1:6">
      <c r="A2284">
        <v>16</v>
      </c>
      <c r="B2284">
        <v>-90.555999999999997</v>
      </c>
      <c r="C2284">
        <v>956</v>
      </c>
      <c r="D2284">
        <v>200000</v>
      </c>
      <c r="E2284">
        <v>443</v>
      </c>
      <c r="F2284" s="3">
        <v>417.04702687724262</v>
      </c>
    </row>
    <row r="2285" spans="1:6">
      <c r="A2285">
        <v>17</v>
      </c>
      <c r="B2285">
        <v>-90.44</v>
      </c>
      <c r="C2285">
        <v>956</v>
      </c>
      <c r="D2285">
        <v>200000</v>
      </c>
      <c r="E2285">
        <v>468</v>
      </c>
      <c r="F2285" s="3">
        <v>439.28397863810113</v>
      </c>
    </row>
    <row r="2286" spans="1:6">
      <c r="A2286">
        <v>18</v>
      </c>
      <c r="B2286">
        <v>-90.325000000000003</v>
      </c>
      <c r="C2286">
        <v>956</v>
      </c>
      <c r="D2286">
        <v>200000</v>
      </c>
      <c r="E2286">
        <v>492</v>
      </c>
      <c r="F2286" s="3">
        <v>443.46319949108488</v>
      </c>
    </row>
    <row r="2287" spans="1:6">
      <c r="A2287">
        <v>19</v>
      </c>
      <c r="B2287">
        <v>-90.218999999999994</v>
      </c>
      <c r="C2287">
        <v>956</v>
      </c>
      <c r="D2287">
        <v>200000</v>
      </c>
      <c r="E2287">
        <v>413</v>
      </c>
      <c r="F2287" s="3">
        <v>430.81534723119381</v>
      </c>
    </row>
    <row r="2288" spans="1:6">
      <c r="A2288">
        <v>20</v>
      </c>
      <c r="B2288">
        <v>-90.105999999999995</v>
      </c>
      <c r="C2288">
        <v>956</v>
      </c>
      <c r="D2288">
        <v>200000</v>
      </c>
      <c r="E2288">
        <v>385</v>
      </c>
      <c r="F2288" s="3">
        <v>402.20087730800014</v>
      </c>
    </row>
    <row r="2289" spans="1:6">
      <c r="A2289">
        <v>21</v>
      </c>
      <c r="B2289">
        <v>-89.991</v>
      </c>
      <c r="C2289">
        <v>956</v>
      </c>
      <c r="D2289">
        <v>200000</v>
      </c>
      <c r="E2289">
        <v>332</v>
      </c>
      <c r="F2289" s="3">
        <v>362.03239481862494</v>
      </c>
    </row>
    <row r="2290" spans="1:6">
      <c r="A2290">
        <v>22</v>
      </c>
      <c r="B2290">
        <v>-89.876999999999995</v>
      </c>
      <c r="C2290">
        <v>956</v>
      </c>
      <c r="D2290">
        <v>200000</v>
      </c>
      <c r="E2290">
        <v>312</v>
      </c>
      <c r="F2290" s="3">
        <v>317.48892898752518</v>
      </c>
    </row>
    <row r="2291" spans="1:6">
      <c r="A2291">
        <v>23</v>
      </c>
      <c r="B2291">
        <v>-89.757999999999996</v>
      </c>
      <c r="C2291">
        <v>956</v>
      </c>
      <c r="D2291">
        <v>200000</v>
      </c>
      <c r="E2291">
        <v>263</v>
      </c>
      <c r="F2291" s="3">
        <v>272.35491518571996</v>
      </c>
    </row>
    <row r="2292" spans="1:6">
      <c r="A2292">
        <v>24</v>
      </c>
      <c r="B2292">
        <v>-89.641999999999996</v>
      </c>
      <c r="C2292">
        <v>956</v>
      </c>
      <c r="D2292">
        <v>200000</v>
      </c>
      <c r="E2292">
        <v>206</v>
      </c>
      <c r="F2292" s="3">
        <v>234.27886221916285</v>
      </c>
    </row>
    <row r="2293" spans="1:6">
      <c r="A2293">
        <v>25</v>
      </c>
      <c r="B2293">
        <v>-89.534999999999997</v>
      </c>
      <c r="C2293">
        <v>956</v>
      </c>
      <c r="D2293">
        <v>200000</v>
      </c>
      <c r="E2293">
        <v>236</v>
      </c>
      <c r="F2293" s="3">
        <v>206.36230774792924</v>
      </c>
    </row>
    <row r="2294" spans="1:6">
      <c r="A2294">
        <v>26</v>
      </c>
      <c r="B2294">
        <v>-89.43</v>
      </c>
      <c r="C2294">
        <v>956</v>
      </c>
      <c r="D2294">
        <v>200000</v>
      </c>
      <c r="E2294">
        <v>199</v>
      </c>
      <c r="F2294" s="3">
        <v>185.95787459028503</v>
      </c>
    </row>
    <row r="2295" spans="1:6">
      <c r="A2295">
        <v>27</v>
      </c>
      <c r="B2295">
        <v>-89.316000000000003</v>
      </c>
      <c r="C2295">
        <v>956</v>
      </c>
      <c r="D2295">
        <v>200000</v>
      </c>
      <c r="E2295">
        <v>218</v>
      </c>
      <c r="F2295" s="3">
        <v>170.75615991909311</v>
      </c>
    </row>
    <row r="2296" spans="1:6">
      <c r="A2296">
        <v>28</v>
      </c>
      <c r="B2296">
        <v>-89.195999999999998</v>
      </c>
      <c r="C2296">
        <v>956</v>
      </c>
      <c r="D2296">
        <v>200000</v>
      </c>
      <c r="E2296">
        <v>189</v>
      </c>
      <c r="F2296" s="3">
        <v>160.8546040525525</v>
      </c>
    </row>
    <row r="2297" spans="1:6">
      <c r="A2297">
        <v>29</v>
      </c>
      <c r="B2297">
        <v>-89.090999999999994</v>
      </c>
      <c r="C2297">
        <v>956</v>
      </c>
      <c r="D2297">
        <v>200000</v>
      </c>
      <c r="E2297">
        <v>179</v>
      </c>
      <c r="F2297" s="3">
        <v>155.79745425062953</v>
      </c>
    </row>
    <row r="2298" spans="1:6">
      <c r="A2298">
        <v>30</v>
      </c>
      <c r="B2298">
        <v>-88.971999999999994</v>
      </c>
      <c r="C2298">
        <v>956</v>
      </c>
      <c r="D2298">
        <v>200000</v>
      </c>
      <c r="E2298">
        <v>182</v>
      </c>
      <c r="F2298" s="3">
        <v>152.65271126353147</v>
      </c>
    </row>
    <row r="2299" spans="1:6">
      <c r="A2299">
        <v>31</v>
      </c>
      <c r="B2299">
        <v>-88.86</v>
      </c>
      <c r="C2299">
        <v>956</v>
      </c>
      <c r="D2299">
        <v>200000</v>
      </c>
      <c r="E2299">
        <v>213</v>
      </c>
      <c r="F2299" s="3">
        <v>151.17617411856327</v>
      </c>
    </row>
    <row r="2300" spans="1:6">
      <c r="A2300">
        <v>32</v>
      </c>
      <c r="B2300">
        <v>-88.751999999999995</v>
      </c>
      <c r="C2300">
        <v>956</v>
      </c>
      <c r="D2300">
        <v>200000</v>
      </c>
      <c r="E2300">
        <v>189</v>
      </c>
      <c r="F2300" s="3">
        <v>150.48896834602087</v>
      </c>
    </row>
    <row r="2301" spans="1:6">
      <c r="A2301" t="s">
        <v>0</v>
      </c>
    </row>
    <row r="2302" spans="1:6">
      <c r="A2302" t="s">
        <v>0</v>
      </c>
    </row>
    <row r="2303" spans="1:6">
      <c r="A2303" t="s">
        <v>0</v>
      </c>
    </row>
    <row r="2304" spans="1:6">
      <c r="A2304" t="s">
        <v>0</v>
      </c>
    </row>
    <row r="2305" spans="1:10">
      <c r="A2305" t="s">
        <v>195</v>
      </c>
    </row>
    <row r="2306" spans="1:10">
      <c r="A2306" t="s">
        <v>2</v>
      </c>
    </row>
    <row r="2307" spans="1:10">
      <c r="A2307" t="s">
        <v>3</v>
      </c>
    </row>
    <row r="2308" spans="1:10">
      <c r="A2308" t="s">
        <v>4</v>
      </c>
    </row>
    <row r="2309" spans="1:10">
      <c r="A2309" t="s">
        <v>5</v>
      </c>
    </row>
    <row r="2310" spans="1:10">
      <c r="A2310" t="s">
        <v>196</v>
      </c>
    </row>
    <row r="2311" spans="1:10">
      <c r="A2311" t="s">
        <v>7</v>
      </c>
    </row>
    <row r="2312" spans="1:10">
      <c r="A2312" t="s">
        <v>8</v>
      </c>
    </row>
    <row r="2313" spans="1:10">
      <c r="A2313" t="s">
        <v>9</v>
      </c>
    </row>
    <row r="2314" spans="1:10">
      <c r="A2314" t="s">
        <v>10</v>
      </c>
    </row>
    <row r="2315" spans="1:10">
      <c r="A2315" t="s">
        <v>11</v>
      </c>
    </row>
    <row r="2316" spans="1:10">
      <c r="A2316" t="s">
        <v>0</v>
      </c>
    </row>
    <row r="2317" spans="1:10">
      <c r="A2317" t="s">
        <v>0</v>
      </c>
    </row>
    <row r="2318" spans="1:10">
      <c r="A2318" t="s">
        <v>106</v>
      </c>
      <c r="B2318" t="s">
        <v>85</v>
      </c>
      <c r="C2318" t="s">
        <v>88</v>
      </c>
      <c r="D2318" t="s">
        <v>105</v>
      </c>
      <c r="E2318" t="s">
        <v>104</v>
      </c>
      <c r="F2318" t="s">
        <v>127</v>
      </c>
    </row>
    <row r="2319" spans="1:10">
      <c r="A2319">
        <v>1</v>
      </c>
      <c r="B2319">
        <v>-92.248000000000005</v>
      </c>
      <c r="C2319">
        <v>979</v>
      </c>
      <c r="D2319">
        <v>200000</v>
      </c>
      <c r="E2319">
        <v>115</v>
      </c>
      <c r="F2319" s="3">
        <v>146.93152011761961</v>
      </c>
      <c r="J2319" t="s">
        <v>369</v>
      </c>
    </row>
    <row r="2320" spans="1:10">
      <c r="A2320">
        <v>2</v>
      </c>
      <c r="B2320">
        <v>-92.138999999999996</v>
      </c>
      <c r="C2320">
        <v>979</v>
      </c>
      <c r="D2320">
        <v>200000</v>
      </c>
      <c r="E2320">
        <v>99</v>
      </c>
      <c r="F2320" s="3">
        <v>147.11278898961939</v>
      </c>
    </row>
    <row r="2321" spans="1:6">
      <c r="A2321">
        <v>3</v>
      </c>
      <c r="B2321">
        <v>-92.024000000000001</v>
      </c>
      <c r="C2321">
        <v>979</v>
      </c>
      <c r="D2321">
        <v>200000</v>
      </c>
      <c r="E2321">
        <v>119</v>
      </c>
      <c r="F2321" s="3">
        <v>147.52132972336904</v>
      </c>
    </row>
    <row r="2322" spans="1:6">
      <c r="A2322">
        <v>4</v>
      </c>
      <c r="B2322">
        <v>-91.912000000000006</v>
      </c>
      <c r="C2322">
        <v>979</v>
      </c>
      <c r="D2322">
        <v>200000</v>
      </c>
      <c r="E2322">
        <v>120</v>
      </c>
      <c r="F2322" s="3">
        <v>148.32961391008496</v>
      </c>
    </row>
    <row r="2323" spans="1:6">
      <c r="A2323">
        <v>5</v>
      </c>
      <c r="B2323">
        <v>-91.8</v>
      </c>
      <c r="C2323">
        <v>979</v>
      </c>
      <c r="D2323">
        <v>200000</v>
      </c>
      <c r="E2323">
        <v>144</v>
      </c>
      <c r="F2323" s="3">
        <v>149.86794920673137</v>
      </c>
    </row>
    <row r="2324" spans="1:6">
      <c r="A2324">
        <v>6</v>
      </c>
      <c r="B2324">
        <v>-91.694000000000003</v>
      </c>
      <c r="C2324">
        <v>979</v>
      </c>
      <c r="D2324">
        <v>200000</v>
      </c>
      <c r="E2324">
        <v>182</v>
      </c>
      <c r="F2324" s="3">
        <v>152.4429382554859</v>
      </c>
    </row>
    <row r="2325" spans="1:6">
      <c r="A2325">
        <v>7</v>
      </c>
      <c r="B2325">
        <v>-91.581000000000003</v>
      </c>
      <c r="C2325">
        <v>979</v>
      </c>
      <c r="D2325">
        <v>200000</v>
      </c>
      <c r="E2325">
        <v>139</v>
      </c>
      <c r="F2325" s="3">
        <v>157.05864092602582</v>
      </c>
    </row>
    <row r="2326" spans="1:6">
      <c r="A2326">
        <v>8</v>
      </c>
      <c r="B2326">
        <v>-91.465000000000003</v>
      </c>
      <c r="C2326">
        <v>979</v>
      </c>
      <c r="D2326">
        <v>200000</v>
      </c>
      <c r="E2326">
        <v>192</v>
      </c>
      <c r="F2326" s="3">
        <v>164.72846938447026</v>
      </c>
    </row>
    <row r="2327" spans="1:6">
      <c r="A2327">
        <v>9</v>
      </c>
      <c r="B2327">
        <v>-91.349000000000004</v>
      </c>
      <c r="C2327">
        <v>979</v>
      </c>
      <c r="D2327">
        <v>200000</v>
      </c>
      <c r="E2327">
        <v>173</v>
      </c>
      <c r="F2327" s="3">
        <v>176.43095787883632</v>
      </c>
    </row>
    <row r="2328" spans="1:6">
      <c r="A2328">
        <v>10</v>
      </c>
      <c r="B2328">
        <v>-91.233999999999995</v>
      </c>
      <c r="C2328">
        <v>979</v>
      </c>
      <c r="D2328">
        <v>200000</v>
      </c>
      <c r="E2328">
        <v>200</v>
      </c>
      <c r="F2328" s="3">
        <v>192.94968694710306</v>
      </c>
    </row>
    <row r="2329" spans="1:6">
      <c r="A2329">
        <v>11</v>
      </c>
      <c r="B2329">
        <v>-91.123999999999995</v>
      </c>
      <c r="C2329">
        <v>979</v>
      </c>
      <c r="D2329">
        <v>200000</v>
      </c>
      <c r="E2329">
        <v>195</v>
      </c>
      <c r="F2329" s="3">
        <v>213.78502506656434</v>
      </c>
    </row>
    <row r="2330" spans="1:6">
      <c r="A2330">
        <v>12</v>
      </c>
      <c r="B2330">
        <v>-91.009</v>
      </c>
      <c r="C2330">
        <v>979</v>
      </c>
      <c r="D2330">
        <v>200000</v>
      </c>
      <c r="E2330">
        <v>219</v>
      </c>
      <c r="F2330" s="3">
        <v>240.53283987375687</v>
      </c>
    </row>
    <row r="2331" spans="1:6">
      <c r="A2331">
        <v>13</v>
      </c>
      <c r="B2331">
        <v>-90.894999999999996</v>
      </c>
      <c r="C2331">
        <v>979</v>
      </c>
      <c r="D2331">
        <v>200000</v>
      </c>
      <c r="E2331">
        <v>276</v>
      </c>
      <c r="F2331" s="3">
        <v>270.70375755504085</v>
      </c>
    </row>
    <row r="2332" spans="1:6">
      <c r="A2332">
        <v>14</v>
      </c>
      <c r="B2332">
        <v>-90.787000000000006</v>
      </c>
      <c r="C2332">
        <v>979</v>
      </c>
      <c r="D2332">
        <v>200000</v>
      </c>
      <c r="E2332">
        <v>297</v>
      </c>
      <c r="F2332" s="3">
        <v>300.38967824404756</v>
      </c>
    </row>
    <row r="2333" spans="1:6">
      <c r="A2333">
        <v>15</v>
      </c>
      <c r="B2333">
        <v>-90.671999999999997</v>
      </c>
      <c r="C2333">
        <v>979</v>
      </c>
      <c r="D2333">
        <v>200000</v>
      </c>
      <c r="E2333">
        <v>317</v>
      </c>
      <c r="F2333" s="3">
        <v>329.88426909511924</v>
      </c>
    </row>
    <row r="2334" spans="1:6">
      <c r="A2334">
        <v>16</v>
      </c>
      <c r="B2334">
        <v>-90.555999999999997</v>
      </c>
      <c r="C2334">
        <v>979</v>
      </c>
      <c r="D2334">
        <v>200000</v>
      </c>
      <c r="E2334">
        <v>398</v>
      </c>
      <c r="F2334" s="3">
        <v>353.59313819762741</v>
      </c>
    </row>
    <row r="2335" spans="1:6">
      <c r="A2335">
        <v>17</v>
      </c>
      <c r="B2335">
        <v>-90.44</v>
      </c>
      <c r="C2335">
        <v>979</v>
      </c>
      <c r="D2335">
        <v>200000</v>
      </c>
      <c r="E2335">
        <v>389</v>
      </c>
      <c r="F2335" s="3">
        <v>367.72772648343675</v>
      </c>
    </row>
    <row r="2336" spans="1:6">
      <c r="A2336">
        <v>18</v>
      </c>
      <c r="B2336">
        <v>-90.325000000000003</v>
      </c>
      <c r="C2336">
        <v>979</v>
      </c>
      <c r="D2336">
        <v>200000</v>
      </c>
      <c r="E2336">
        <v>390</v>
      </c>
      <c r="F2336" s="3">
        <v>370.08403600546433</v>
      </c>
    </row>
    <row r="2337" spans="1:6">
      <c r="A2337">
        <v>19</v>
      </c>
      <c r="B2337">
        <v>-90.218999999999994</v>
      </c>
      <c r="C2337">
        <v>979</v>
      </c>
      <c r="D2337">
        <v>200000</v>
      </c>
      <c r="E2337">
        <v>368</v>
      </c>
      <c r="F2337" s="3">
        <v>361.6150592963433</v>
      </c>
    </row>
    <row r="2338" spans="1:6">
      <c r="A2338">
        <v>20</v>
      </c>
      <c r="B2338">
        <v>-90.105999999999995</v>
      </c>
      <c r="C2338">
        <v>979</v>
      </c>
      <c r="D2338">
        <v>200000</v>
      </c>
      <c r="E2338">
        <v>323</v>
      </c>
      <c r="F2338" s="3">
        <v>342.65579417626594</v>
      </c>
    </row>
    <row r="2339" spans="1:6">
      <c r="A2339">
        <v>21</v>
      </c>
      <c r="B2339">
        <v>-89.991</v>
      </c>
      <c r="C2339">
        <v>979</v>
      </c>
      <c r="D2339">
        <v>200000</v>
      </c>
      <c r="E2339">
        <v>315</v>
      </c>
      <c r="F2339" s="3">
        <v>315.66833196468707</v>
      </c>
    </row>
    <row r="2340" spans="1:6">
      <c r="A2340">
        <v>22</v>
      </c>
      <c r="B2340">
        <v>-89.876999999999995</v>
      </c>
      <c r="C2340">
        <v>979</v>
      </c>
      <c r="D2340">
        <v>200000</v>
      </c>
      <c r="E2340">
        <v>265</v>
      </c>
      <c r="F2340" s="3">
        <v>284.92490132844108</v>
      </c>
    </row>
    <row r="2341" spans="1:6">
      <c r="A2341">
        <v>23</v>
      </c>
      <c r="B2341">
        <v>-89.757999999999996</v>
      </c>
      <c r="C2341">
        <v>979</v>
      </c>
      <c r="D2341">
        <v>200000</v>
      </c>
      <c r="E2341">
        <v>215</v>
      </c>
      <c r="F2341" s="3">
        <v>252.54570358686428</v>
      </c>
    </row>
    <row r="2342" spans="1:6">
      <c r="A2342">
        <v>24</v>
      </c>
      <c r="B2342">
        <v>-89.641999999999996</v>
      </c>
      <c r="C2342">
        <v>979</v>
      </c>
      <c r="D2342">
        <v>200000</v>
      </c>
      <c r="E2342">
        <v>215</v>
      </c>
      <c r="F2342" s="3">
        <v>223.83537952337815</v>
      </c>
    </row>
    <row r="2343" spans="1:6">
      <c r="A2343">
        <v>25</v>
      </c>
      <c r="B2343">
        <v>-89.534999999999997</v>
      </c>
      <c r="C2343">
        <v>979</v>
      </c>
      <c r="D2343">
        <v>200000</v>
      </c>
      <c r="E2343">
        <v>209</v>
      </c>
      <c r="F2343" s="3">
        <v>201.54613522580536</v>
      </c>
    </row>
    <row r="2344" spans="1:6">
      <c r="A2344">
        <v>26</v>
      </c>
      <c r="B2344">
        <v>-89.43</v>
      </c>
      <c r="C2344">
        <v>979</v>
      </c>
      <c r="D2344">
        <v>200000</v>
      </c>
      <c r="E2344">
        <v>197</v>
      </c>
      <c r="F2344" s="3">
        <v>184.19245994182216</v>
      </c>
    </row>
    <row r="2345" spans="1:6">
      <c r="A2345">
        <v>27</v>
      </c>
      <c r="B2345">
        <v>-89.316000000000003</v>
      </c>
      <c r="C2345">
        <v>979</v>
      </c>
      <c r="D2345">
        <v>200000</v>
      </c>
      <c r="E2345">
        <v>202</v>
      </c>
      <c r="F2345" s="3">
        <v>170.2732634077349</v>
      </c>
    </row>
    <row r="2346" spans="1:6">
      <c r="A2346">
        <v>28</v>
      </c>
      <c r="B2346">
        <v>-89.195999999999998</v>
      </c>
      <c r="C2346">
        <v>979</v>
      </c>
      <c r="D2346">
        <v>200000</v>
      </c>
      <c r="E2346">
        <v>193</v>
      </c>
      <c r="F2346" s="3">
        <v>160.36569429473798</v>
      </c>
    </row>
    <row r="2347" spans="1:6">
      <c r="A2347">
        <v>29</v>
      </c>
      <c r="B2347">
        <v>-89.090999999999994</v>
      </c>
      <c r="C2347">
        <v>979</v>
      </c>
      <c r="D2347">
        <v>200000</v>
      </c>
      <c r="E2347">
        <v>211</v>
      </c>
      <c r="F2347" s="3">
        <v>154.79391792033479</v>
      </c>
    </row>
    <row r="2348" spans="1:6">
      <c r="A2348">
        <v>30</v>
      </c>
      <c r="B2348">
        <v>-88.971999999999994</v>
      </c>
      <c r="C2348">
        <v>979</v>
      </c>
      <c r="D2348">
        <v>200000</v>
      </c>
      <c r="E2348">
        <v>181</v>
      </c>
      <c r="F2348" s="3">
        <v>150.95217989720103</v>
      </c>
    </row>
    <row r="2349" spans="1:6">
      <c r="A2349">
        <v>31</v>
      </c>
      <c r="B2349">
        <v>-88.86</v>
      </c>
      <c r="C2349">
        <v>979</v>
      </c>
      <c r="D2349">
        <v>200000</v>
      </c>
      <c r="E2349">
        <v>214</v>
      </c>
      <c r="F2349" s="3">
        <v>148.92222703861512</v>
      </c>
    </row>
    <row r="2350" spans="1:6">
      <c r="A2350">
        <v>32</v>
      </c>
      <c r="B2350">
        <v>-88.751999999999995</v>
      </c>
      <c r="C2350">
        <v>979</v>
      </c>
      <c r="D2350">
        <v>200000</v>
      </c>
      <c r="E2350">
        <v>202</v>
      </c>
      <c r="F2350" s="3">
        <v>147.8552070805693</v>
      </c>
    </row>
    <row r="2351" spans="1:6">
      <c r="A2351" t="s">
        <v>0</v>
      </c>
    </row>
    <row r="2352" spans="1:6">
      <c r="A2352" t="s">
        <v>0</v>
      </c>
    </row>
    <row r="2353" spans="1:6">
      <c r="A2353" t="s">
        <v>0</v>
      </c>
    </row>
    <row r="2354" spans="1:6">
      <c r="A2354" t="s">
        <v>0</v>
      </c>
    </row>
    <row r="2355" spans="1:6">
      <c r="A2355" t="s">
        <v>197</v>
      </c>
    </row>
    <row r="2356" spans="1:6">
      <c r="A2356" t="s">
        <v>2</v>
      </c>
    </row>
    <row r="2357" spans="1:6">
      <c r="A2357" t="s">
        <v>3</v>
      </c>
    </row>
    <row r="2358" spans="1:6">
      <c r="A2358" t="s">
        <v>4</v>
      </c>
    </row>
    <row r="2359" spans="1:6">
      <c r="A2359" t="s">
        <v>5</v>
      </c>
    </row>
    <row r="2360" spans="1:6">
      <c r="A2360" t="s">
        <v>198</v>
      </c>
    </row>
    <row r="2361" spans="1:6">
      <c r="A2361" t="s">
        <v>7</v>
      </c>
    </row>
    <row r="2362" spans="1:6">
      <c r="A2362" t="s">
        <v>8</v>
      </c>
    </row>
    <row r="2363" spans="1:6">
      <c r="A2363" t="s">
        <v>9</v>
      </c>
    </row>
    <row r="2364" spans="1:6">
      <c r="A2364" t="s">
        <v>10</v>
      </c>
    </row>
    <row r="2365" spans="1:6">
      <c r="A2365" t="s">
        <v>11</v>
      </c>
    </row>
    <row r="2366" spans="1:6">
      <c r="A2366" t="s">
        <v>0</v>
      </c>
    </row>
    <row r="2367" spans="1:6">
      <c r="A2367" t="s">
        <v>0</v>
      </c>
    </row>
    <row r="2368" spans="1:6">
      <c r="A2368" t="s">
        <v>106</v>
      </c>
      <c r="B2368" t="s">
        <v>85</v>
      </c>
      <c r="C2368" t="s">
        <v>88</v>
      </c>
      <c r="D2368" t="s">
        <v>105</v>
      </c>
      <c r="E2368" t="s">
        <v>104</v>
      </c>
      <c r="F2368" t="s">
        <v>127</v>
      </c>
    </row>
    <row r="2369" spans="1:10">
      <c r="A2369">
        <v>1</v>
      </c>
      <c r="B2369">
        <v>-92.248000000000005</v>
      </c>
      <c r="C2369">
        <v>984</v>
      </c>
      <c r="D2369">
        <v>200000</v>
      </c>
      <c r="E2369">
        <v>105</v>
      </c>
      <c r="F2369" s="3">
        <v>154.36002342358626</v>
      </c>
      <c r="J2369" t="s">
        <v>370</v>
      </c>
    </row>
    <row r="2370" spans="1:10">
      <c r="A2370">
        <v>2</v>
      </c>
      <c r="B2370">
        <v>-92.138999999999996</v>
      </c>
      <c r="C2370">
        <v>984</v>
      </c>
      <c r="D2370">
        <v>200000</v>
      </c>
      <c r="E2370">
        <v>108</v>
      </c>
      <c r="F2370" s="3">
        <v>154.38975391281929</v>
      </c>
    </row>
    <row r="2371" spans="1:10">
      <c r="A2371">
        <v>3</v>
      </c>
      <c r="B2371">
        <v>-92.024000000000001</v>
      </c>
      <c r="C2371">
        <v>984</v>
      </c>
      <c r="D2371">
        <v>200000</v>
      </c>
      <c r="E2371">
        <v>141</v>
      </c>
      <c r="F2371" s="3">
        <v>154.47636763603995</v>
      </c>
    </row>
    <row r="2372" spans="1:10">
      <c r="A2372">
        <v>4</v>
      </c>
      <c r="B2372">
        <v>-91.912000000000006</v>
      </c>
      <c r="C2372">
        <v>984</v>
      </c>
      <c r="D2372">
        <v>200000</v>
      </c>
      <c r="E2372">
        <v>145</v>
      </c>
      <c r="F2372" s="3">
        <v>154.69450705933733</v>
      </c>
    </row>
    <row r="2373" spans="1:10">
      <c r="A2373">
        <v>5</v>
      </c>
      <c r="B2373">
        <v>-91.8</v>
      </c>
      <c r="C2373">
        <v>984</v>
      </c>
      <c r="D2373">
        <v>200000</v>
      </c>
      <c r="E2373">
        <v>141</v>
      </c>
      <c r="F2373" s="3">
        <v>155.21357169981169</v>
      </c>
    </row>
    <row r="2374" spans="1:10">
      <c r="A2374">
        <v>6</v>
      </c>
      <c r="B2374">
        <v>-91.694000000000003</v>
      </c>
      <c r="C2374">
        <v>984</v>
      </c>
      <c r="D2374">
        <v>200000</v>
      </c>
      <c r="E2374">
        <v>147</v>
      </c>
      <c r="F2374" s="3">
        <v>156.27620582290592</v>
      </c>
    </row>
    <row r="2375" spans="1:10">
      <c r="A2375">
        <v>7</v>
      </c>
      <c r="B2375">
        <v>-91.581000000000003</v>
      </c>
      <c r="C2375">
        <v>984</v>
      </c>
      <c r="D2375">
        <v>200000</v>
      </c>
      <c r="E2375">
        <v>173</v>
      </c>
      <c r="F2375" s="3">
        <v>158.57892912848394</v>
      </c>
    </row>
    <row r="2376" spans="1:10">
      <c r="A2376">
        <v>8</v>
      </c>
      <c r="B2376">
        <v>-91.465000000000003</v>
      </c>
      <c r="C2376">
        <v>984</v>
      </c>
      <c r="D2376">
        <v>200000</v>
      </c>
      <c r="E2376">
        <v>174</v>
      </c>
      <c r="F2376" s="3">
        <v>163.1671147010241</v>
      </c>
    </row>
    <row r="2377" spans="1:10">
      <c r="A2377">
        <v>9</v>
      </c>
      <c r="B2377">
        <v>-91.349000000000004</v>
      </c>
      <c r="C2377">
        <v>984</v>
      </c>
      <c r="D2377">
        <v>200000</v>
      </c>
      <c r="E2377">
        <v>165</v>
      </c>
      <c r="F2377" s="3">
        <v>171.43981981605677</v>
      </c>
    </row>
    <row r="2378" spans="1:10">
      <c r="A2378">
        <v>10</v>
      </c>
      <c r="B2378">
        <v>-91.233999999999995</v>
      </c>
      <c r="C2378">
        <v>984</v>
      </c>
      <c r="D2378">
        <v>200000</v>
      </c>
      <c r="E2378">
        <v>195</v>
      </c>
      <c r="F2378" s="3">
        <v>185.00356906287882</v>
      </c>
    </row>
    <row r="2379" spans="1:10">
      <c r="A2379">
        <v>11</v>
      </c>
      <c r="B2379">
        <v>-91.123999999999995</v>
      </c>
      <c r="C2379">
        <v>984</v>
      </c>
      <c r="D2379">
        <v>200000</v>
      </c>
      <c r="E2379">
        <v>184</v>
      </c>
      <c r="F2379" s="3">
        <v>204.48788706634966</v>
      </c>
    </row>
    <row r="2380" spans="1:10">
      <c r="A2380">
        <v>12</v>
      </c>
      <c r="B2380">
        <v>-91.009</v>
      </c>
      <c r="C2380">
        <v>984</v>
      </c>
      <c r="D2380">
        <v>200000</v>
      </c>
      <c r="E2380">
        <v>228</v>
      </c>
      <c r="F2380" s="3">
        <v>232.55472799869776</v>
      </c>
    </row>
    <row r="2381" spans="1:10">
      <c r="A2381">
        <v>13</v>
      </c>
      <c r="B2381">
        <v>-90.894999999999996</v>
      </c>
      <c r="C2381">
        <v>984</v>
      </c>
      <c r="D2381">
        <v>200000</v>
      </c>
      <c r="E2381">
        <v>245</v>
      </c>
      <c r="F2381" s="3">
        <v>267.59686121271181</v>
      </c>
    </row>
    <row r="2382" spans="1:10">
      <c r="A2382">
        <v>14</v>
      </c>
      <c r="B2382">
        <v>-90.787000000000006</v>
      </c>
      <c r="C2382">
        <v>984</v>
      </c>
      <c r="D2382">
        <v>200000</v>
      </c>
      <c r="E2382">
        <v>309</v>
      </c>
      <c r="F2382" s="3">
        <v>305.10121129262387</v>
      </c>
    </row>
    <row r="2383" spans="1:10">
      <c r="A2383">
        <v>15</v>
      </c>
      <c r="B2383">
        <v>-90.671999999999997</v>
      </c>
      <c r="C2383">
        <v>984</v>
      </c>
      <c r="D2383">
        <v>200000</v>
      </c>
      <c r="E2383">
        <v>364</v>
      </c>
      <c r="F2383" s="3">
        <v>345.1145975948981</v>
      </c>
    </row>
    <row r="2384" spans="1:10">
      <c r="A2384">
        <v>16</v>
      </c>
      <c r="B2384">
        <v>-90.555999999999997</v>
      </c>
      <c r="C2384">
        <v>984</v>
      </c>
      <c r="D2384">
        <v>200000</v>
      </c>
      <c r="E2384">
        <v>408</v>
      </c>
      <c r="F2384" s="3">
        <v>379.37253850788608</v>
      </c>
    </row>
    <row r="2385" spans="1:6">
      <c r="A2385">
        <v>17</v>
      </c>
      <c r="B2385">
        <v>-90.44</v>
      </c>
      <c r="C2385">
        <v>984</v>
      </c>
      <c r="D2385">
        <v>200000</v>
      </c>
      <c r="E2385">
        <v>409</v>
      </c>
      <c r="F2385" s="3">
        <v>401.19312981673653</v>
      </c>
    </row>
    <row r="2386" spans="1:6">
      <c r="A2386">
        <v>18</v>
      </c>
      <c r="B2386">
        <v>-90.325000000000003</v>
      </c>
      <c r="C2386">
        <v>984</v>
      </c>
      <c r="D2386">
        <v>200000</v>
      </c>
      <c r="E2386">
        <v>399</v>
      </c>
      <c r="F2386" s="3">
        <v>406.20068459345202</v>
      </c>
    </row>
    <row r="2387" spans="1:6">
      <c r="A2387">
        <v>19</v>
      </c>
      <c r="B2387">
        <v>-90.218999999999994</v>
      </c>
      <c r="C2387">
        <v>984</v>
      </c>
      <c r="D2387">
        <v>200000</v>
      </c>
      <c r="E2387">
        <v>410</v>
      </c>
      <c r="F2387" s="3">
        <v>395.19311365680193</v>
      </c>
    </row>
    <row r="2388" spans="1:6">
      <c r="A2388">
        <v>20</v>
      </c>
      <c r="B2388">
        <v>-90.105999999999995</v>
      </c>
      <c r="C2388">
        <v>984</v>
      </c>
      <c r="D2388">
        <v>200000</v>
      </c>
      <c r="E2388">
        <v>347</v>
      </c>
      <c r="F2388" s="3">
        <v>369.15644218151948</v>
      </c>
    </row>
    <row r="2389" spans="1:6">
      <c r="A2389">
        <v>21</v>
      </c>
      <c r="B2389">
        <v>-89.991</v>
      </c>
      <c r="C2389">
        <v>984</v>
      </c>
      <c r="D2389">
        <v>200000</v>
      </c>
      <c r="E2389">
        <v>338</v>
      </c>
      <c r="F2389" s="3">
        <v>332.48877192882719</v>
      </c>
    </row>
    <row r="2390" spans="1:6">
      <c r="A2390">
        <v>22</v>
      </c>
      <c r="B2390">
        <v>-89.876999999999995</v>
      </c>
      <c r="C2390">
        <v>984</v>
      </c>
      <c r="D2390">
        <v>200000</v>
      </c>
      <c r="E2390">
        <v>271</v>
      </c>
      <c r="F2390" s="3">
        <v>292.25721648962838</v>
      </c>
    </row>
    <row r="2391" spans="1:6">
      <c r="A2391">
        <v>23</v>
      </c>
      <c r="B2391">
        <v>-89.757999999999996</v>
      </c>
      <c r="C2391">
        <v>984</v>
      </c>
      <c r="D2391">
        <v>200000</v>
      </c>
      <c r="E2391">
        <v>233</v>
      </c>
      <c r="F2391" s="3">
        <v>252.31017777930791</v>
      </c>
    </row>
    <row r="2392" spans="1:6">
      <c r="A2392">
        <v>24</v>
      </c>
      <c r="B2392">
        <v>-89.641999999999996</v>
      </c>
      <c r="C2392">
        <v>984</v>
      </c>
      <c r="D2392">
        <v>200000</v>
      </c>
      <c r="E2392">
        <v>215</v>
      </c>
      <c r="F2392" s="3">
        <v>219.55962302115233</v>
      </c>
    </row>
    <row r="2393" spans="1:6">
      <c r="A2393">
        <v>25</v>
      </c>
      <c r="B2393">
        <v>-89.534999999999997</v>
      </c>
      <c r="C2393">
        <v>984</v>
      </c>
      <c r="D2393">
        <v>200000</v>
      </c>
      <c r="E2393">
        <v>209</v>
      </c>
      <c r="F2393" s="3">
        <v>196.35687123642128</v>
      </c>
    </row>
    <row r="2394" spans="1:6">
      <c r="A2394">
        <v>26</v>
      </c>
      <c r="B2394">
        <v>-89.43</v>
      </c>
      <c r="C2394">
        <v>984</v>
      </c>
      <c r="D2394">
        <v>200000</v>
      </c>
      <c r="E2394">
        <v>232</v>
      </c>
      <c r="F2394" s="3">
        <v>180.04224188774134</v>
      </c>
    </row>
    <row r="2395" spans="1:6">
      <c r="A2395">
        <v>27</v>
      </c>
      <c r="B2395">
        <v>-89.316000000000003</v>
      </c>
      <c r="C2395">
        <v>984</v>
      </c>
      <c r="D2395">
        <v>200000</v>
      </c>
      <c r="E2395">
        <v>181</v>
      </c>
      <c r="F2395" s="3">
        <v>168.43298502765879</v>
      </c>
    </row>
    <row r="2396" spans="1:6">
      <c r="A2396">
        <v>28</v>
      </c>
      <c r="B2396">
        <v>-89.195999999999998</v>
      </c>
      <c r="C2396">
        <v>984</v>
      </c>
      <c r="D2396">
        <v>200000</v>
      </c>
      <c r="E2396">
        <v>162</v>
      </c>
      <c r="F2396" s="3">
        <v>161.28195230804369</v>
      </c>
    </row>
    <row r="2397" spans="1:6">
      <c r="A2397">
        <v>29</v>
      </c>
      <c r="B2397">
        <v>-89.090999999999994</v>
      </c>
      <c r="C2397">
        <v>984</v>
      </c>
      <c r="D2397">
        <v>200000</v>
      </c>
      <c r="E2397">
        <v>211</v>
      </c>
      <c r="F2397" s="3">
        <v>157.8465626178567</v>
      </c>
    </row>
    <row r="2398" spans="1:6">
      <c r="A2398">
        <v>30</v>
      </c>
      <c r="B2398">
        <v>-88.971999999999994</v>
      </c>
      <c r="C2398">
        <v>984</v>
      </c>
      <c r="D2398">
        <v>200000</v>
      </c>
      <c r="E2398">
        <v>191</v>
      </c>
      <c r="F2398" s="3">
        <v>155.84647816245428</v>
      </c>
    </row>
    <row r="2399" spans="1:6">
      <c r="A2399">
        <v>31</v>
      </c>
      <c r="B2399">
        <v>-88.86</v>
      </c>
      <c r="C2399">
        <v>984</v>
      </c>
      <c r="D2399">
        <v>200000</v>
      </c>
      <c r="E2399">
        <v>205</v>
      </c>
      <c r="F2399" s="3">
        <v>154.97603468519526</v>
      </c>
    </row>
    <row r="2400" spans="1:6">
      <c r="A2400">
        <v>32</v>
      </c>
      <c r="B2400">
        <v>-88.751999999999995</v>
      </c>
      <c r="C2400">
        <v>984</v>
      </c>
      <c r="D2400">
        <v>200000</v>
      </c>
      <c r="E2400">
        <v>223</v>
      </c>
      <c r="F2400" s="3">
        <v>154.60150088069869</v>
      </c>
    </row>
    <row r="2401" spans="1:1">
      <c r="A2401" t="s">
        <v>0</v>
      </c>
    </row>
    <row r="2402" spans="1:1">
      <c r="A2402" t="s">
        <v>0</v>
      </c>
    </row>
    <row r="2403" spans="1:1">
      <c r="A2403" t="s">
        <v>0</v>
      </c>
    </row>
    <row r="2404" spans="1:1">
      <c r="A2404" t="s">
        <v>0</v>
      </c>
    </row>
    <row r="2405" spans="1:1">
      <c r="A2405" t="s">
        <v>199</v>
      </c>
    </row>
    <row r="2406" spans="1:1">
      <c r="A2406" t="s">
        <v>2</v>
      </c>
    </row>
    <row r="2407" spans="1:1">
      <c r="A2407" t="s">
        <v>3</v>
      </c>
    </row>
    <row r="2408" spans="1:1">
      <c r="A2408" t="s">
        <v>4</v>
      </c>
    </row>
    <row r="2409" spans="1:1">
      <c r="A2409" t="s">
        <v>5</v>
      </c>
    </row>
    <row r="2410" spans="1:1">
      <c r="A2410" t="s">
        <v>200</v>
      </c>
    </row>
    <row r="2411" spans="1:1">
      <c r="A2411" t="s">
        <v>7</v>
      </c>
    </row>
    <row r="2412" spans="1:1">
      <c r="A2412" t="s">
        <v>8</v>
      </c>
    </row>
    <row r="2413" spans="1:1">
      <c r="A2413" t="s">
        <v>9</v>
      </c>
    </row>
    <row r="2414" spans="1:1">
      <c r="A2414" t="s">
        <v>10</v>
      </c>
    </row>
    <row r="2415" spans="1:1">
      <c r="A2415" t="s">
        <v>11</v>
      </c>
    </row>
    <row r="2416" spans="1:1">
      <c r="A2416" t="s">
        <v>0</v>
      </c>
    </row>
    <row r="2417" spans="1:10">
      <c r="A2417" t="s">
        <v>0</v>
      </c>
    </row>
    <row r="2418" spans="1:10">
      <c r="A2418" t="s">
        <v>106</v>
      </c>
      <c r="B2418" t="s">
        <v>85</v>
      </c>
      <c r="C2418" t="s">
        <v>88</v>
      </c>
      <c r="D2418" t="s">
        <v>105</v>
      </c>
      <c r="E2418" t="s">
        <v>104</v>
      </c>
      <c r="F2418" t="s">
        <v>127</v>
      </c>
    </row>
    <row r="2419" spans="1:10">
      <c r="A2419">
        <v>1</v>
      </c>
      <c r="B2419">
        <v>-92.248000000000005</v>
      </c>
      <c r="C2419">
        <v>987</v>
      </c>
      <c r="D2419">
        <v>200000</v>
      </c>
      <c r="E2419">
        <v>117</v>
      </c>
      <c r="F2419" s="3">
        <v>147.0464803107869</v>
      </c>
      <c r="J2419" t="s">
        <v>371</v>
      </c>
    </row>
    <row r="2420" spans="1:10">
      <c r="A2420">
        <v>2</v>
      </c>
      <c r="B2420">
        <v>-92.138999999999996</v>
      </c>
      <c r="C2420">
        <v>987</v>
      </c>
      <c r="D2420">
        <v>200000</v>
      </c>
      <c r="E2420">
        <v>85</v>
      </c>
      <c r="F2420" s="3">
        <v>147.16585598623854</v>
      </c>
    </row>
    <row r="2421" spans="1:10">
      <c r="A2421">
        <v>3</v>
      </c>
      <c r="B2421">
        <v>-92.024000000000001</v>
      </c>
      <c r="C2421">
        <v>987</v>
      </c>
      <c r="D2421">
        <v>200000</v>
      </c>
      <c r="E2421">
        <v>117</v>
      </c>
      <c r="F2421" s="3">
        <v>147.45587040456195</v>
      </c>
    </row>
    <row r="2422" spans="1:10">
      <c r="A2422">
        <v>4</v>
      </c>
      <c r="B2422">
        <v>-91.912000000000006</v>
      </c>
      <c r="C2422">
        <v>987</v>
      </c>
      <c r="D2422">
        <v>200000</v>
      </c>
      <c r="E2422">
        <v>149</v>
      </c>
      <c r="F2422" s="3">
        <v>148.07163340657561</v>
      </c>
    </row>
    <row r="2423" spans="1:10">
      <c r="A2423">
        <v>5</v>
      </c>
      <c r="B2423">
        <v>-91.8</v>
      </c>
      <c r="C2423">
        <v>987</v>
      </c>
      <c r="D2423">
        <v>200000</v>
      </c>
      <c r="E2423">
        <v>158</v>
      </c>
      <c r="F2423" s="3">
        <v>149.32261432357924</v>
      </c>
    </row>
    <row r="2424" spans="1:10">
      <c r="A2424">
        <v>6</v>
      </c>
      <c r="B2424">
        <v>-91.694000000000003</v>
      </c>
      <c r="C2424">
        <v>987</v>
      </c>
      <c r="D2424">
        <v>200000</v>
      </c>
      <c r="E2424">
        <v>172</v>
      </c>
      <c r="F2424" s="3">
        <v>151.54351101604018</v>
      </c>
    </row>
    <row r="2425" spans="1:10">
      <c r="A2425">
        <v>7</v>
      </c>
      <c r="B2425">
        <v>-91.581000000000003</v>
      </c>
      <c r="C2425">
        <v>987</v>
      </c>
      <c r="D2425">
        <v>200000</v>
      </c>
      <c r="E2425">
        <v>166</v>
      </c>
      <c r="F2425" s="3">
        <v>155.75096137259058</v>
      </c>
    </row>
    <row r="2426" spans="1:10">
      <c r="A2426">
        <v>8</v>
      </c>
      <c r="B2426">
        <v>-91.465000000000003</v>
      </c>
      <c r="C2426">
        <v>987</v>
      </c>
      <c r="D2426">
        <v>200000</v>
      </c>
      <c r="E2426">
        <v>174</v>
      </c>
      <c r="F2426" s="3">
        <v>163.1223619562999</v>
      </c>
    </row>
    <row r="2427" spans="1:10">
      <c r="A2427">
        <v>9</v>
      </c>
      <c r="B2427">
        <v>-91.349000000000004</v>
      </c>
      <c r="C2427">
        <v>987</v>
      </c>
      <c r="D2427">
        <v>200000</v>
      </c>
      <c r="E2427">
        <v>171</v>
      </c>
      <c r="F2427" s="3">
        <v>174.92987295378509</v>
      </c>
    </row>
    <row r="2428" spans="1:10">
      <c r="A2428">
        <v>10</v>
      </c>
      <c r="B2428">
        <v>-91.233999999999995</v>
      </c>
      <c r="C2428">
        <v>987</v>
      </c>
      <c r="D2428">
        <v>200000</v>
      </c>
      <c r="E2428">
        <v>174</v>
      </c>
      <c r="F2428" s="3">
        <v>192.33853082244502</v>
      </c>
    </row>
    <row r="2429" spans="1:10">
      <c r="A2429">
        <v>11</v>
      </c>
      <c r="B2429">
        <v>-91.123999999999995</v>
      </c>
      <c r="C2429">
        <v>987</v>
      </c>
      <c r="D2429">
        <v>200000</v>
      </c>
      <c r="E2429">
        <v>232</v>
      </c>
      <c r="F2429" s="3">
        <v>215.14095136385771</v>
      </c>
    </row>
    <row r="2430" spans="1:10">
      <c r="A2430">
        <v>12</v>
      </c>
      <c r="B2430">
        <v>-91.009</v>
      </c>
      <c r="C2430">
        <v>987</v>
      </c>
      <c r="D2430">
        <v>200000</v>
      </c>
      <c r="E2430">
        <v>239</v>
      </c>
      <c r="F2430" s="3">
        <v>245.40557412524254</v>
      </c>
    </row>
    <row r="2431" spans="1:10">
      <c r="A2431">
        <v>13</v>
      </c>
      <c r="B2431">
        <v>-90.894999999999996</v>
      </c>
      <c r="C2431">
        <v>987</v>
      </c>
      <c r="D2431">
        <v>200000</v>
      </c>
      <c r="E2431">
        <v>251</v>
      </c>
      <c r="F2431" s="3">
        <v>280.55696287077927</v>
      </c>
    </row>
    <row r="2432" spans="1:10">
      <c r="A2432">
        <v>14</v>
      </c>
      <c r="B2432">
        <v>-90.787000000000006</v>
      </c>
      <c r="C2432">
        <v>987</v>
      </c>
      <c r="D2432">
        <v>200000</v>
      </c>
      <c r="E2432">
        <v>309</v>
      </c>
      <c r="F2432" s="3">
        <v>315.9866923442072</v>
      </c>
    </row>
    <row r="2433" spans="1:6">
      <c r="A2433">
        <v>15</v>
      </c>
      <c r="B2433">
        <v>-90.671999999999997</v>
      </c>
      <c r="C2433">
        <v>987</v>
      </c>
      <c r="D2433">
        <v>200000</v>
      </c>
      <c r="E2433">
        <v>381</v>
      </c>
      <c r="F2433" s="3">
        <v>351.90558339670616</v>
      </c>
    </row>
    <row r="2434" spans="1:6">
      <c r="A2434">
        <v>16</v>
      </c>
      <c r="B2434">
        <v>-90.555999999999997</v>
      </c>
      <c r="C2434">
        <v>987</v>
      </c>
      <c r="D2434">
        <v>200000</v>
      </c>
      <c r="E2434">
        <v>382</v>
      </c>
      <c r="F2434" s="3">
        <v>381.28886706007307</v>
      </c>
    </row>
    <row r="2435" spans="1:6">
      <c r="A2435">
        <v>17</v>
      </c>
      <c r="B2435">
        <v>-90.44</v>
      </c>
      <c r="C2435">
        <v>987</v>
      </c>
      <c r="D2435">
        <v>200000</v>
      </c>
      <c r="E2435">
        <v>428</v>
      </c>
      <c r="F2435" s="3">
        <v>399.11959985407066</v>
      </c>
    </row>
    <row r="2436" spans="1:6">
      <c r="A2436">
        <v>18</v>
      </c>
      <c r="B2436">
        <v>-90.325000000000003</v>
      </c>
      <c r="C2436">
        <v>987</v>
      </c>
      <c r="D2436">
        <v>200000</v>
      </c>
      <c r="E2436">
        <v>392</v>
      </c>
      <c r="F2436" s="3">
        <v>402.37865155602702</v>
      </c>
    </row>
    <row r="2437" spans="1:6">
      <c r="A2437">
        <v>19</v>
      </c>
      <c r="B2437">
        <v>-90.218999999999994</v>
      </c>
      <c r="C2437">
        <v>987</v>
      </c>
      <c r="D2437">
        <v>200000</v>
      </c>
      <c r="E2437">
        <v>418</v>
      </c>
      <c r="F2437" s="3">
        <v>392.1299180340701</v>
      </c>
    </row>
    <row r="2438" spans="1:6">
      <c r="A2438">
        <v>20</v>
      </c>
      <c r="B2438">
        <v>-90.105999999999995</v>
      </c>
      <c r="C2438">
        <v>987</v>
      </c>
      <c r="D2438">
        <v>200000</v>
      </c>
      <c r="E2438">
        <v>379</v>
      </c>
      <c r="F2438" s="3">
        <v>368.92701627162415</v>
      </c>
    </row>
    <row r="2439" spans="1:6">
      <c r="A2439">
        <v>21</v>
      </c>
      <c r="B2439">
        <v>-89.991</v>
      </c>
      <c r="C2439">
        <v>987</v>
      </c>
      <c r="D2439">
        <v>200000</v>
      </c>
      <c r="E2439">
        <v>323</v>
      </c>
      <c r="F2439" s="3">
        <v>336.05728569613558</v>
      </c>
    </row>
    <row r="2440" spans="1:6">
      <c r="A2440">
        <v>22</v>
      </c>
      <c r="B2440">
        <v>-89.876999999999995</v>
      </c>
      <c r="C2440">
        <v>987</v>
      </c>
      <c r="D2440">
        <v>200000</v>
      </c>
      <c r="E2440">
        <v>276</v>
      </c>
      <c r="F2440" s="3">
        <v>299.06346903493062</v>
      </c>
    </row>
    <row r="2441" spans="1:6">
      <c r="A2441">
        <v>23</v>
      </c>
      <c r="B2441">
        <v>-89.757999999999996</v>
      </c>
      <c r="C2441">
        <v>987</v>
      </c>
      <c r="D2441">
        <v>200000</v>
      </c>
      <c r="E2441">
        <v>231</v>
      </c>
      <c r="F2441" s="3">
        <v>260.80454868447731</v>
      </c>
    </row>
    <row r="2442" spans="1:6">
      <c r="A2442">
        <v>24</v>
      </c>
      <c r="B2442">
        <v>-89.641999999999996</v>
      </c>
      <c r="C2442">
        <v>987</v>
      </c>
      <c r="D2442">
        <v>200000</v>
      </c>
      <c r="E2442">
        <v>225</v>
      </c>
      <c r="F2442" s="3">
        <v>227.68012444252244</v>
      </c>
    </row>
    <row r="2443" spans="1:6">
      <c r="A2443">
        <v>25</v>
      </c>
      <c r="B2443">
        <v>-89.534999999999997</v>
      </c>
      <c r="C2443">
        <v>987</v>
      </c>
      <c r="D2443">
        <v>200000</v>
      </c>
      <c r="E2443">
        <v>189</v>
      </c>
      <c r="F2443" s="3">
        <v>202.66445913152671</v>
      </c>
    </row>
    <row r="2444" spans="1:6">
      <c r="A2444">
        <v>26</v>
      </c>
      <c r="B2444">
        <v>-89.43</v>
      </c>
      <c r="C2444">
        <v>987</v>
      </c>
      <c r="D2444">
        <v>200000</v>
      </c>
      <c r="E2444">
        <v>222</v>
      </c>
      <c r="F2444" s="3">
        <v>183.77559751032828</v>
      </c>
    </row>
    <row r="2445" spans="1:6">
      <c r="A2445">
        <v>27</v>
      </c>
      <c r="B2445">
        <v>-89.316000000000003</v>
      </c>
      <c r="C2445">
        <v>987</v>
      </c>
      <c r="D2445">
        <v>200000</v>
      </c>
      <c r="E2445">
        <v>190</v>
      </c>
      <c r="F2445" s="3">
        <v>169.15936778955449</v>
      </c>
    </row>
    <row r="2446" spans="1:6">
      <c r="A2446">
        <v>28</v>
      </c>
      <c r="B2446">
        <v>-89.195999999999998</v>
      </c>
      <c r="C2446">
        <v>987</v>
      </c>
      <c r="D2446">
        <v>200000</v>
      </c>
      <c r="E2446">
        <v>181</v>
      </c>
      <c r="F2446" s="3">
        <v>159.19612106644399</v>
      </c>
    </row>
    <row r="2447" spans="1:6">
      <c r="A2447">
        <v>29</v>
      </c>
      <c r="B2447">
        <v>-89.090999999999994</v>
      </c>
      <c r="C2447">
        <v>987</v>
      </c>
      <c r="D2447">
        <v>200000</v>
      </c>
      <c r="E2447">
        <v>205</v>
      </c>
      <c r="F2447" s="3">
        <v>153.85017265503592</v>
      </c>
    </row>
    <row r="2448" spans="1:6">
      <c r="A2448">
        <v>30</v>
      </c>
      <c r="B2448">
        <v>-88.971999999999994</v>
      </c>
      <c r="C2448">
        <v>987</v>
      </c>
      <c r="D2448">
        <v>200000</v>
      </c>
      <c r="E2448">
        <v>204</v>
      </c>
      <c r="F2448" s="3">
        <v>150.34565189723017</v>
      </c>
    </row>
    <row r="2449" spans="1:6">
      <c r="A2449">
        <v>31</v>
      </c>
      <c r="B2449">
        <v>-88.86</v>
      </c>
      <c r="C2449">
        <v>987</v>
      </c>
      <c r="D2449">
        <v>200000</v>
      </c>
      <c r="E2449">
        <v>178</v>
      </c>
      <c r="F2449" s="3">
        <v>148.59780068280742</v>
      </c>
    </row>
    <row r="2450" spans="1:6">
      <c r="A2450">
        <v>32</v>
      </c>
      <c r="B2450">
        <v>-88.751999999999995</v>
      </c>
      <c r="C2450">
        <v>987</v>
      </c>
      <c r="D2450">
        <v>200000</v>
      </c>
      <c r="E2450">
        <v>187</v>
      </c>
      <c r="F2450" s="3">
        <v>147.73217042453456</v>
      </c>
    </row>
    <row r="2451" spans="1:6">
      <c r="A2451" t="s">
        <v>0</v>
      </c>
    </row>
    <row r="2452" spans="1:6">
      <c r="A2452" t="s">
        <v>0</v>
      </c>
    </row>
    <row r="2453" spans="1:6">
      <c r="A2453" t="s">
        <v>0</v>
      </c>
    </row>
    <row r="2454" spans="1:6">
      <c r="A2454" t="s">
        <v>0</v>
      </c>
    </row>
    <row r="2455" spans="1:6">
      <c r="A2455" t="s">
        <v>201</v>
      </c>
    </row>
    <row r="2456" spans="1:6">
      <c r="A2456" t="s">
        <v>2</v>
      </c>
    </row>
    <row r="2457" spans="1:6">
      <c r="A2457" t="s">
        <v>3</v>
      </c>
    </row>
    <row r="2458" spans="1:6">
      <c r="A2458" t="s">
        <v>4</v>
      </c>
    </row>
    <row r="2459" spans="1:6">
      <c r="A2459" t="s">
        <v>5</v>
      </c>
    </row>
    <row r="2460" spans="1:6">
      <c r="A2460" t="s">
        <v>202</v>
      </c>
    </row>
    <row r="2461" spans="1:6">
      <c r="A2461" t="s">
        <v>7</v>
      </c>
    </row>
    <row r="2462" spans="1:6">
      <c r="A2462" t="s">
        <v>8</v>
      </c>
    </row>
    <row r="2463" spans="1:6">
      <c r="A2463" t="s">
        <v>9</v>
      </c>
    </row>
    <row r="2464" spans="1:6">
      <c r="A2464" t="s">
        <v>10</v>
      </c>
    </row>
    <row r="2465" spans="1:10">
      <c r="A2465" t="s">
        <v>11</v>
      </c>
    </row>
    <row r="2466" spans="1:10">
      <c r="A2466" t="s">
        <v>0</v>
      </c>
    </row>
    <row r="2467" spans="1:10">
      <c r="A2467" t="s">
        <v>0</v>
      </c>
    </row>
    <row r="2468" spans="1:10">
      <c r="A2468" t="s">
        <v>106</v>
      </c>
      <c r="B2468" t="s">
        <v>85</v>
      </c>
      <c r="C2468" t="s">
        <v>88</v>
      </c>
      <c r="D2468" t="s">
        <v>105</v>
      </c>
      <c r="E2468" t="s">
        <v>104</v>
      </c>
      <c r="F2468" t="s">
        <v>127</v>
      </c>
    </row>
    <row r="2469" spans="1:10">
      <c r="A2469">
        <v>1</v>
      </c>
      <c r="B2469">
        <v>-92.248000000000005</v>
      </c>
      <c r="C2469">
        <v>991</v>
      </c>
      <c r="D2469">
        <v>200000</v>
      </c>
      <c r="E2469">
        <v>134</v>
      </c>
      <c r="F2469" s="3">
        <v>159.13028459867238</v>
      </c>
      <c r="J2469" t="s">
        <v>372</v>
      </c>
    </row>
    <row r="2470" spans="1:10">
      <c r="A2470">
        <v>2</v>
      </c>
      <c r="B2470">
        <v>-92.138999999999996</v>
      </c>
      <c r="C2470">
        <v>991</v>
      </c>
      <c r="D2470">
        <v>200000</v>
      </c>
      <c r="E2470">
        <v>131</v>
      </c>
      <c r="F2470" s="3">
        <v>159.13672731617291</v>
      </c>
    </row>
    <row r="2471" spans="1:10">
      <c r="A2471">
        <v>3</v>
      </c>
      <c r="B2471">
        <v>-92.024000000000001</v>
      </c>
      <c r="C2471">
        <v>991</v>
      </c>
      <c r="D2471">
        <v>200000</v>
      </c>
      <c r="E2471">
        <v>123</v>
      </c>
      <c r="F2471" s="3">
        <v>159.16051530750116</v>
      </c>
    </row>
    <row r="2472" spans="1:10">
      <c r="A2472">
        <v>4</v>
      </c>
      <c r="B2472">
        <v>-91.912000000000006</v>
      </c>
      <c r="C2472">
        <v>991</v>
      </c>
      <c r="D2472">
        <v>200000</v>
      </c>
      <c r="E2472">
        <v>140</v>
      </c>
      <c r="F2472" s="3">
        <v>159.2351449669593</v>
      </c>
    </row>
    <row r="2473" spans="1:10">
      <c r="A2473">
        <v>5</v>
      </c>
      <c r="B2473">
        <v>-91.8</v>
      </c>
      <c r="C2473">
        <v>991</v>
      </c>
      <c r="D2473">
        <v>200000</v>
      </c>
      <c r="E2473">
        <v>153</v>
      </c>
      <c r="F2473" s="3">
        <v>159.45222858370818</v>
      </c>
    </row>
    <row r="2474" spans="1:10">
      <c r="A2474">
        <v>6</v>
      </c>
      <c r="B2474">
        <v>-91.694000000000003</v>
      </c>
      <c r="C2474">
        <v>991</v>
      </c>
      <c r="D2474">
        <v>200000</v>
      </c>
      <c r="E2474">
        <v>147</v>
      </c>
      <c r="F2474" s="3">
        <v>159.98324678741409</v>
      </c>
    </row>
    <row r="2475" spans="1:10">
      <c r="A2475">
        <v>7</v>
      </c>
      <c r="B2475">
        <v>-91.581000000000003</v>
      </c>
      <c r="C2475">
        <v>991</v>
      </c>
      <c r="D2475">
        <v>200000</v>
      </c>
      <c r="E2475">
        <v>165</v>
      </c>
      <c r="F2475" s="3">
        <v>161.34073617199428</v>
      </c>
    </row>
    <row r="2476" spans="1:10">
      <c r="A2476">
        <v>8</v>
      </c>
      <c r="B2476">
        <v>-91.465000000000003</v>
      </c>
      <c r="C2476">
        <v>991</v>
      </c>
      <c r="D2476">
        <v>200000</v>
      </c>
      <c r="E2476">
        <v>155</v>
      </c>
      <c r="F2476" s="3">
        <v>164.49669462694806</v>
      </c>
    </row>
    <row r="2477" spans="1:10">
      <c r="A2477">
        <v>9</v>
      </c>
      <c r="B2477">
        <v>-91.349000000000004</v>
      </c>
      <c r="C2477">
        <v>991</v>
      </c>
      <c r="D2477">
        <v>200000</v>
      </c>
      <c r="E2477">
        <v>174</v>
      </c>
      <c r="F2477" s="3">
        <v>171.02522704497477</v>
      </c>
    </row>
    <row r="2478" spans="1:10">
      <c r="A2478">
        <v>10</v>
      </c>
      <c r="B2478">
        <v>-91.233999999999995</v>
      </c>
      <c r="C2478">
        <v>991</v>
      </c>
      <c r="D2478">
        <v>200000</v>
      </c>
      <c r="E2478">
        <v>203</v>
      </c>
      <c r="F2478" s="3">
        <v>183.07170265606788</v>
      </c>
    </row>
    <row r="2479" spans="1:10">
      <c r="A2479">
        <v>11</v>
      </c>
      <c r="B2479">
        <v>-91.123999999999995</v>
      </c>
      <c r="C2479">
        <v>991</v>
      </c>
      <c r="D2479">
        <v>200000</v>
      </c>
      <c r="E2479">
        <v>224</v>
      </c>
      <c r="F2479" s="3">
        <v>202.13442695906099</v>
      </c>
    </row>
    <row r="2480" spans="1:10">
      <c r="A2480">
        <v>12</v>
      </c>
      <c r="B2480">
        <v>-91.009</v>
      </c>
      <c r="C2480">
        <v>991</v>
      </c>
      <c r="D2480">
        <v>200000</v>
      </c>
      <c r="E2480">
        <v>228</v>
      </c>
      <c r="F2480" s="3">
        <v>231.83800585275458</v>
      </c>
    </row>
    <row r="2481" spans="1:6">
      <c r="A2481">
        <v>13</v>
      </c>
      <c r="B2481">
        <v>-90.894999999999996</v>
      </c>
      <c r="C2481">
        <v>991</v>
      </c>
      <c r="D2481">
        <v>200000</v>
      </c>
      <c r="E2481">
        <v>252</v>
      </c>
      <c r="F2481" s="3">
        <v>271.19865127693578</v>
      </c>
    </row>
    <row r="2482" spans="1:6">
      <c r="A2482">
        <v>14</v>
      </c>
      <c r="B2482">
        <v>-90.787000000000006</v>
      </c>
      <c r="C2482">
        <v>991</v>
      </c>
      <c r="D2482">
        <v>200000</v>
      </c>
      <c r="E2482">
        <v>301</v>
      </c>
      <c r="F2482" s="3">
        <v>314.88065516015899</v>
      </c>
    </row>
    <row r="2483" spans="1:6">
      <c r="A2483">
        <v>15</v>
      </c>
      <c r="B2483">
        <v>-90.671999999999997</v>
      </c>
      <c r="C2483">
        <v>991</v>
      </c>
      <c r="D2483">
        <v>200000</v>
      </c>
      <c r="E2483">
        <v>347</v>
      </c>
      <c r="F2483" s="3">
        <v>361.96080624018765</v>
      </c>
    </row>
    <row r="2484" spans="1:6">
      <c r="A2484">
        <v>16</v>
      </c>
      <c r="B2484">
        <v>-90.555999999999997</v>
      </c>
      <c r="C2484">
        <v>991</v>
      </c>
      <c r="D2484">
        <v>200000</v>
      </c>
      <c r="E2484">
        <v>420</v>
      </c>
      <c r="F2484" s="3">
        <v>401.03550952181149</v>
      </c>
    </row>
    <row r="2485" spans="1:6">
      <c r="A2485">
        <v>17</v>
      </c>
      <c r="B2485">
        <v>-90.44</v>
      </c>
      <c r="C2485">
        <v>991</v>
      </c>
      <c r="D2485">
        <v>200000</v>
      </c>
      <c r="E2485">
        <v>439</v>
      </c>
      <c r="F2485" s="3">
        <v>422.64088325974041</v>
      </c>
    </row>
    <row r="2486" spans="1:6">
      <c r="A2486">
        <v>18</v>
      </c>
      <c r="B2486">
        <v>-90.325000000000003</v>
      </c>
      <c r="C2486">
        <v>991</v>
      </c>
      <c r="D2486">
        <v>200000</v>
      </c>
      <c r="E2486">
        <v>437</v>
      </c>
      <c r="F2486" s="3">
        <v>421.4187133932802</v>
      </c>
    </row>
    <row r="2487" spans="1:6">
      <c r="A2487">
        <v>19</v>
      </c>
      <c r="B2487">
        <v>-90.218999999999994</v>
      </c>
      <c r="C2487">
        <v>991</v>
      </c>
      <c r="D2487">
        <v>200000</v>
      </c>
      <c r="E2487">
        <v>413</v>
      </c>
      <c r="F2487" s="3">
        <v>400.48593875461415</v>
      </c>
    </row>
    <row r="2488" spans="1:6">
      <c r="A2488">
        <v>20</v>
      </c>
      <c r="B2488">
        <v>-90.105999999999995</v>
      </c>
      <c r="C2488">
        <v>991</v>
      </c>
      <c r="D2488">
        <v>200000</v>
      </c>
      <c r="E2488">
        <v>355</v>
      </c>
      <c r="F2488" s="3">
        <v>362.34617329315677</v>
      </c>
    </row>
    <row r="2489" spans="1:6">
      <c r="A2489">
        <v>21</v>
      </c>
      <c r="B2489">
        <v>-89.991</v>
      </c>
      <c r="C2489">
        <v>991</v>
      </c>
      <c r="D2489">
        <v>200000</v>
      </c>
      <c r="E2489">
        <v>295</v>
      </c>
      <c r="F2489" s="3">
        <v>315.29698358459279</v>
      </c>
    </row>
    <row r="2490" spans="1:6">
      <c r="A2490">
        <v>22</v>
      </c>
      <c r="B2490">
        <v>-89.876999999999995</v>
      </c>
      <c r="C2490">
        <v>991</v>
      </c>
      <c r="D2490">
        <v>200000</v>
      </c>
      <c r="E2490">
        <v>257</v>
      </c>
      <c r="F2490" s="3">
        <v>269.29249113109671</v>
      </c>
    </row>
    <row r="2491" spans="1:6">
      <c r="A2491">
        <v>23</v>
      </c>
      <c r="B2491">
        <v>-89.757999999999996</v>
      </c>
      <c r="C2491">
        <v>991</v>
      </c>
      <c r="D2491">
        <v>200000</v>
      </c>
      <c r="E2491">
        <v>227</v>
      </c>
      <c r="F2491" s="3">
        <v>228.83731108501041</v>
      </c>
    </row>
    <row r="2492" spans="1:6">
      <c r="A2492">
        <v>24</v>
      </c>
      <c r="B2492">
        <v>-89.641999999999996</v>
      </c>
      <c r="C2492">
        <v>991</v>
      </c>
      <c r="D2492">
        <v>200000</v>
      </c>
      <c r="E2492">
        <v>181</v>
      </c>
      <c r="F2492" s="3">
        <v>199.83628272794834</v>
      </c>
    </row>
    <row r="2493" spans="1:6">
      <c r="A2493">
        <v>25</v>
      </c>
      <c r="B2493">
        <v>-89.534999999999997</v>
      </c>
      <c r="C2493">
        <v>991</v>
      </c>
      <c r="D2493">
        <v>200000</v>
      </c>
      <c r="E2493">
        <v>214</v>
      </c>
      <c r="F2493" s="3">
        <v>181.99992729326019</v>
      </c>
    </row>
    <row r="2494" spans="1:6">
      <c r="A2494">
        <v>26</v>
      </c>
      <c r="B2494">
        <v>-89.43</v>
      </c>
      <c r="C2494">
        <v>991</v>
      </c>
      <c r="D2494">
        <v>200000</v>
      </c>
      <c r="E2494">
        <v>198</v>
      </c>
      <c r="F2494" s="3">
        <v>171.17966918759498</v>
      </c>
    </row>
    <row r="2495" spans="1:6">
      <c r="A2495">
        <v>27</v>
      </c>
      <c r="B2495">
        <v>-89.316000000000003</v>
      </c>
      <c r="C2495">
        <v>991</v>
      </c>
      <c r="D2495">
        <v>200000</v>
      </c>
      <c r="E2495">
        <v>215</v>
      </c>
      <c r="F2495" s="3">
        <v>164.65421013843692</v>
      </c>
    </row>
    <row r="2496" spans="1:6">
      <c r="A2496">
        <v>28</v>
      </c>
      <c r="B2496">
        <v>-89.195999999999998</v>
      </c>
      <c r="C2496">
        <v>991</v>
      </c>
      <c r="D2496">
        <v>200000</v>
      </c>
      <c r="E2496">
        <v>197</v>
      </c>
      <c r="F2496" s="3">
        <v>161.34066257808439</v>
      </c>
    </row>
    <row r="2497" spans="1:6">
      <c r="A2497">
        <v>29</v>
      </c>
      <c r="B2497">
        <v>-89.090999999999994</v>
      </c>
      <c r="C2497">
        <v>991</v>
      </c>
      <c r="D2497">
        <v>200000</v>
      </c>
      <c r="E2497">
        <v>187</v>
      </c>
      <c r="F2497" s="3">
        <v>160.04534415670867</v>
      </c>
    </row>
    <row r="2498" spans="1:6">
      <c r="A2498">
        <v>30</v>
      </c>
      <c r="B2498">
        <v>-88.971999999999994</v>
      </c>
      <c r="C2498">
        <v>991</v>
      </c>
      <c r="D2498">
        <v>200000</v>
      </c>
      <c r="E2498">
        <v>174</v>
      </c>
      <c r="F2498" s="3">
        <v>159.43713728891393</v>
      </c>
    </row>
    <row r="2499" spans="1:6">
      <c r="A2499">
        <v>31</v>
      </c>
      <c r="B2499">
        <v>-88.86</v>
      </c>
      <c r="C2499">
        <v>991</v>
      </c>
      <c r="D2499">
        <v>200000</v>
      </c>
      <c r="E2499">
        <v>173</v>
      </c>
      <c r="F2499" s="3">
        <v>159.22977132948486</v>
      </c>
    </row>
    <row r="2500" spans="1:6">
      <c r="A2500">
        <v>32</v>
      </c>
      <c r="B2500">
        <v>-88.751999999999995</v>
      </c>
      <c r="C2500">
        <v>991</v>
      </c>
      <c r="D2500">
        <v>200000</v>
      </c>
      <c r="E2500">
        <v>170</v>
      </c>
      <c r="F2500" s="3">
        <v>159.16015701247304</v>
      </c>
    </row>
    <row r="2501" spans="1:6">
      <c r="A2501" t="s">
        <v>0</v>
      </c>
    </row>
    <row r="2502" spans="1:6">
      <c r="A2502" t="s">
        <v>0</v>
      </c>
    </row>
    <row r="2503" spans="1:6">
      <c r="A2503" t="s">
        <v>0</v>
      </c>
    </row>
    <row r="2504" spans="1:6">
      <c r="A2504" t="s">
        <v>0</v>
      </c>
    </row>
    <row r="2505" spans="1:6">
      <c r="A2505" t="s">
        <v>203</v>
      </c>
    </row>
    <row r="2506" spans="1:6">
      <c r="A2506" t="s">
        <v>2</v>
      </c>
    </row>
    <row r="2507" spans="1:6">
      <c r="A2507" t="s">
        <v>3</v>
      </c>
    </row>
    <row r="2508" spans="1:6">
      <c r="A2508" t="s">
        <v>4</v>
      </c>
    </row>
    <row r="2509" spans="1:6">
      <c r="A2509" t="s">
        <v>5</v>
      </c>
    </row>
    <row r="2510" spans="1:6">
      <c r="A2510" t="s">
        <v>204</v>
      </c>
    </row>
    <row r="2511" spans="1:6">
      <c r="A2511" t="s">
        <v>7</v>
      </c>
    </row>
    <row r="2512" spans="1:6">
      <c r="A2512" t="s">
        <v>8</v>
      </c>
    </row>
    <row r="2513" spans="1:10">
      <c r="A2513" t="s">
        <v>9</v>
      </c>
    </row>
    <row r="2514" spans="1:10">
      <c r="A2514" t="s">
        <v>10</v>
      </c>
    </row>
    <row r="2515" spans="1:10">
      <c r="A2515" t="s">
        <v>11</v>
      </c>
    </row>
    <row r="2516" spans="1:10">
      <c r="A2516" t="s">
        <v>0</v>
      </c>
    </row>
    <row r="2517" spans="1:10">
      <c r="A2517" t="s">
        <v>0</v>
      </c>
    </row>
    <row r="2518" spans="1:10">
      <c r="A2518" t="s">
        <v>106</v>
      </c>
      <c r="B2518" t="s">
        <v>85</v>
      </c>
      <c r="C2518" t="s">
        <v>88</v>
      </c>
      <c r="D2518" t="s">
        <v>105</v>
      </c>
      <c r="E2518" t="s">
        <v>104</v>
      </c>
      <c r="F2518" t="s">
        <v>127</v>
      </c>
    </row>
    <row r="2519" spans="1:10">
      <c r="A2519">
        <v>1</v>
      </c>
      <c r="B2519">
        <v>-92.248000000000005</v>
      </c>
      <c r="C2519">
        <v>989</v>
      </c>
      <c r="D2519">
        <v>200000</v>
      </c>
      <c r="E2519">
        <v>99</v>
      </c>
      <c r="F2519" s="3">
        <v>146.90197889547682</v>
      </c>
      <c r="J2519" t="s">
        <v>373</v>
      </c>
    </row>
    <row r="2520" spans="1:10">
      <c r="A2520">
        <v>2</v>
      </c>
      <c r="B2520">
        <v>-92.138999999999996</v>
      </c>
      <c r="C2520">
        <v>989</v>
      </c>
      <c r="D2520">
        <v>200000</v>
      </c>
      <c r="E2520">
        <v>98</v>
      </c>
      <c r="F2520" s="3">
        <v>146.95970830606734</v>
      </c>
    </row>
    <row r="2521" spans="1:10">
      <c r="A2521">
        <v>3</v>
      </c>
      <c r="B2521">
        <v>-92.024000000000001</v>
      </c>
      <c r="C2521">
        <v>989</v>
      </c>
      <c r="D2521">
        <v>200000</v>
      </c>
      <c r="E2521">
        <v>129</v>
      </c>
      <c r="F2521" s="3">
        <v>147.1124874059721</v>
      </c>
    </row>
    <row r="2522" spans="1:10">
      <c r="A2522">
        <v>4</v>
      </c>
      <c r="B2522">
        <v>-91.912000000000006</v>
      </c>
      <c r="C2522">
        <v>989</v>
      </c>
      <c r="D2522">
        <v>200000</v>
      </c>
      <c r="E2522">
        <v>136</v>
      </c>
      <c r="F2522" s="3">
        <v>147.46427744413276</v>
      </c>
    </row>
    <row r="2523" spans="1:10">
      <c r="A2523">
        <v>5</v>
      </c>
      <c r="B2523">
        <v>-91.8</v>
      </c>
      <c r="C2523">
        <v>989</v>
      </c>
      <c r="D2523">
        <v>200000</v>
      </c>
      <c r="E2523">
        <v>168</v>
      </c>
      <c r="F2523" s="3">
        <v>148.23521208472559</v>
      </c>
    </row>
    <row r="2524" spans="1:10">
      <c r="A2524">
        <v>6</v>
      </c>
      <c r="B2524">
        <v>-91.694000000000003</v>
      </c>
      <c r="C2524">
        <v>989</v>
      </c>
      <c r="D2524">
        <v>200000</v>
      </c>
      <c r="E2524">
        <v>152</v>
      </c>
      <c r="F2524" s="3">
        <v>149.70164454612947</v>
      </c>
    </row>
    <row r="2525" spans="1:10">
      <c r="A2525">
        <v>7</v>
      </c>
      <c r="B2525">
        <v>-91.581000000000003</v>
      </c>
      <c r="C2525">
        <v>989</v>
      </c>
      <c r="D2525">
        <v>200000</v>
      </c>
      <c r="E2525">
        <v>171</v>
      </c>
      <c r="F2525" s="3">
        <v>152.66880819638297</v>
      </c>
    </row>
    <row r="2526" spans="1:10">
      <c r="A2526">
        <v>8</v>
      </c>
      <c r="B2526">
        <v>-91.465000000000003</v>
      </c>
      <c r="C2526">
        <v>989</v>
      </c>
      <c r="D2526">
        <v>200000</v>
      </c>
      <c r="E2526">
        <v>147</v>
      </c>
      <c r="F2526" s="3">
        <v>158.21066097168261</v>
      </c>
    </row>
    <row r="2527" spans="1:10">
      <c r="A2527">
        <v>9</v>
      </c>
      <c r="B2527">
        <v>-91.349000000000004</v>
      </c>
      <c r="C2527">
        <v>989</v>
      </c>
      <c r="D2527">
        <v>200000</v>
      </c>
      <c r="E2527">
        <v>183</v>
      </c>
      <c r="F2527" s="3">
        <v>167.63641380688941</v>
      </c>
    </row>
    <row r="2528" spans="1:10">
      <c r="A2528">
        <v>10</v>
      </c>
      <c r="B2528">
        <v>-91.233999999999995</v>
      </c>
      <c r="C2528">
        <v>989</v>
      </c>
      <c r="D2528">
        <v>200000</v>
      </c>
      <c r="E2528">
        <v>186</v>
      </c>
      <c r="F2528" s="3">
        <v>182.32160613222015</v>
      </c>
    </row>
    <row r="2529" spans="1:6">
      <c r="A2529">
        <v>11</v>
      </c>
      <c r="B2529">
        <v>-91.123999999999995</v>
      </c>
      <c r="C2529">
        <v>989</v>
      </c>
      <c r="D2529">
        <v>200000</v>
      </c>
      <c r="E2529">
        <v>203</v>
      </c>
      <c r="F2529" s="3">
        <v>202.53251276432309</v>
      </c>
    </row>
    <row r="2530" spans="1:6">
      <c r="A2530">
        <v>12</v>
      </c>
      <c r="B2530">
        <v>-91.009</v>
      </c>
      <c r="C2530">
        <v>989</v>
      </c>
      <c r="D2530">
        <v>200000</v>
      </c>
      <c r="E2530">
        <v>226</v>
      </c>
      <c r="F2530" s="3">
        <v>230.61488952466956</v>
      </c>
    </row>
    <row r="2531" spans="1:6">
      <c r="A2531">
        <v>13</v>
      </c>
      <c r="B2531">
        <v>-90.894999999999996</v>
      </c>
      <c r="C2531">
        <v>989</v>
      </c>
      <c r="D2531">
        <v>200000</v>
      </c>
      <c r="E2531">
        <v>247</v>
      </c>
      <c r="F2531" s="3">
        <v>264.66622584906969</v>
      </c>
    </row>
    <row r="2532" spans="1:6">
      <c r="A2532">
        <v>14</v>
      </c>
      <c r="B2532">
        <v>-90.787000000000006</v>
      </c>
      <c r="C2532">
        <v>989</v>
      </c>
      <c r="D2532">
        <v>200000</v>
      </c>
      <c r="E2532">
        <v>261</v>
      </c>
      <c r="F2532" s="3">
        <v>300.3618860390402</v>
      </c>
    </row>
    <row r="2533" spans="1:6">
      <c r="A2533">
        <v>15</v>
      </c>
      <c r="B2533">
        <v>-90.671999999999997</v>
      </c>
      <c r="C2533">
        <v>989</v>
      </c>
      <c r="D2533">
        <v>200000</v>
      </c>
      <c r="E2533">
        <v>342</v>
      </c>
      <c r="F2533" s="3">
        <v>337.98764440168952</v>
      </c>
    </row>
    <row r="2534" spans="1:6">
      <c r="A2534">
        <v>16</v>
      </c>
      <c r="B2534">
        <v>-90.555999999999997</v>
      </c>
      <c r="C2534">
        <v>989</v>
      </c>
      <c r="D2534">
        <v>200000</v>
      </c>
      <c r="E2534">
        <v>423</v>
      </c>
      <c r="F2534" s="3">
        <v>370.19364028143707</v>
      </c>
    </row>
    <row r="2535" spans="1:6">
      <c r="A2535">
        <v>17</v>
      </c>
      <c r="B2535">
        <v>-90.44</v>
      </c>
      <c r="C2535">
        <v>989</v>
      </c>
      <c r="D2535">
        <v>200000</v>
      </c>
      <c r="E2535">
        <v>409</v>
      </c>
      <c r="F2535" s="3">
        <v>391.23353332088732</v>
      </c>
    </row>
    <row r="2536" spans="1:6">
      <c r="A2536">
        <v>18</v>
      </c>
      <c r="B2536">
        <v>-90.325000000000003</v>
      </c>
      <c r="C2536">
        <v>989</v>
      </c>
      <c r="D2536">
        <v>200000</v>
      </c>
      <c r="E2536">
        <v>429</v>
      </c>
      <c r="F2536" s="3">
        <v>397.27140745967415</v>
      </c>
    </row>
    <row r="2537" spans="1:6">
      <c r="A2537">
        <v>19</v>
      </c>
      <c r="B2537">
        <v>-90.218999999999994</v>
      </c>
      <c r="C2537">
        <v>989</v>
      </c>
      <c r="D2537">
        <v>200000</v>
      </c>
      <c r="E2537">
        <v>396</v>
      </c>
      <c r="F2537" s="3">
        <v>388.73403079149301</v>
      </c>
    </row>
    <row r="2538" spans="1:6">
      <c r="A2538">
        <v>20</v>
      </c>
      <c r="B2538">
        <v>-90.105999999999995</v>
      </c>
      <c r="C2538">
        <v>989</v>
      </c>
      <c r="D2538">
        <v>200000</v>
      </c>
      <c r="E2538">
        <v>345</v>
      </c>
      <c r="F2538" s="3">
        <v>366.28893842539156</v>
      </c>
    </row>
    <row r="2539" spans="1:6">
      <c r="A2539">
        <v>21</v>
      </c>
      <c r="B2539">
        <v>-89.991</v>
      </c>
      <c r="C2539">
        <v>989</v>
      </c>
      <c r="D2539">
        <v>200000</v>
      </c>
      <c r="E2539">
        <v>331</v>
      </c>
      <c r="F2539" s="3">
        <v>333.263059472544</v>
      </c>
    </row>
    <row r="2540" spans="1:6">
      <c r="A2540">
        <v>22</v>
      </c>
      <c r="B2540">
        <v>-89.876999999999995</v>
      </c>
      <c r="C2540">
        <v>989</v>
      </c>
      <c r="D2540">
        <v>200000</v>
      </c>
      <c r="E2540">
        <v>263</v>
      </c>
      <c r="F2540" s="3">
        <v>295.6427908482504</v>
      </c>
    </row>
    <row r="2541" spans="1:6">
      <c r="A2541">
        <v>23</v>
      </c>
      <c r="B2541">
        <v>-89.757999999999996</v>
      </c>
      <c r="C2541">
        <v>989</v>
      </c>
      <c r="D2541">
        <v>200000</v>
      </c>
      <c r="E2541">
        <v>233</v>
      </c>
      <c r="F2541" s="3">
        <v>256.75193003159558</v>
      </c>
    </row>
    <row r="2542" spans="1:6">
      <c r="A2542">
        <v>24</v>
      </c>
      <c r="B2542">
        <v>-89.641999999999996</v>
      </c>
      <c r="C2542">
        <v>989</v>
      </c>
      <c r="D2542">
        <v>200000</v>
      </c>
      <c r="E2542">
        <v>233</v>
      </c>
      <c r="F2542" s="3">
        <v>223.38457485745502</v>
      </c>
    </row>
    <row r="2543" spans="1:6">
      <c r="A2543">
        <v>25</v>
      </c>
      <c r="B2543">
        <v>-89.534999999999997</v>
      </c>
      <c r="C2543">
        <v>989</v>
      </c>
      <c r="D2543">
        <v>200000</v>
      </c>
      <c r="E2543">
        <v>188</v>
      </c>
      <c r="F2543" s="3">
        <v>198.56605256193379</v>
      </c>
    </row>
    <row r="2544" spans="1:6">
      <c r="A2544">
        <v>26</v>
      </c>
      <c r="B2544">
        <v>-89.43</v>
      </c>
      <c r="C2544">
        <v>989</v>
      </c>
      <c r="D2544">
        <v>200000</v>
      </c>
      <c r="E2544">
        <v>198</v>
      </c>
      <c r="F2544" s="3">
        <v>180.1933870290068</v>
      </c>
    </row>
    <row r="2545" spans="1:6">
      <c r="A2545">
        <v>27</v>
      </c>
      <c r="B2545">
        <v>-89.316000000000003</v>
      </c>
      <c r="C2545">
        <v>989</v>
      </c>
      <c r="D2545">
        <v>200000</v>
      </c>
      <c r="E2545">
        <v>211</v>
      </c>
      <c r="F2545" s="3">
        <v>166.33327309211765</v>
      </c>
    </row>
    <row r="2546" spans="1:6">
      <c r="A2546">
        <v>28</v>
      </c>
      <c r="B2546">
        <v>-89.195999999999998</v>
      </c>
      <c r="C2546">
        <v>989</v>
      </c>
      <c r="D2546">
        <v>200000</v>
      </c>
      <c r="E2546">
        <v>206</v>
      </c>
      <c r="F2546" s="3">
        <v>157.18805860514001</v>
      </c>
    </row>
    <row r="2547" spans="1:6">
      <c r="A2547">
        <v>29</v>
      </c>
      <c r="B2547">
        <v>-89.090999999999994</v>
      </c>
      <c r="C2547">
        <v>989</v>
      </c>
      <c r="D2547">
        <v>200000</v>
      </c>
      <c r="E2547">
        <v>193</v>
      </c>
      <c r="F2547" s="3">
        <v>152.45911197501869</v>
      </c>
    </row>
    <row r="2548" spans="1:6">
      <c r="A2548">
        <v>30</v>
      </c>
      <c r="B2548">
        <v>-88.971999999999994</v>
      </c>
      <c r="C2548">
        <v>989</v>
      </c>
      <c r="D2548">
        <v>200000</v>
      </c>
      <c r="E2548">
        <v>170</v>
      </c>
      <c r="F2548" s="3">
        <v>149.48345357634915</v>
      </c>
    </row>
    <row r="2549" spans="1:6">
      <c r="A2549">
        <v>31</v>
      </c>
      <c r="B2549">
        <v>-88.86</v>
      </c>
      <c r="C2549">
        <v>989</v>
      </c>
      <c r="D2549">
        <v>200000</v>
      </c>
      <c r="E2549">
        <v>183</v>
      </c>
      <c r="F2549" s="3">
        <v>148.06898909992307</v>
      </c>
    </row>
    <row r="2550" spans="1:6">
      <c r="A2550">
        <v>32</v>
      </c>
      <c r="B2550">
        <v>-88.751999999999995</v>
      </c>
      <c r="C2550">
        <v>989</v>
      </c>
      <c r="D2550">
        <v>200000</v>
      </c>
      <c r="E2550">
        <v>174</v>
      </c>
      <c r="F2550" s="3">
        <v>147.40296817865578</v>
      </c>
    </row>
    <row r="2551" spans="1:6">
      <c r="A2551" t="s">
        <v>0</v>
      </c>
    </row>
    <row r="2552" spans="1:6">
      <c r="A2552" t="s">
        <v>0</v>
      </c>
    </row>
    <row r="2553" spans="1:6">
      <c r="A2553" t="s">
        <v>0</v>
      </c>
    </row>
    <row r="2554" spans="1:6">
      <c r="A2554" t="s">
        <v>0</v>
      </c>
    </row>
    <row r="2555" spans="1:6">
      <c r="A2555" t="s">
        <v>205</v>
      </c>
    </row>
    <row r="2556" spans="1:6">
      <c r="A2556" t="s">
        <v>2</v>
      </c>
    </row>
    <row r="2557" spans="1:6">
      <c r="A2557" t="s">
        <v>3</v>
      </c>
    </row>
    <row r="2558" spans="1:6">
      <c r="A2558" t="s">
        <v>4</v>
      </c>
    </row>
    <row r="2559" spans="1:6">
      <c r="A2559" t="s">
        <v>5</v>
      </c>
    </row>
    <row r="2560" spans="1:6">
      <c r="A2560" t="s">
        <v>206</v>
      </c>
    </row>
    <row r="2561" spans="1:10">
      <c r="A2561" t="s">
        <v>7</v>
      </c>
    </row>
    <row r="2562" spans="1:10">
      <c r="A2562" t="s">
        <v>8</v>
      </c>
    </row>
    <row r="2563" spans="1:10">
      <c r="A2563" t="s">
        <v>9</v>
      </c>
    </row>
    <row r="2564" spans="1:10">
      <c r="A2564" t="s">
        <v>10</v>
      </c>
    </row>
    <row r="2565" spans="1:10">
      <c r="A2565" t="s">
        <v>11</v>
      </c>
    </row>
    <row r="2566" spans="1:10">
      <c r="A2566" t="s">
        <v>0</v>
      </c>
    </row>
    <row r="2567" spans="1:10">
      <c r="A2567" t="s">
        <v>0</v>
      </c>
    </row>
    <row r="2568" spans="1:10">
      <c r="A2568" t="s">
        <v>106</v>
      </c>
      <c r="B2568" t="s">
        <v>85</v>
      </c>
      <c r="C2568" t="s">
        <v>88</v>
      </c>
      <c r="D2568" t="s">
        <v>105</v>
      </c>
      <c r="E2568" t="s">
        <v>104</v>
      </c>
      <c r="F2568" t="s">
        <v>127</v>
      </c>
    </row>
    <row r="2569" spans="1:10">
      <c r="A2569">
        <v>1</v>
      </c>
      <c r="B2569">
        <v>-92.248000000000005</v>
      </c>
      <c r="C2569">
        <v>971</v>
      </c>
      <c r="D2569">
        <v>200000</v>
      </c>
      <c r="E2569">
        <v>113</v>
      </c>
      <c r="F2569" s="3">
        <v>158.63058763089563</v>
      </c>
      <c r="J2569" t="s">
        <v>374</v>
      </c>
    </row>
    <row r="2570" spans="1:10">
      <c r="A2570">
        <v>2</v>
      </c>
      <c r="B2570">
        <v>-92.138999999999996</v>
      </c>
      <c r="C2570">
        <v>971</v>
      </c>
      <c r="D2570">
        <v>200000</v>
      </c>
      <c r="E2570">
        <v>123</v>
      </c>
      <c r="F2570" s="3">
        <v>158.63322525971634</v>
      </c>
    </row>
    <row r="2571" spans="1:10">
      <c r="A2571">
        <v>3</v>
      </c>
      <c r="B2571">
        <v>-92.024000000000001</v>
      </c>
      <c r="C2571">
        <v>971</v>
      </c>
      <c r="D2571">
        <v>200000</v>
      </c>
      <c r="E2571">
        <v>136</v>
      </c>
      <c r="F2571" s="3">
        <v>158.64414386914564</v>
      </c>
    </row>
    <row r="2572" spans="1:10">
      <c r="A2572">
        <v>4</v>
      </c>
      <c r="B2572">
        <v>-91.912000000000006</v>
      </c>
      <c r="C2572">
        <v>971</v>
      </c>
      <c r="D2572">
        <v>200000</v>
      </c>
      <c r="E2572">
        <v>139</v>
      </c>
      <c r="F2572" s="3">
        <v>158.68228187919374</v>
      </c>
    </row>
    <row r="2573" spans="1:10">
      <c r="A2573">
        <v>5</v>
      </c>
      <c r="B2573">
        <v>-91.8</v>
      </c>
      <c r="C2573">
        <v>971</v>
      </c>
      <c r="D2573">
        <v>200000</v>
      </c>
      <c r="E2573">
        <v>155</v>
      </c>
      <c r="F2573" s="3">
        <v>158.80488250510845</v>
      </c>
    </row>
    <row r="2574" spans="1:10">
      <c r="A2574">
        <v>6</v>
      </c>
      <c r="B2574">
        <v>-91.694000000000003</v>
      </c>
      <c r="C2574">
        <v>971</v>
      </c>
      <c r="D2574">
        <v>200000</v>
      </c>
      <c r="E2574">
        <v>158</v>
      </c>
      <c r="F2574" s="3">
        <v>159.13313106281711</v>
      </c>
    </row>
    <row r="2575" spans="1:10">
      <c r="A2575">
        <v>7</v>
      </c>
      <c r="B2575">
        <v>-91.581000000000003</v>
      </c>
      <c r="C2575">
        <v>971</v>
      </c>
      <c r="D2575">
        <v>200000</v>
      </c>
      <c r="E2575">
        <v>147</v>
      </c>
      <c r="F2575" s="3">
        <v>160.04773948170859</v>
      </c>
    </row>
    <row r="2576" spans="1:10">
      <c r="A2576">
        <v>8</v>
      </c>
      <c r="B2576">
        <v>-91.465000000000003</v>
      </c>
      <c r="C2576">
        <v>971</v>
      </c>
      <c r="D2576">
        <v>200000</v>
      </c>
      <c r="E2576">
        <v>161</v>
      </c>
      <c r="F2576" s="3">
        <v>162.3577340516963</v>
      </c>
    </row>
    <row r="2577" spans="1:6">
      <c r="A2577">
        <v>9</v>
      </c>
      <c r="B2577">
        <v>-91.349000000000004</v>
      </c>
      <c r="C2577">
        <v>971</v>
      </c>
      <c r="D2577">
        <v>200000</v>
      </c>
      <c r="E2577">
        <v>184</v>
      </c>
      <c r="F2577" s="3">
        <v>167.51777199058074</v>
      </c>
    </row>
    <row r="2578" spans="1:6">
      <c r="A2578">
        <v>10</v>
      </c>
      <c r="B2578">
        <v>-91.233999999999995</v>
      </c>
      <c r="C2578">
        <v>971</v>
      </c>
      <c r="D2578">
        <v>200000</v>
      </c>
      <c r="E2578">
        <v>174</v>
      </c>
      <c r="F2578" s="3">
        <v>177.72650341443392</v>
      </c>
    </row>
    <row r="2579" spans="1:6">
      <c r="A2579">
        <v>11</v>
      </c>
      <c r="B2579">
        <v>-91.123999999999995</v>
      </c>
      <c r="C2579">
        <v>971</v>
      </c>
      <c r="D2579">
        <v>200000</v>
      </c>
      <c r="E2579">
        <v>198</v>
      </c>
      <c r="F2579" s="3">
        <v>194.90518167224926</v>
      </c>
    </row>
    <row r="2580" spans="1:6">
      <c r="A2580">
        <v>12</v>
      </c>
      <c r="B2580">
        <v>-91.009</v>
      </c>
      <c r="C2580">
        <v>971</v>
      </c>
      <c r="D2580">
        <v>200000</v>
      </c>
      <c r="E2580">
        <v>221</v>
      </c>
      <c r="F2580" s="3">
        <v>223.20947661291009</v>
      </c>
    </row>
    <row r="2581" spans="1:6">
      <c r="A2581">
        <v>13</v>
      </c>
      <c r="B2581">
        <v>-90.894999999999996</v>
      </c>
      <c r="C2581">
        <v>971</v>
      </c>
      <c r="D2581">
        <v>200000</v>
      </c>
      <c r="E2581">
        <v>257</v>
      </c>
      <c r="F2581" s="3">
        <v>262.67004889693857</v>
      </c>
    </row>
    <row r="2582" spans="1:6">
      <c r="A2582">
        <v>14</v>
      </c>
      <c r="B2582">
        <v>-90.787000000000006</v>
      </c>
      <c r="C2582">
        <v>971</v>
      </c>
      <c r="D2582">
        <v>200000</v>
      </c>
      <c r="E2582">
        <v>305</v>
      </c>
      <c r="F2582" s="3">
        <v>308.44916684912329</v>
      </c>
    </row>
    <row r="2583" spans="1:6">
      <c r="A2583">
        <v>15</v>
      </c>
      <c r="B2583">
        <v>-90.671999999999997</v>
      </c>
      <c r="C2583">
        <v>971</v>
      </c>
      <c r="D2583">
        <v>200000</v>
      </c>
      <c r="E2583">
        <v>350</v>
      </c>
      <c r="F2583" s="3">
        <v>359.87540448461255</v>
      </c>
    </row>
    <row r="2584" spans="1:6">
      <c r="A2584">
        <v>16</v>
      </c>
      <c r="B2584">
        <v>-90.555999999999997</v>
      </c>
      <c r="C2584">
        <v>971</v>
      </c>
      <c r="D2584">
        <v>200000</v>
      </c>
      <c r="E2584">
        <v>405</v>
      </c>
      <c r="F2584" s="3">
        <v>404.5024130744435</v>
      </c>
    </row>
    <row r="2585" spans="1:6">
      <c r="A2585">
        <v>17</v>
      </c>
      <c r="B2585">
        <v>-90.44</v>
      </c>
      <c r="C2585">
        <v>971</v>
      </c>
      <c r="D2585">
        <v>200000</v>
      </c>
      <c r="E2585">
        <v>458</v>
      </c>
      <c r="F2585" s="3">
        <v>431.03897489220373</v>
      </c>
    </row>
    <row r="2586" spans="1:6">
      <c r="A2586">
        <v>18</v>
      </c>
      <c r="B2586">
        <v>-90.325000000000003</v>
      </c>
      <c r="C2586">
        <v>971</v>
      </c>
      <c r="D2586">
        <v>200000</v>
      </c>
      <c r="E2586">
        <v>439</v>
      </c>
      <c r="F2586" s="3">
        <v>432.42450037777445</v>
      </c>
    </row>
    <row r="2587" spans="1:6">
      <c r="A2587">
        <v>19</v>
      </c>
      <c r="B2587">
        <v>-90.218999999999994</v>
      </c>
      <c r="C2587">
        <v>971</v>
      </c>
      <c r="D2587">
        <v>200000</v>
      </c>
      <c r="E2587">
        <v>410</v>
      </c>
      <c r="F2587" s="3">
        <v>411.26001705694631</v>
      </c>
    </row>
    <row r="2588" spans="1:6">
      <c r="A2588">
        <v>20</v>
      </c>
      <c r="B2588">
        <v>-90.105999999999995</v>
      </c>
      <c r="C2588">
        <v>971</v>
      </c>
      <c r="D2588">
        <v>200000</v>
      </c>
      <c r="E2588">
        <v>375</v>
      </c>
      <c r="F2588" s="3">
        <v>370.55510072902888</v>
      </c>
    </row>
    <row r="2589" spans="1:6">
      <c r="A2589">
        <v>21</v>
      </c>
      <c r="B2589">
        <v>-89.991</v>
      </c>
      <c r="C2589">
        <v>971</v>
      </c>
      <c r="D2589">
        <v>200000</v>
      </c>
      <c r="E2589">
        <v>294</v>
      </c>
      <c r="F2589" s="3">
        <v>319.74991296778688</v>
      </c>
    </row>
    <row r="2590" spans="1:6">
      <c r="A2590">
        <v>22</v>
      </c>
      <c r="B2590">
        <v>-89.876999999999995</v>
      </c>
      <c r="C2590">
        <v>971</v>
      </c>
      <c r="D2590">
        <v>200000</v>
      </c>
      <c r="E2590">
        <v>273</v>
      </c>
      <c r="F2590" s="3">
        <v>270.3036801481415</v>
      </c>
    </row>
    <row r="2591" spans="1:6">
      <c r="A2591">
        <v>23</v>
      </c>
      <c r="B2591">
        <v>-89.757999999999996</v>
      </c>
      <c r="C2591">
        <v>971</v>
      </c>
      <c r="D2591">
        <v>200000</v>
      </c>
      <c r="E2591">
        <v>210</v>
      </c>
      <c r="F2591" s="3">
        <v>227.49703509792107</v>
      </c>
    </row>
    <row r="2592" spans="1:6">
      <c r="A2592">
        <v>24</v>
      </c>
      <c r="B2592">
        <v>-89.641999999999996</v>
      </c>
      <c r="C2592">
        <v>971</v>
      </c>
      <c r="D2592">
        <v>200000</v>
      </c>
      <c r="E2592">
        <v>206</v>
      </c>
      <c r="F2592" s="3">
        <v>197.56521481285807</v>
      </c>
    </row>
    <row r="2593" spans="1:6">
      <c r="A2593">
        <v>25</v>
      </c>
      <c r="B2593">
        <v>-89.534999999999997</v>
      </c>
      <c r="C2593">
        <v>971</v>
      </c>
      <c r="D2593">
        <v>200000</v>
      </c>
      <c r="E2593">
        <v>198</v>
      </c>
      <c r="F2593" s="3">
        <v>179.72750869471608</v>
      </c>
    </row>
    <row r="2594" spans="1:6">
      <c r="A2594">
        <v>26</v>
      </c>
      <c r="B2594">
        <v>-89.43</v>
      </c>
      <c r="C2594">
        <v>971</v>
      </c>
      <c r="D2594">
        <v>200000</v>
      </c>
      <c r="E2594">
        <v>196</v>
      </c>
      <c r="F2594" s="3">
        <v>169.29499974893983</v>
      </c>
    </row>
    <row r="2595" spans="1:6">
      <c r="A2595">
        <v>27</v>
      </c>
      <c r="B2595">
        <v>-89.316000000000003</v>
      </c>
      <c r="C2595">
        <v>971</v>
      </c>
      <c r="D2595">
        <v>200000</v>
      </c>
      <c r="E2595">
        <v>193</v>
      </c>
      <c r="F2595" s="3">
        <v>163.27395210125653</v>
      </c>
    </row>
    <row r="2596" spans="1:6">
      <c r="A2596">
        <v>28</v>
      </c>
      <c r="B2596">
        <v>-89.195999999999998</v>
      </c>
      <c r="C2596">
        <v>971</v>
      </c>
      <c r="D2596">
        <v>200000</v>
      </c>
      <c r="E2596">
        <v>185</v>
      </c>
      <c r="F2596" s="3">
        <v>160.37772147565155</v>
      </c>
    </row>
    <row r="2597" spans="1:6">
      <c r="A2597">
        <v>29</v>
      </c>
      <c r="B2597">
        <v>-89.090999999999994</v>
      </c>
      <c r="C2597">
        <v>971</v>
      </c>
      <c r="D2597">
        <v>200000</v>
      </c>
      <c r="E2597">
        <v>188</v>
      </c>
      <c r="F2597" s="3">
        <v>159.31197018983863</v>
      </c>
    </row>
    <row r="2598" spans="1:6">
      <c r="A2598">
        <v>30</v>
      </c>
      <c r="B2598">
        <v>-88.971999999999994</v>
      </c>
      <c r="C2598">
        <v>971</v>
      </c>
      <c r="D2598">
        <v>200000</v>
      </c>
      <c r="E2598">
        <v>189</v>
      </c>
      <c r="F2598" s="3">
        <v>158.84294780107928</v>
      </c>
    </row>
    <row r="2599" spans="1:6">
      <c r="A2599">
        <v>31</v>
      </c>
      <c r="B2599">
        <v>-88.86</v>
      </c>
      <c r="C2599">
        <v>971</v>
      </c>
      <c r="D2599">
        <v>200000</v>
      </c>
      <c r="E2599">
        <v>171</v>
      </c>
      <c r="F2599" s="3">
        <v>158.69470080671451</v>
      </c>
    </row>
    <row r="2600" spans="1:6">
      <c r="A2600">
        <v>32</v>
      </c>
      <c r="B2600">
        <v>-88.751999999999995</v>
      </c>
      <c r="C2600">
        <v>971</v>
      </c>
      <c r="D2600">
        <v>200000</v>
      </c>
      <c r="E2600">
        <v>212</v>
      </c>
      <c r="F2600" s="3">
        <v>158.64869685607553</v>
      </c>
    </row>
    <row r="2601" spans="1:6">
      <c r="A2601" t="s">
        <v>0</v>
      </c>
    </row>
    <row r="2602" spans="1:6">
      <c r="A2602" t="s">
        <v>0</v>
      </c>
    </row>
    <row r="2603" spans="1:6">
      <c r="A2603" t="s">
        <v>0</v>
      </c>
    </row>
    <row r="2604" spans="1:6">
      <c r="A2604" t="s">
        <v>0</v>
      </c>
    </row>
    <row r="2605" spans="1:6">
      <c r="A2605" t="s">
        <v>207</v>
      </c>
    </row>
    <row r="2606" spans="1:6">
      <c r="A2606" t="s">
        <v>2</v>
      </c>
    </row>
    <row r="2607" spans="1:6">
      <c r="A2607" t="s">
        <v>3</v>
      </c>
    </row>
    <row r="2608" spans="1:6">
      <c r="A2608" t="s">
        <v>4</v>
      </c>
    </row>
    <row r="2609" spans="1:10">
      <c r="A2609" t="s">
        <v>5</v>
      </c>
    </row>
    <row r="2610" spans="1:10">
      <c r="A2610" t="s">
        <v>208</v>
      </c>
    </row>
    <row r="2611" spans="1:10">
      <c r="A2611" t="s">
        <v>7</v>
      </c>
    </row>
    <row r="2612" spans="1:10">
      <c r="A2612" t="s">
        <v>8</v>
      </c>
    </row>
    <row r="2613" spans="1:10">
      <c r="A2613" t="s">
        <v>9</v>
      </c>
    </row>
    <row r="2614" spans="1:10">
      <c r="A2614" t="s">
        <v>10</v>
      </c>
    </row>
    <row r="2615" spans="1:10">
      <c r="A2615" t="s">
        <v>11</v>
      </c>
    </row>
    <row r="2616" spans="1:10">
      <c r="A2616" t="s">
        <v>0</v>
      </c>
    </row>
    <row r="2617" spans="1:10">
      <c r="A2617" t="s">
        <v>0</v>
      </c>
    </row>
    <row r="2618" spans="1:10">
      <c r="A2618" t="s">
        <v>106</v>
      </c>
      <c r="B2618" t="s">
        <v>85</v>
      </c>
      <c r="C2618" t="s">
        <v>88</v>
      </c>
      <c r="D2618" t="s">
        <v>105</v>
      </c>
      <c r="E2618" t="s">
        <v>104</v>
      </c>
      <c r="F2618" t="s">
        <v>127</v>
      </c>
    </row>
    <row r="2619" spans="1:10">
      <c r="A2619">
        <v>1</v>
      </c>
      <c r="B2619">
        <v>-92.248000000000005</v>
      </c>
      <c r="C2619">
        <v>1064</v>
      </c>
      <c r="D2619">
        <v>200000</v>
      </c>
      <c r="E2619">
        <v>93</v>
      </c>
      <c r="F2619" s="3">
        <v>143.17825202139392</v>
      </c>
      <c r="J2619" t="s">
        <v>375</v>
      </c>
    </row>
    <row r="2620" spans="1:10">
      <c r="A2620">
        <v>2</v>
      </c>
      <c r="B2620">
        <v>-92.138999999999996</v>
      </c>
      <c r="C2620">
        <v>1064</v>
      </c>
      <c r="D2620">
        <v>200000</v>
      </c>
      <c r="E2620">
        <v>90</v>
      </c>
      <c r="F2620" s="3">
        <v>143.21433608459409</v>
      </c>
    </row>
    <row r="2621" spans="1:10">
      <c r="A2621">
        <v>3</v>
      </c>
      <c r="B2621">
        <v>-92.024000000000001</v>
      </c>
      <c r="C2621">
        <v>1064</v>
      </c>
      <c r="D2621">
        <v>200000</v>
      </c>
      <c r="E2621">
        <v>107</v>
      </c>
      <c r="F2621" s="3">
        <v>143.32211816056324</v>
      </c>
    </row>
    <row r="2622" spans="1:10">
      <c r="A2622">
        <v>4</v>
      </c>
      <c r="B2622">
        <v>-91.912000000000006</v>
      </c>
      <c r="C2622">
        <v>1064</v>
      </c>
      <c r="D2622">
        <v>200000</v>
      </c>
      <c r="E2622">
        <v>140</v>
      </c>
      <c r="F2622" s="3">
        <v>143.59917997213859</v>
      </c>
    </row>
    <row r="2623" spans="1:10">
      <c r="A2623">
        <v>5</v>
      </c>
      <c r="B2623">
        <v>-91.8</v>
      </c>
      <c r="C2623">
        <v>1064</v>
      </c>
      <c r="D2623">
        <v>200000</v>
      </c>
      <c r="E2623">
        <v>157</v>
      </c>
      <c r="F2623" s="3">
        <v>144.2688808006103</v>
      </c>
    </row>
    <row r="2624" spans="1:10">
      <c r="A2624">
        <v>6</v>
      </c>
      <c r="B2624">
        <v>-91.694000000000003</v>
      </c>
      <c r="C2624">
        <v>1064</v>
      </c>
      <c r="D2624">
        <v>200000</v>
      </c>
      <c r="E2624">
        <v>147</v>
      </c>
      <c r="F2624" s="3">
        <v>145.6547639813935</v>
      </c>
    </row>
    <row r="2625" spans="1:6">
      <c r="A2625">
        <v>7</v>
      </c>
      <c r="B2625">
        <v>-91.581000000000003</v>
      </c>
      <c r="C2625">
        <v>1064</v>
      </c>
      <c r="D2625">
        <v>200000</v>
      </c>
      <c r="E2625">
        <v>167</v>
      </c>
      <c r="F2625" s="3">
        <v>148.67714862722366</v>
      </c>
    </row>
    <row r="2626" spans="1:6">
      <c r="A2626">
        <v>8</v>
      </c>
      <c r="B2626">
        <v>-91.465000000000003</v>
      </c>
      <c r="C2626">
        <v>1064</v>
      </c>
      <c r="D2626">
        <v>200000</v>
      </c>
      <c r="E2626">
        <v>164</v>
      </c>
      <c r="F2626" s="3">
        <v>154.70856737555184</v>
      </c>
    </row>
    <row r="2627" spans="1:6">
      <c r="A2627">
        <v>9</v>
      </c>
      <c r="B2627">
        <v>-91.349000000000004</v>
      </c>
      <c r="C2627">
        <v>1064</v>
      </c>
      <c r="D2627">
        <v>200000</v>
      </c>
      <c r="E2627">
        <v>188</v>
      </c>
      <c r="F2627" s="3">
        <v>165.54028627413314</v>
      </c>
    </row>
    <row r="2628" spans="1:6">
      <c r="A2628">
        <v>10</v>
      </c>
      <c r="B2628">
        <v>-91.233999999999995</v>
      </c>
      <c r="C2628">
        <v>1064</v>
      </c>
      <c r="D2628">
        <v>200000</v>
      </c>
      <c r="E2628">
        <v>182</v>
      </c>
      <c r="F2628" s="3">
        <v>183.12447004040169</v>
      </c>
    </row>
    <row r="2629" spans="1:6">
      <c r="A2629">
        <v>11</v>
      </c>
      <c r="B2629">
        <v>-91.123999999999995</v>
      </c>
      <c r="C2629">
        <v>1064</v>
      </c>
      <c r="D2629">
        <v>200000</v>
      </c>
      <c r="E2629">
        <v>210</v>
      </c>
      <c r="F2629" s="3">
        <v>207.98425895512909</v>
      </c>
    </row>
    <row r="2630" spans="1:6">
      <c r="A2630">
        <v>12</v>
      </c>
      <c r="B2630">
        <v>-91.009</v>
      </c>
      <c r="C2630">
        <v>1064</v>
      </c>
      <c r="D2630">
        <v>200000</v>
      </c>
      <c r="E2630">
        <v>218</v>
      </c>
      <c r="F2630" s="3">
        <v>242.96482482224252</v>
      </c>
    </row>
    <row r="2631" spans="1:6">
      <c r="A2631">
        <v>13</v>
      </c>
      <c r="B2631">
        <v>-90.894999999999996</v>
      </c>
      <c r="C2631">
        <v>1064</v>
      </c>
      <c r="D2631">
        <v>200000</v>
      </c>
      <c r="E2631">
        <v>286</v>
      </c>
      <c r="F2631" s="3">
        <v>285.2128399931687</v>
      </c>
    </row>
    <row r="2632" spans="1:6">
      <c r="A2632">
        <v>14</v>
      </c>
      <c r="B2632">
        <v>-90.787000000000006</v>
      </c>
      <c r="C2632">
        <v>1064</v>
      </c>
      <c r="D2632">
        <v>200000</v>
      </c>
      <c r="E2632">
        <v>303</v>
      </c>
      <c r="F2632" s="3">
        <v>328.44674149211437</v>
      </c>
    </row>
    <row r="2633" spans="1:6">
      <c r="A2633">
        <v>15</v>
      </c>
      <c r="B2633">
        <v>-90.671999999999997</v>
      </c>
      <c r="C2633">
        <v>1064</v>
      </c>
      <c r="D2633">
        <v>200000</v>
      </c>
      <c r="E2633">
        <v>382</v>
      </c>
      <c r="F2633" s="3">
        <v>371.61747693822895</v>
      </c>
    </row>
    <row r="2634" spans="1:6">
      <c r="A2634">
        <v>16</v>
      </c>
      <c r="B2634">
        <v>-90.555999999999997</v>
      </c>
      <c r="C2634">
        <v>1064</v>
      </c>
      <c r="D2634">
        <v>200000</v>
      </c>
      <c r="E2634">
        <v>408</v>
      </c>
      <c r="F2634" s="3">
        <v>404.50388140637256</v>
      </c>
    </row>
    <row r="2635" spans="1:6">
      <c r="A2635">
        <v>17</v>
      </c>
      <c r="B2635">
        <v>-90.44</v>
      </c>
      <c r="C2635">
        <v>1064</v>
      </c>
      <c r="D2635">
        <v>200000</v>
      </c>
      <c r="E2635">
        <v>474</v>
      </c>
      <c r="F2635" s="3">
        <v>419.93692030916071</v>
      </c>
    </row>
    <row r="2636" spans="1:6">
      <c r="A2636">
        <v>18</v>
      </c>
      <c r="B2636">
        <v>-90.325000000000003</v>
      </c>
      <c r="C2636">
        <v>1064</v>
      </c>
      <c r="D2636">
        <v>200000</v>
      </c>
      <c r="E2636">
        <v>412</v>
      </c>
      <c r="F2636" s="3">
        <v>414.66321239912389</v>
      </c>
    </row>
    <row r="2637" spans="1:6">
      <c r="A2637">
        <v>19</v>
      </c>
      <c r="B2637">
        <v>-90.218999999999994</v>
      </c>
      <c r="C2637">
        <v>1064</v>
      </c>
      <c r="D2637">
        <v>200000</v>
      </c>
      <c r="E2637">
        <v>409</v>
      </c>
      <c r="F2637" s="3">
        <v>392.57495848344615</v>
      </c>
    </row>
    <row r="2638" spans="1:6">
      <c r="A2638">
        <v>20</v>
      </c>
      <c r="B2638">
        <v>-90.105999999999995</v>
      </c>
      <c r="C2638">
        <v>1064</v>
      </c>
      <c r="D2638">
        <v>200000</v>
      </c>
      <c r="E2638">
        <v>353</v>
      </c>
      <c r="F2638" s="3">
        <v>355.40676981060886</v>
      </c>
    </row>
    <row r="2639" spans="1:6">
      <c r="A2639">
        <v>21</v>
      </c>
      <c r="B2639">
        <v>-89.991</v>
      </c>
      <c r="C2639">
        <v>1064</v>
      </c>
      <c r="D2639">
        <v>200000</v>
      </c>
      <c r="E2639">
        <v>274</v>
      </c>
      <c r="F2639" s="3">
        <v>310.22715091591795</v>
      </c>
    </row>
    <row r="2640" spans="1:6">
      <c r="A2640">
        <v>22</v>
      </c>
      <c r="B2640">
        <v>-89.876999999999995</v>
      </c>
      <c r="C2640">
        <v>1064</v>
      </c>
      <c r="D2640">
        <v>200000</v>
      </c>
      <c r="E2640">
        <v>251</v>
      </c>
      <c r="F2640" s="3">
        <v>265.44091432808239</v>
      </c>
    </row>
    <row r="2641" spans="1:6">
      <c r="A2641">
        <v>23</v>
      </c>
      <c r="B2641">
        <v>-89.757999999999996</v>
      </c>
      <c r="C2641">
        <v>1064</v>
      </c>
      <c r="D2641">
        <v>200000</v>
      </c>
      <c r="E2641">
        <v>207</v>
      </c>
      <c r="F2641" s="3">
        <v>224.70149026789116</v>
      </c>
    </row>
    <row r="2642" spans="1:6">
      <c r="A2642">
        <v>24</v>
      </c>
      <c r="B2642">
        <v>-89.641999999999996</v>
      </c>
      <c r="C2642">
        <v>1064</v>
      </c>
      <c r="D2642">
        <v>200000</v>
      </c>
      <c r="E2642">
        <v>211</v>
      </c>
      <c r="F2642" s="3">
        <v>193.9658127557195</v>
      </c>
    </row>
    <row r="2643" spans="1:6">
      <c r="A2643">
        <v>25</v>
      </c>
      <c r="B2643">
        <v>-89.534999999999997</v>
      </c>
      <c r="C2643">
        <v>1064</v>
      </c>
      <c r="D2643">
        <v>200000</v>
      </c>
      <c r="E2643">
        <v>188</v>
      </c>
      <c r="F2643" s="3">
        <v>173.82889837717255</v>
      </c>
    </row>
    <row r="2644" spans="1:6">
      <c r="A2644">
        <v>26</v>
      </c>
      <c r="B2644">
        <v>-89.43</v>
      </c>
      <c r="C2644">
        <v>1064</v>
      </c>
      <c r="D2644">
        <v>200000</v>
      </c>
      <c r="E2644">
        <v>178</v>
      </c>
      <c r="F2644" s="3">
        <v>160.69407800838718</v>
      </c>
    </row>
    <row r="2645" spans="1:6">
      <c r="A2645">
        <v>27</v>
      </c>
      <c r="B2645">
        <v>-89.316000000000003</v>
      </c>
      <c r="C2645">
        <v>1064</v>
      </c>
      <c r="D2645">
        <v>200000</v>
      </c>
      <c r="E2645">
        <v>202</v>
      </c>
      <c r="F2645" s="3">
        <v>152.05599454157289</v>
      </c>
    </row>
    <row r="2646" spans="1:6">
      <c r="A2646">
        <v>28</v>
      </c>
      <c r="B2646">
        <v>-89.195999999999998</v>
      </c>
      <c r="C2646">
        <v>1064</v>
      </c>
      <c r="D2646">
        <v>200000</v>
      </c>
      <c r="E2646">
        <v>170</v>
      </c>
      <c r="F2646" s="3">
        <v>147.1785866856851</v>
      </c>
    </row>
    <row r="2647" spans="1:6">
      <c r="A2647">
        <v>29</v>
      </c>
      <c r="B2647">
        <v>-89.090999999999994</v>
      </c>
      <c r="C2647">
        <v>1064</v>
      </c>
      <c r="D2647">
        <v>200000</v>
      </c>
      <c r="E2647">
        <v>191</v>
      </c>
      <c r="F2647" s="3">
        <v>145.03385448353657</v>
      </c>
    </row>
    <row r="2648" spans="1:6">
      <c r="A2648">
        <v>30</v>
      </c>
      <c r="B2648">
        <v>-88.971999999999994</v>
      </c>
      <c r="C2648">
        <v>1064</v>
      </c>
      <c r="D2648">
        <v>200000</v>
      </c>
      <c r="E2648">
        <v>176</v>
      </c>
      <c r="F2648" s="3">
        <v>143.8914437571396</v>
      </c>
    </row>
    <row r="2649" spans="1:6">
      <c r="A2649">
        <v>31</v>
      </c>
      <c r="B2649">
        <v>-88.86</v>
      </c>
      <c r="C2649">
        <v>1064</v>
      </c>
      <c r="D2649">
        <v>200000</v>
      </c>
      <c r="E2649">
        <v>163</v>
      </c>
      <c r="F2649" s="3">
        <v>143.44043281410643</v>
      </c>
    </row>
    <row r="2650" spans="1:6">
      <c r="A2650">
        <v>32</v>
      </c>
      <c r="B2650">
        <v>-88.751999999999995</v>
      </c>
      <c r="C2650">
        <v>1064</v>
      </c>
      <c r="D2650">
        <v>200000</v>
      </c>
      <c r="E2650">
        <v>185</v>
      </c>
      <c r="F2650" s="3">
        <v>143.26418224961969</v>
      </c>
    </row>
    <row r="2651" spans="1:6">
      <c r="A2651" t="s">
        <v>0</v>
      </c>
    </row>
    <row r="2652" spans="1:6">
      <c r="A2652" t="s">
        <v>0</v>
      </c>
    </row>
    <row r="2653" spans="1:6">
      <c r="A2653" t="s">
        <v>0</v>
      </c>
    </row>
    <row r="2654" spans="1:6">
      <c r="A2654" t="s">
        <v>0</v>
      </c>
    </row>
    <row r="2655" spans="1:6">
      <c r="A2655" t="s">
        <v>209</v>
      </c>
    </row>
    <row r="2656" spans="1:6">
      <c r="A2656" t="s">
        <v>2</v>
      </c>
    </row>
    <row r="2657" spans="1:10">
      <c r="A2657" t="s">
        <v>3</v>
      </c>
    </row>
    <row r="2658" spans="1:10">
      <c r="A2658" t="s">
        <v>4</v>
      </c>
    </row>
    <row r="2659" spans="1:10">
      <c r="A2659" t="s">
        <v>210</v>
      </c>
    </row>
    <row r="2660" spans="1:10">
      <c r="A2660" t="s">
        <v>208</v>
      </c>
    </row>
    <row r="2661" spans="1:10">
      <c r="A2661" t="s">
        <v>7</v>
      </c>
    </row>
    <row r="2662" spans="1:10">
      <c r="A2662" t="s">
        <v>8</v>
      </c>
    </row>
    <row r="2663" spans="1:10">
      <c r="A2663" t="s">
        <v>9</v>
      </c>
    </row>
    <row r="2664" spans="1:10">
      <c r="A2664" t="s">
        <v>10</v>
      </c>
    </row>
    <row r="2665" spans="1:10">
      <c r="A2665" t="s">
        <v>11</v>
      </c>
    </row>
    <row r="2666" spans="1:10">
      <c r="A2666" t="s">
        <v>0</v>
      </c>
    </row>
    <row r="2667" spans="1:10">
      <c r="A2667" t="s">
        <v>0</v>
      </c>
    </row>
    <row r="2668" spans="1:10">
      <c r="A2668" t="s">
        <v>106</v>
      </c>
      <c r="B2668" t="s">
        <v>85</v>
      </c>
      <c r="C2668" t="s">
        <v>88</v>
      </c>
      <c r="D2668" t="s">
        <v>105</v>
      </c>
      <c r="E2668" t="s">
        <v>104</v>
      </c>
      <c r="F2668" t="s">
        <v>127</v>
      </c>
    </row>
    <row r="2669" spans="1:10">
      <c r="A2669">
        <v>1</v>
      </c>
      <c r="B2669">
        <v>-92.248000000000005</v>
      </c>
      <c r="C2669">
        <v>1113</v>
      </c>
      <c r="D2669">
        <v>200000</v>
      </c>
      <c r="E2669">
        <v>106</v>
      </c>
      <c r="F2669" s="3">
        <v>146.53248140303864</v>
      </c>
      <c r="J2669" t="s">
        <v>376</v>
      </c>
    </row>
    <row r="2670" spans="1:10">
      <c r="A2670">
        <v>2</v>
      </c>
      <c r="B2670">
        <v>-92.138999999999996</v>
      </c>
      <c r="C2670">
        <v>1113</v>
      </c>
      <c r="D2670">
        <v>200000</v>
      </c>
      <c r="E2670">
        <v>115</v>
      </c>
      <c r="F2670" s="3">
        <v>146.5393943675968</v>
      </c>
    </row>
    <row r="2671" spans="1:10">
      <c r="A2671">
        <v>3</v>
      </c>
      <c r="B2671">
        <v>-92.024000000000001</v>
      </c>
      <c r="C2671">
        <v>1113</v>
      </c>
      <c r="D2671">
        <v>200000</v>
      </c>
      <c r="E2671">
        <v>111</v>
      </c>
      <c r="F2671" s="3">
        <v>146.56538439973249</v>
      </c>
    </row>
    <row r="2672" spans="1:10">
      <c r="A2672">
        <v>4</v>
      </c>
      <c r="B2672">
        <v>-91.912000000000006</v>
      </c>
      <c r="C2672">
        <v>1113</v>
      </c>
      <c r="D2672">
        <v>200000</v>
      </c>
      <c r="E2672">
        <v>125</v>
      </c>
      <c r="F2672" s="3">
        <v>146.64824079900939</v>
      </c>
    </row>
    <row r="2673" spans="1:6">
      <c r="A2673">
        <v>5</v>
      </c>
      <c r="B2673">
        <v>-91.8</v>
      </c>
      <c r="C2673">
        <v>1113</v>
      </c>
      <c r="D2673">
        <v>200000</v>
      </c>
      <c r="E2673">
        <v>144</v>
      </c>
      <c r="F2673" s="3">
        <v>146.8926290565347</v>
      </c>
    </row>
    <row r="2674" spans="1:6">
      <c r="A2674">
        <v>6</v>
      </c>
      <c r="B2674">
        <v>-91.694000000000003</v>
      </c>
      <c r="C2674">
        <v>1113</v>
      </c>
      <c r="D2674">
        <v>200000</v>
      </c>
      <c r="E2674">
        <v>169</v>
      </c>
      <c r="F2674" s="3">
        <v>147.49736326313774</v>
      </c>
    </row>
    <row r="2675" spans="1:6">
      <c r="A2675">
        <v>7</v>
      </c>
      <c r="B2675">
        <v>-91.581000000000003</v>
      </c>
      <c r="C2675">
        <v>1113</v>
      </c>
      <c r="D2675">
        <v>200000</v>
      </c>
      <c r="E2675">
        <v>155</v>
      </c>
      <c r="F2675" s="3">
        <v>149.058503953344</v>
      </c>
    </row>
    <row r="2676" spans="1:6">
      <c r="A2676">
        <v>8</v>
      </c>
      <c r="B2676">
        <v>-91.465000000000003</v>
      </c>
      <c r="C2676">
        <v>1113</v>
      </c>
      <c r="D2676">
        <v>200000</v>
      </c>
      <c r="E2676">
        <v>160</v>
      </c>
      <c r="F2676" s="3">
        <v>152.71713900101474</v>
      </c>
    </row>
    <row r="2677" spans="1:6">
      <c r="A2677">
        <v>9</v>
      </c>
      <c r="B2677">
        <v>-91.349000000000004</v>
      </c>
      <c r="C2677">
        <v>1113</v>
      </c>
      <c r="D2677">
        <v>200000</v>
      </c>
      <c r="E2677">
        <v>195</v>
      </c>
      <c r="F2677" s="3">
        <v>160.32953615990098</v>
      </c>
    </row>
    <row r="2678" spans="1:6">
      <c r="A2678">
        <v>10</v>
      </c>
      <c r="B2678">
        <v>-91.233999999999995</v>
      </c>
      <c r="C2678">
        <v>1113</v>
      </c>
      <c r="D2678">
        <v>200000</v>
      </c>
      <c r="E2678">
        <v>160</v>
      </c>
      <c r="F2678" s="3">
        <v>174.42340547562756</v>
      </c>
    </row>
    <row r="2679" spans="1:6">
      <c r="A2679">
        <v>11</v>
      </c>
      <c r="B2679">
        <v>-91.123999999999995</v>
      </c>
      <c r="C2679">
        <v>1113</v>
      </c>
      <c r="D2679">
        <v>200000</v>
      </c>
      <c r="E2679">
        <v>184</v>
      </c>
      <c r="F2679" s="3">
        <v>196.74458851518841</v>
      </c>
    </row>
    <row r="2680" spans="1:6">
      <c r="A2680">
        <v>12</v>
      </c>
      <c r="B2680">
        <v>-91.009</v>
      </c>
      <c r="C2680">
        <v>1113</v>
      </c>
      <c r="D2680">
        <v>200000</v>
      </c>
      <c r="E2680">
        <v>232</v>
      </c>
      <c r="F2680" s="3">
        <v>231.45998509974217</v>
      </c>
    </row>
    <row r="2681" spans="1:6">
      <c r="A2681">
        <v>13</v>
      </c>
      <c r="B2681">
        <v>-90.894999999999996</v>
      </c>
      <c r="C2681">
        <v>1113</v>
      </c>
      <c r="D2681">
        <v>200000</v>
      </c>
      <c r="E2681">
        <v>254</v>
      </c>
      <c r="F2681" s="3">
        <v>277.22497651331628</v>
      </c>
    </row>
    <row r="2682" spans="1:6">
      <c r="A2682">
        <v>14</v>
      </c>
      <c r="B2682">
        <v>-90.787000000000006</v>
      </c>
      <c r="C2682">
        <v>1113</v>
      </c>
      <c r="D2682">
        <v>200000</v>
      </c>
      <c r="E2682">
        <v>330</v>
      </c>
      <c r="F2682" s="3">
        <v>327.55623278619373</v>
      </c>
    </row>
    <row r="2683" spans="1:6">
      <c r="A2683">
        <v>15</v>
      </c>
      <c r="B2683">
        <v>-90.671999999999997</v>
      </c>
      <c r="C2683">
        <v>1113</v>
      </c>
      <c r="D2683">
        <v>200000</v>
      </c>
      <c r="E2683">
        <v>398</v>
      </c>
      <c r="F2683" s="3">
        <v>380.97184251488551</v>
      </c>
    </row>
    <row r="2684" spans="1:6">
      <c r="A2684">
        <v>16</v>
      </c>
      <c r="B2684">
        <v>-90.555999999999997</v>
      </c>
      <c r="C2684">
        <v>1113</v>
      </c>
      <c r="D2684">
        <v>200000</v>
      </c>
      <c r="E2684">
        <v>421</v>
      </c>
      <c r="F2684" s="3">
        <v>424.00533319764082</v>
      </c>
    </row>
    <row r="2685" spans="1:6">
      <c r="A2685">
        <v>17</v>
      </c>
      <c r="B2685">
        <v>-90.44</v>
      </c>
      <c r="C2685">
        <v>1113</v>
      </c>
      <c r="D2685">
        <v>200000</v>
      </c>
      <c r="E2685">
        <v>484</v>
      </c>
      <c r="F2685" s="3">
        <v>445.86624091278014</v>
      </c>
    </row>
    <row r="2686" spans="1:6">
      <c r="A2686">
        <v>18</v>
      </c>
      <c r="B2686">
        <v>-90.325000000000003</v>
      </c>
      <c r="C2686">
        <v>1113</v>
      </c>
      <c r="D2686">
        <v>200000</v>
      </c>
      <c r="E2686">
        <v>466</v>
      </c>
      <c r="F2686" s="3">
        <v>441.02301193622429</v>
      </c>
    </row>
    <row r="2687" spans="1:6">
      <c r="A2687">
        <v>19</v>
      </c>
      <c r="B2687">
        <v>-90.218999999999994</v>
      </c>
      <c r="C2687">
        <v>1113</v>
      </c>
      <c r="D2687">
        <v>200000</v>
      </c>
      <c r="E2687">
        <v>391</v>
      </c>
      <c r="F2687" s="3">
        <v>414.14167119988588</v>
      </c>
    </row>
    <row r="2688" spans="1:6">
      <c r="A2688">
        <v>20</v>
      </c>
      <c r="B2688">
        <v>-90.105999999999995</v>
      </c>
      <c r="C2688">
        <v>1113</v>
      </c>
      <c r="D2688">
        <v>200000</v>
      </c>
      <c r="E2688">
        <v>347</v>
      </c>
      <c r="F2688" s="3">
        <v>368.43850193508462</v>
      </c>
    </row>
    <row r="2689" spans="1:6">
      <c r="A2689">
        <v>21</v>
      </c>
      <c r="B2689">
        <v>-89.991</v>
      </c>
      <c r="C2689">
        <v>1113</v>
      </c>
      <c r="D2689">
        <v>200000</v>
      </c>
      <c r="E2689">
        <v>288</v>
      </c>
      <c r="F2689" s="3">
        <v>314.0953007590075</v>
      </c>
    </row>
    <row r="2690" spans="1:6">
      <c r="A2690">
        <v>22</v>
      </c>
      <c r="B2690">
        <v>-89.876999999999995</v>
      </c>
      <c r="C2690">
        <v>1113</v>
      </c>
      <c r="D2690">
        <v>200000</v>
      </c>
      <c r="E2690">
        <v>270</v>
      </c>
      <c r="F2690" s="3">
        <v>262.46279198741854</v>
      </c>
    </row>
    <row r="2691" spans="1:6">
      <c r="A2691">
        <v>23</v>
      </c>
      <c r="B2691">
        <v>-89.757999999999996</v>
      </c>
      <c r="C2691">
        <v>1113</v>
      </c>
      <c r="D2691">
        <v>200000</v>
      </c>
      <c r="E2691">
        <v>225</v>
      </c>
      <c r="F2691" s="3">
        <v>218.26623429070273</v>
      </c>
    </row>
    <row r="2692" spans="1:6">
      <c r="A2692">
        <v>24</v>
      </c>
      <c r="B2692">
        <v>-89.641999999999996</v>
      </c>
      <c r="C2692">
        <v>1113</v>
      </c>
      <c r="D2692">
        <v>200000</v>
      </c>
      <c r="E2692">
        <v>189</v>
      </c>
      <c r="F2692" s="3">
        <v>187.43266165493085</v>
      </c>
    </row>
    <row r="2693" spans="1:6">
      <c r="A2693">
        <v>25</v>
      </c>
      <c r="B2693">
        <v>-89.534999999999997</v>
      </c>
      <c r="C2693">
        <v>1113</v>
      </c>
      <c r="D2693">
        <v>200000</v>
      </c>
      <c r="E2693">
        <v>185</v>
      </c>
      <c r="F2693" s="3">
        <v>168.96902887505215</v>
      </c>
    </row>
    <row r="2694" spans="1:6">
      <c r="A2694">
        <v>26</v>
      </c>
      <c r="B2694">
        <v>-89.43</v>
      </c>
      <c r="C2694">
        <v>1113</v>
      </c>
      <c r="D2694">
        <v>200000</v>
      </c>
      <c r="E2694">
        <v>183</v>
      </c>
      <c r="F2694" s="3">
        <v>158.06014480941886</v>
      </c>
    </row>
    <row r="2695" spans="1:6">
      <c r="A2695">
        <v>27</v>
      </c>
      <c r="B2695">
        <v>-89.316000000000003</v>
      </c>
      <c r="C2695">
        <v>1113</v>
      </c>
      <c r="D2695">
        <v>200000</v>
      </c>
      <c r="E2695">
        <v>186</v>
      </c>
      <c r="F2695" s="3">
        <v>151.66496083160712</v>
      </c>
    </row>
    <row r="2696" spans="1:6">
      <c r="A2696">
        <v>28</v>
      </c>
      <c r="B2696">
        <v>-89.195999999999998</v>
      </c>
      <c r="C2696">
        <v>1113</v>
      </c>
      <c r="D2696">
        <v>200000</v>
      </c>
      <c r="E2696">
        <v>187</v>
      </c>
      <c r="F2696" s="3">
        <v>148.51953875763056</v>
      </c>
    </row>
    <row r="2697" spans="1:6">
      <c r="A2697">
        <v>29</v>
      </c>
      <c r="B2697">
        <v>-89.090999999999994</v>
      </c>
      <c r="C2697">
        <v>1113</v>
      </c>
      <c r="D2697">
        <v>200000</v>
      </c>
      <c r="E2697">
        <v>180</v>
      </c>
      <c r="F2697" s="3">
        <v>147.33004061435153</v>
      </c>
    </row>
    <row r="2698" spans="1:6">
      <c r="A2698">
        <v>30</v>
      </c>
      <c r="B2698">
        <v>-88.971999999999994</v>
      </c>
      <c r="C2698">
        <v>1113</v>
      </c>
      <c r="D2698">
        <v>200000</v>
      </c>
      <c r="E2698">
        <v>158</v>
      </c>
      <c r="F2698" s="3">
        <v>146.78994480323485</v>
      </c>
    </row>
    <row r="2699" spans="1:6">
      <c r="A2699">
        <v>31</v>
      </c>
      <c r="B2699">
        <v>-88.86</v>
      </c>
      <c r="C2699">
        <v>1113</v>
      </c>
      <c r="D2699">
        <v>200000</v>
      </c>
      <c r="E2699">
        <v>168</v>
      </c>
      <c r="F2699" s="3">
        <v>146.61256207403056</v>
      </c>
    </row>
    <row r="2700" spans="1:6">
      <c r="A2700">
        <v>32</v>
      </c>
      <c r="B2700">
        <v>-88.751999999999995</v>
      </c>
      <c r="C2700">
        <v>1113</v>
      </c>
      <c r="D2700">
        <v>200000</v>
      </c>
      <c r="E2700">
        <v>147</v>
      </c>
      <c r="F2700" s="3">
        <v>146.55519413012109</v>
      </c>
    </row>
    <row r="2701" spans="1:6">
      <c r="A2701" t="s">
        <v>0</v>
      </c>
    </row>
    <row r="2702" spans="1:6">
      <c r="A2702" t="s">
        <v>0</v>
      </c>
    </row>
    <row r="2703" spans="1:6">
      <c r="A2703" t="s">
        <v>0</v>
      </c>
    </row>
    <row r="2704" spans="1:6">
      <c r="A2704" t="s">
        <v>0</v>
      </c>
    </row>
    <row r="2705" spans="1:10">
      <c r="A2705" t="s">
        <v>211</v>
      </c>
    </row>
    <row r="2706" spans="1:10">
      <c r="A2706" t="s">
        <v>2</v>
      </c>
    </row>
    <row r="2707" spans="1:10">
      <c r="A2707" t="s">
        <v>3</v>
      </c>
    </row>
    <row r="2708" spans="1:10">
      <c r="A2708" t="s">
        <v>4</v>
      </c>
    </row>
    <row r="2709" spans="1:10">
      <c r="A2709" t="s">
        <v>210</v>
      </c>
    </row>
    <row r="2710" spans="1:10">
      <c r="A2710" t="s">
        <v>212</v>
      </c>
    </row>
    <row r="2711" spans="1:10">
      <c r="A2711" t="s">
        <v>7</v>
      </c>
    </row>
    <row r="2712" spans="1:10">
      <c r="A2712" t="s">
        <v>8</v>
      </c>
    </row>
    <row r="2713" spans="1:10">
      <c r="A2713" t="s">
        <v>9</v>
      </c>
    </row>
    <row r="2714" spans="1:10">
      <c r="A2714" t="s">
        <v>10</v>
      </c>
    </row>
    <row r="2715" spans="1:10">
      <c r="A2715" t="s">
        <v>11</v>
      </c>
    </row>
    <row r="2716" spans="1:10">
      <c r="A2716" t="s">
        <v>0</v>
      </c>
    </row>
    <row r="2717" spans="1:10">
      <c r="A2717" t="s">
        <v>0</v>
      </c>
    </row>
    <row r="2718" spans="1:10">
      <c r="A2718" t="s">
        <v>106</v>
      </c>
      <c r="B2718" t="s">
        <v>85</v>
      </c>
      <c r="C2718" t="s">
        <v>88</v>
      </c>
      <c r="D2718" t="s">
        <v>105</v>
      </c>
      <c r="E2718" t="s">
        <v>104</v>
      </c>
      <c r="F2718" t="s">
        <v>127</v>
      </c>
    </row>
    <row r="2719" spans="1:10">
      <c r="A2719">
        <v>1</v>
      </c>
      <c r="B2719">
        <v>-92.248000000000005</v>
      </c>
      <c r="C2719">
        <v>1107</v>
      </c>
      <c r="D2719">
        <v>200000</v>
      </c>
      <c r="E2719">
        <v>116</v>
      </c>
      <c r="F2719" s="3">
        <v>164.2348127441814</v>
      </c>
      <c r="J2719" t="s">
        <v>377</v>
      </c>
    </row>
    <row r="2720" spans="1:10">
      <c r="A2720">
        <v>2</v>
      </c>
      <c r="B2720">
        <v>-92.138999999999996</v>
      </c>
      <c r="C2720">
        <v>1107</v>
      </c>
      <c r="D2720">
        <v>200000</v>
      </c>
      <c r="E2720">
        <v>131</v>
      </c>
      <c r="F2720" s="3">
        <v>164.23499986645226</v>
      </c>
    </row>
    <row r="2721" spans="1:6">
      <c r="A2721">
        <v>3</v>
      </c>
      <c r="B2721">
        <v>-92.024000000000001</v>
      </c>
      <c r="C2721">
        <v>1107</v>
      </c>
      <c r="D2721">
        <v>200000</v>
      </c>
      <c r="E2721">
        <v>122</v>
      </c>
      <c r="F2721" s="3">
        <v>164.23598436490187</v>
      </c>
    </row>
    <row r="2722" spans="1:6">
      <c r="A2722">
        <v>4</v>
      </c>
      <c r="B2722">
        <v>-91.912000000000006</v>
      </c>
      <c r="C2722">
        <v>1107</v>
      </c>
      <c r="D2722">
        <v>200000</v>
      </c>
      <c r="E2722">
        <v>162</v>
      </c>
      <c r="F2722" s="3">
        <v>164.24032423635981</v>
      </c>
    </row>
    <row r="2723" spans="1:6">
      <c r="A2723">
        <v>5</v>
      </c>
      <c r="B2723">
        <v>-91.8</v>
      </c>
      <c r="C2723">
        <v>1107</v>
      </c>
      <c r="D2723">
        <v>200000</v>
      </c>
      <c r="E2723">
        <v>154</v>
      </c>
      <c r="F2723" s="3">
        <v>164.25780217644532</v>
      </c>
    </row>
    <row r="2724" spans="1:6">
      <c r="A2724">
        <v>6</v>
      </c>
      <c r="B2724">
        <v>-91.694000000000003</v>
      </c>
      <c r="C2724">
        <v>1107</v>
      </c>
      <c r="D2724">
        <v>200000</v>
      </c>
      <c r="E2724">
        <v>155</v>
      </c>
      <c r="F2724" s="3">
        <v>164.31565108929655</v>
      </c>
    </row>
    <row r="2725" spans="1:6">
      <c r="A2725">
        <v>7</v>
      </c>
      <c r="B2725">
        <v>-91.581000000000003</v>
      </c>
      <c r="C2725">
        <v>1107</v>
      </c>
      <c r="D2725">
        <v>200000</v>
      </c>
      <c r="E2725">
        <v>165</v>
      </c>
      <c r="F2725" s="3">
        <v>164.51500619293358</v>
      </c>
    </row>
    <row r="2726" spans="1:6">
      <c r="A2726">
        <v>8</v>
      </c>
      <c r="B2726">
        <v>-91.465000000000003</v>
      </c>
      <c r="C2726">
        <v>1107</v>
      </c>
      <c r="D2726">
        <v>200000</v>
      </c>
      <c r="E2726">
        <v>178</v>
      </c>
      <c r="F2726" s="3">
        <v>165.13967251589105</v>
      </c>
    </row>
    <row r="2727" spans="1:6">
      <c r="A2727">
        <v>9</v>
      </c>
      <c r="B2727">
        <v>-91.349000000000004</v>
      </c>
      <c r="C2727">
        <v>1107</v>
      </c>
      <c r="D2727">
        <v>200000</v>
      </c>
      <c r="E2727">
        <v>207</v>
      </c>
      <c r="F2727" s="3">
        <v>166.8660358780831</v>
      </c>
    </row>
    <row r="2728" spans="1:6">
      <c r="A2728">
        <v>10</v>
      </c>
      <c r="B2728">
        <v>-91.233999999999995</v>
      </c>
      <c r="C2728">
        <v>1107</v>
      </c>
      <c r="D2728">
        <v>200000</v>
      </c>
      <c r="E2728">
        <v>169</v>
      </c>
      <c r="F2728" s="3">
        <v>171.07080055422009</v>
      </c>
    </row>
    <row r="2729" spans="1:6">
      <c r="A2729">
        <v>11</v>
      </c>
      <c r="B2729">
        <v>-91.123999999999995</v>
      </c>
      <c r="C2729">
        <v>1107</v>
      </c>
      <c r="D2729">
        <v>200000</v>
      </c>
      <c r="E2729">
        <v>187</v>
      </c>
      <c r="F2729" s="3">
        <v>179.70716974884473</v>
      </c>
    </row>
    <row r="2730" spans="1:6">
      <c r="A2730">
        <v>12</v>
      </c>
      <c r="B2730">
        <v>-91.009</v>
      </c>
      <c r="C2730">
        <v>1107</v>
      </c>
      <c r="D2730">
        <v>200000</v>
      </c>
      <c r="E2730">
        <v>186</v>
      </c>
      <c r="F2730" s="3">
        <v>197.09541936482131</v>
      </c>
    </row>
    <row r="2731" spans="1:6">
      <c r="A2731">
        <v>13</v>
      </c>
      <c r="B2731">
        <v>-90.894999999999996</v>
      </c>
      <c r="C2731">
        <v>1107</v>
      </c>
      <c r="D2731">
        <v>200000</v>
      </c>
      <c r="E2731">
        <v>251</v>
      </c>
      <c r="F2731" s="3">
        <v>226.86716908649385</v>
      </c>
    </row>
    <row r="2732" spans="1:6">
      <c r="A2732">
        <v>14</v>
      </c>
      <c r="B2732">
        <v>-90.787000000000006</v>
      </c>
      <c r="C2732">
        <v>1107</v>
      </c>
      <c r="D2732">
        <v>200000</v>
      </c>
      <c r="E2732">
        <v>267</v>
      </c>
      <c r="F2732" s="3">
        <v>269.34134859854709</v>
      </c>
    </row>
    <row r="2733" spans="1:6">
      <c r="A2733">
        <v>15</v>
      </c>
      <c r="B2733">
        <v>-90.671999999999997</v>
      </c>
      <c r="C2733">
        <v>1107</v>
      </c>
      <c r="D2733">
        <v>200000</v>
      </c>
      <c r="E2733">
        <v>321</v>
      </c>
      <c r="F2733" s="3">
        <v>329.30232912459945</v>
      </c>
    </row>
    <row r="2734" spans="1:6">
      <c r="A2734">
        <v>16</v>
      </c>
      <c r="B2734">
        <v>-90.555999999999997</v>
      </c>
      <c r="C2734">
        <v>1107</v>
      </c>
      <c r="D2734">
        <v>200000</v>
      </c>
      <c r="E2734">
        <v>374</v>
      </c>
      <c r="F2734" s="3">
        <v>398.70094360929988</v>
      </c>
    </row>
    <row r="2735" spans="1:6">
      <c r="A2735">
        <v>17</v>
      </c>
      <c r="B2735">
        <v>-90.44</v>
      </c>
      <c r="C2735">
        <v>1107</v>
      </c>
      <c r="D2735">
        <v>200000</v>
      </c>
      <c r="E2735">
        <v>476</v>
      </c>
      <c r="F2735" s="3">
        <v>464.14031321945424</v>
      </c>
    </row>
    <row r="2736" spans="1:6">
      <c r="A2736">
        <v>18</v>
      </c>
      <c r="B2736">
        <v>-90.325000000000003</v>
      </c>
      <c r="C2736">
        <v>1107</v>
      </c>
      <c r="D2736">
        <v>200000</v>
      </c>
      <c r="E2736">
        <v>505</v>
      </c>
      <c r="F2736" s="3">
        <v>509.41020893761998</v>
      </c>
    </row>
    <row r="2737" spans="1:6">
      <c r="A2737">
        <v>19</v>
      </c>
      <c r="B2737">
        <v>-90.218999999999994</v>
      </c>
      <c r="C2737">
        <v>1107</v>
      </c>
      <c r="D2737">
        <v>200000</v>
      </c>
      <c r="E2737">
        <v>540</v>
      </c>
      <c r="F2737" s="3">
        <v>522.9075849584359</v>
      </c>
    </row>
    <row r="2738" spans="1:6">
      <c r="A2738">
        <v>20</v>
      </c>
      <c r="B2738">
        <v>-90.105999999999995</v>
      </c>
      <c r="C2738">
        <v>1107</v>
      </c>
      <c r="D2738">
        <v>200000</v>
      </c>
      <c r="E2738">
        <v>521</v>
      </c>
      <c r="F2738" s="3">
        <v>503.55086299366275</v>
      </c>
    </row>
    <row r="2739" spans="1:6">
      <c r="A2739">
        <v>21</v>
      </c>
      <c r="B2739">
        <v>-89.991</v>
      </c>
      <c r="C2739">
        <v>1107</v>
      </c>
      <c r="D2739">
        <v>200000</v>
      </c>
      <c r="E2739">
        <v>456</v>
      </c>
      <c r="F2739" s="3">
        <v>453.79583674178679</v>
      </c>
    </row>
    <row r="2740" spans="1:6">
      <c r="A2740">
        <v>22</v>
      </c>
      <c r="B2740">
        <v>-89.876999999999995</v>
      </c>
      <c r="C2740">
        <v>1107</v>
      </c>
      <c r="D2740">
        <v>200000</v>
      </c>
      <c r="E2740">
        <v>377</v>
      </c>
      <c r="F2740" s="3">
        <v>387.75850898029944</v>
      </c>
    </row>
    <row r="2741" spans="1:6">
      <c r="A2741">
        <v>23</v>
      </c>
      <c r="B2741">
        <v>-89.757999999999996</v>
      </c>
      <c r="C2741">
        <v>1107</v>
      </c>
      <c r="D2741">
        <v>200000</v>
      </c>
      <c r="E2741">
        <v>318</v>
      </c>
      <c r="F2741" s="3">
        <v>317.37315915436449</v>
      </c>
    </row>
    <row r="2742" spans="1:6">
      <c r="A2742">
        <v>24</v>
      </c>
      <c r="B2742">
        <v>-89.641999999999996</v>
      </c>
      <c r="C2742">
        <v>1107</v>
      </c>
      <c r="D2742">
        <v>200000</v>
      </c>
      <c r="E2742">
        <v>233</v>
      </c>
      <c r="F2742" s="3">
        <v>259.48856203935156</v>
      </c>
    </row>
    <row r="2743" spans="1:6">
      <c r="A2743">
        <v>25</v>
      </c>
      <c r="B2743">
        <v>-89.534999999999997</v>
      </c>
      <c r="C2743">
        <v>1107</v>
      </c>
      <c r="D2743">
        <v>200000</v>
      </c>
      <c r="E2743">
        <v>210</v>
      </c>
      <c r="F2743" s="3">
        <v>220.25238793243278</v>
      </c>
    </row>
    <row r="2744" spans="1:6">
      <c r="A2744">
        <v>26</v>
      </c>
      <c r="B2744">
        <v>-89.43</v>
      </c>
      <c r="C2744">
        <v>1107</v>
      </c>
      <c r="D2744">
        <v>200000</v>
      </c>
      <c r="E2744">
        <v>214</v>
      </c>
      <c r="F2744" s="3">
        <v>194.74390416436123</v>
      </c>
    </row>
    <row r="2745" spans="1:6">
      <c r="A2745">
        <v>27</v>
      </c>
      <c r="B2745">
        <v>-89.316000000000003</v>
      </c>
      <c r="C2745">
        <v>1107</v>
      </c>
      <c r="D2745">
        <v>200000</v>
      </c>
      <c r="E2745">
        <v>220</v>
      </c>
      <c r="F2745" s="3">
        <v>178.54651274730054</v>
      </c>
    </row>
    <row r="2746" spans="1:6">
      <c r="A2746">
        <v>28</v>
      </c>
      <c r="B2746">
        <v>-89.195999999999998</v>
      </c>
      <c r="C2746">
        <v>1107</v>
      </c>
      <c r="D2746">
        <v>200000</v>
      </c>
      <c r="E2746">
        <v>187</v>
      </c>
      <c r="F2746" s="3">
        <v>170.01790938016632</v>
      </c>
    </row>
    <row r="2747" spans="1:6">
      <c r="A2747">
        <v>29</v>
      </c>
      <c r="B2747">
        <v>-89.090999999999994</v>
      </c>
      <c r="C2747">
        <v>1107</v>
      </c>
      <c r="D2747">
        <v>200000</v>
      </c>
      <c r="E2747">
        <v>202</v>
      </c>
      <c r="F2747" s="3">
        <v>166.62187070725861</v>
      </c>
    </row>
    <row r="2748" spans="1:6">
      <c r="A2748">
        <v>30</v>
      </c>
      <c r="B2748">
        <v>-88.971999999999994</v>
      </c>
      <c r="C2748">
        <v>1107</v>
      </c>
      <c r="D2748">
        <v>200000</v>
      </c>
      <c r="E2748">
        <v>204</v>
      </c>
      <c r="F2748" s="3">
        <v>165.02409780099038</v>
      </c>
    </row>
    <row r="2749" spans="1:6">
      <c r="A2749">
        <v>31</v>
      </c>
      <c r="B2749">
        <v>-88.86</v>
      </c>
      <c r="C2749">
        <v>1107</v>
      </c>
      <c r="D2749">
        <v>200000</v>
      </c>
      <c r="E2749">
        <v>173</v>
      </c>
      <c r="F2749" s="3">
        <v>164.48663024628783</v>
      </c>
    </row>
    <row r="2750" spans="1:6">
      <c r="A2750">
        <v>32</v>
      </c>
      <c r="B2750">
        <v>-88.751999999999995</v>
      </c>
      <c r="C2750">
        <v>1107</v>
      </c>
      <c r="D2750">
        <v>200000</v>
      </c>
      <c r="E2750">
        <v>216</v>
      </c>
      <c r="F2750" s="3">
        <v>164.31108228317922</v>
      </c>
    </row>
    <row r="2751" spans="1:6">
      <c r="A2751" t="s">
        <v>0</v>
      </c>
    </row>
    <row r="2752" spans="1:6">
      <c r="A2752" t="s">
        <v>0</v>
      </c>
    </row>
    <row r="2753" spans="1:6">
      <c r="A2753" t="s">
        <v>0</v>
      </c>
    </row>
    <row r="2754" spans="1:6">
      <c r="A2754" t="s">
        <v>0</v>
      </c>
    </row>
    <row r="2755" spans="1:6">
      <c r="A2755" t="s">
        <v>213</v>
      </c>
    </row>
    <row r="2756" spans="1:6">
      <c r="A2756" t="s">
        <v>2</v>
      </c>
    </row>
    <row r="2757" spans="1:6">
      <c r="A2757" t="s">
        <v>3</v>
      </c>
    </row>
    <row r="2758" spans="1:6">
      <c r="A2758" t="s">
        <v>4</v>
      </c>
    </row>
    <row r="2759" spans="1:6">
      <c r="A2759" t="s">
        <v>210</v>
      </c>
    </row>
    <row r="2760" spans="1:6">
      <c r="A2760" t="s">
        <v>214</v>
      </c>
    </row>
    <row r="2761" spans="1:6">
      <c r="A2761" t="s">
        <v>7</v>
      </c>
    </row>
    <row r="2762" spans="1:6">
      <c r="A2762" t="s">
        <v>8</v>
      </c>
    </row>
    <row r="2763" spans="1:6">
      <c r="A2763" t="s">
        <v>9</v>
      </c>
    </row>
    <row r="2764" spans="1:6">
      <c r="A2764" t="s">
        <v>10</v>
      </c>
    </row>
    <row r="2765" spans="1:6">
      <c r="A2765" t="s">
        <v>11</v>
      </c>
    </row>
    <row r="2766" spans="1:6">
      <c r="A2766" t="s">
        <v>0</v>
      </c>
    </row>
    <row r="2767" spans="1:6">
      <c r="A2767" t="s">
        <v>0</v>
      </c>
    </row>
    <row r="2768" spans="1:6">
      <c r="A2768" t="s">
        <v>106</v>
      </c>
      <c r="B2768" t="s">
        <v>85</v>
      </c>
      <c r="C2768" t="s">
        <v>88</v>
      </c>
      <c r="D2768" t="s">
        <v>105</v>
      </c>
      <c r="E2768" t="s">
        <v>104</v>
      </c>
      <c r="F2768" t="s">
        <v>127</v>
      </c>
    </row>
    <row r="2769" spans="1:10">
      <c r="A2769">
        <v>1</v>
      </c>
      <c r="B2769">
        <v>-92.248000000000005</v>
      </c>
      <c r="C2769">
        <v>1003</v>
      </c>
      <c r="D2769">
        <v>200000</v>
      </c>
      <c r="E2769">
        <v>115</v>
      </c>
      <c r="F2769" s="3">
        <v>160.36582295234138</v>
      </c>
      <c r="J2769" t="s">
        <v>378</v>
      </c>
    </row>
    <row r="2770" spans="1:10">
      <c r="A2770">
        <v>2</v>
      </c>
      <c r="B2770">
        <v>-92.138999999999996</v>
      </c>
      <c r="C2770">
        <v>1003</v>
      </c>
      <c r="D2770">
        <v>200000</v>
      </c>
      <c r="E2770">
        <v>104</v>
      </c>
      <c r="F2770" s="3">
        <v>160.36924126478644</v>
      </c>
    </row>
    <row r="2771" spans="1:10">
      <c r="A2771">
        <v>3</v>
      </c>
      <c r="B2771">
        <v>-92.024000000000001</v>
      </c>
      <c r="C2771">
        <v>1003</v>
      </c>
      <c r="D2771">
        <v>200000</v>
      </c>
      <c r="E2771">
        <v>143</v>
      </c>
      <c r="F2771" s="3">
        <v>160.38211943008284</v>
      </c>
    </row>
    <row r="2772" spans="1:10">
      <c r="A2772">
        <v>4</v>
      </c>
      <c r="B2772">
        <v>-91.912000000000006</v>
      </c>
      <c r="C2772">
        <v>1003</v>
      </c>
      <c r="D2772">
        <v>200000</v>
      </c>
      <c r="E2772">
        <v>151</v>
      </c>
      <c r="F2772" s="3">
        <v>160.42358548609369</v>
      </c>
    </row>
    <row r="2773" spans="1:10">
      <c r="A2773">
        <v>5</v>
      </c>
      <c r="B2773">
        <v>-91.8</v>
      </c>
      <c r="C2773">
        <v>1003</v>
      </c>
      <c r="D2773">
        <v>200000</v>
      </c>
      <c r="E2773">
        <v>168</v>
      </c>
      <c r="F2773" s="3">
        <v>160.54809487460142</v>
      </c>
    </row>
    <row r="2774" spans="1:10">
      <c r="A2774">
        <v>6</v>
      </c>
      <c r="B2774">
        <v>-91.694000000000003</v>
      </c>
      <c r="C2774">
        <v>1003</v>
      </c>
      <c r="D2774">
        <v>200000</v>
      </c>
      <c r="E2774">
        <v>193</v>
      </c>
      <c r="F2774" s="3">
        <v>160.86396602038946</v>
      </c>
    </row>
    <row r="2775" spans="1:10">
      <c r="A2775">
        <v>7</v>
      </c>
      <c r="B2775">
        <v>-91.581000000000003</v>
      </c>
      <c r="C2775">
        <v>1003</v>
      </c>
      <c r="D2775">
        <v>200000</v>
      </c>
      <c r="E2775">
        <v>140</v>
      </c>
      <c r="F2775" s="3">
        <v>161.70732665995101</v>
      </c>
    </row>
    <row r="2776" spans="1:10">
      <c r="A2776">
        <v>8</v>
      </c>
      <c r="B2776">
        <v>-91.465000000000003</v>
      </c>
      <c r="C2776">
        <v>1003</v>
      </c>
      <c r="D2776">
        <v>200000</v>
      </c>
      <c r="E2776">
        <v>184</v>
      </c>
      <c r="F2776" s="3">
        <v>163.7728027481723</v>
      </c>
    </row>
    <row r="2777" spans="1:10">
      <c r="A2777">
        <v>9</v>
      </c>
      <c r="B2777">
        <v>-91.349000000000004</v>
      </c>
      <c r="C2777">
        <v>1003</v>
      </c>
      <c r="D2777">
        <v>200000</v>
      </c>
      <c r="E2777">
        <v>176</v>
      </c>
      <c r="F2777" s="3">
        <v>168.31061373817153</v>
      </c>
    </row>
    <row r="2778" spans="1:10">
      <c r="A2778">
        <v>10</v>
      </c>
      <c r="B2778">
        <v>-91.233999999999995</v>
      </c>
      <c r="C2778">
        <v>1003</v>
      </c>
      <c r="D2778">
        <v>200000</v>
      </c>
      <c r="E2778">
        <v>198</v>
      </c>
      <c r="F2778" s="3">
        <v>177.27545843035492</v>
      </c>
    </row>
    <row r="2779" spans="1:10">
      <c r="A2779">
        <v>11</v>
      </c>
      <c r="B2779">
        <v>-91.123999999999995</v>
      </c>
      <c r="C2779">
        <v>1003</v>
      </c>
      <c r="D2779">
        <v>200000</v>
      </c>
      <c r="E2779">
        <v>205</v>
      </c>
      <c r="F2779" s="3">
        <v>192.57317325851821</v>
      </c>
    </row>
    <row r="2780" spans="1:10">
      <c r="A2780">
        <v>12</v>
      </c>
      <c r="B2780">
        <v>-91.009</v>
      </c>
      <c r="C2780">
        <v>1003</v>
      </c>
      <c r="D2780">
        <v>200000</v>
      </c>
      <c r="E2780">
        <v>222</v>
      </c>
      <c r="F2780" s="3">
        <v>218.57541172905093</v>
      </c>
    </row>
    <row r="2781" spans="1:10">
      <c r="A2781">
        <v>13</v>
      </c>
      <c r="B2781">
        <v>-90.894999999999996</v>
      </c>
      <c r="C2781">
        <v>1003</v>
      </c>
      <c r="D2781">
        <v>200000</v>
      </c>
      <c r="E2781">
        <v>275</v>
      </c>
      <c r="F2781" s="3">
        <v>256.74567624695993</v>
      </c>
    </row>
    <row r="2782" spans="1:10">
      <c r="A2782">
        <v>14</v>
      </c>
      <c r="B2782">
        <v>-90.787000000000006</v>
      </c>
      <c r="C2782">
        <v>1003</v>
      </c>
      <c r="D2782">
        <v>200000</v>
      </c>
      <c r="E2782">
        <v>286</v>
      </c>
      <c r="F2782" s="3">
        <v>304.43238239658064</v>
      </c>
    </row>
    <row r="2783" spans="1:10">
      <c r="A2783">
        <v>15</v>
      </c>
      <c r="B2783">
        <v>-90.671999999999997</v>
      </c>
      <c r="C2783">
        <v>1003</v>
      </c>
      <c r="D2783">
        <v>200000</v>
      </c>
      <c r="E2783">
        <v>313</v>
      </c>
      <c r="F2783" s="3">
        <v>364.20035435313287</v>
      </c>
    </row>
    <row r="2784" spans="1:10">
      <c r="A2784">
        <v>16</v>
      </c>
      <c r="B2784">
        <v>-90.555999999999997</v>
      </c>
      <c r="C2784">
        <v>1003</v>
      </c>
      <c r="D2784">
        <v>200000</v>
      </c>
      <c r="E2784">
        <v>407</v>
      </c>
      <c r="F2784" s="3">
        <v>426.16091153427379</v>
      </c>
    </row>
    <row r="2785" spans="1:6">
      <c r="A2785">
        <v>17</v>
      </c>
      <c r="B2785">
        <v>-90.44</v>
      </c>
      <c r="C2785">
        <v>1003</v>
      </c>
      <c r="D2785">
        <v>200000</v>
      </c>
      <c r="E2785">
        <v>542</v>
      </c>
      <c r="F2785" s="3">
        <v>478.71321050337269</v>
      </c>
    </row>
    <row r="2786" spans="1:6">
      <c r="A2786">
        <v>18</v>
      </c>
      <c r="B2786">
        <v>-90.325000000000003</v>
      </c>
      <c r="C2786">
        <v>1003</v>
      </c>
      <c r="D2786">
        <v>200000</v>
      </c>
      <c r="E2786">
        <v>539</v>
      </c>
      <c r="F2786" s="3">
        <v>510.42492932949051</v>
      </c>
    </row>
    <row r="2787" spans="1:6">
      <c r="A2787">
        <v>19</v>
      </c>
      <c r="B2787">
        <v>-90.218999999999994</v>
      </c>
      <c r="C2787">
        <v>1003</v>
      </c>
      <c r="D2787">
        <v>200000</v>
      </c>
      <c r="E2787">
        <v>534</v>
      </c>
      <c r="F2787" s="3">
        <v>515.19633256832344</v>
      </c>
    </row>
    <row r="2788" spans="1:6">
      <c r="A2788">
        <v>20</v>
      </c>
      <c r="B2788">
        <v>-90.105999999999995</v>
      </c>
      <c r="C2788">
        <v>1003</v>
      </c>
      <c r="D2788">
        <v>200000</v>
      </c>
      <c r="E2788">
        <v>495</v>
      </c>
      <c r="F2788" s="3">
        <v>493.28881416158742</v>
      </c>
    </row>
    <row r="2789" spans="1:6">
      <c r="A2789">
        <v>21</v>
      </c>
      <c r="B2789">
        <v>-89.991</v>
      </c>
      <c r="C2789">
        <v>1003</v>
      </c>
      <c r="D2789">
        <v>200000</v>
      </c>
      <c r="E2789">
        <v>433</v>
      </c>
      <c r="F2789" s="3">
        <v>447.58354259084717</v>
      </c>
    </row>
    <row r="2790" spans="1:6">
      <c r="A2790">
        <v>22</v>
      </c>
      <c r="B2790">
        <v>-89.876999999999995</v>
      </c>
      <c r="C2790">
        <v>1003</v>
      </c>
      <c r="D2790">
        <v>200000</v>
      </c>
      <c r="E2790">
        <v>353</v>
      </c>
      <c r="F2790" s="3">
        <v>388.83473705663403</v>
      </c>
    </row>
    <row r="2791" spans="1:6">
      <c r="A2791">
        <v>23</v>
      </c>
      <c r="B2791">
        <v>-89.757999999999996</v>
      </c>
      <c r="C2791">
        <v>1003</v>
      </c>
      <c r="D2791">
        <v>200000</v>
      </c>
      <c r="E2791">
        <v>350</v>
      </c>
      <c r="F2791" s="3">
        <v>325.20147834401905</v>
      </c>
    </row>
    <row r="2792" spans="1:6">
      <c r="A2792">
        <v>24</v>
      </c>
      <c r="B2792">
        <v>-89.641999999999996</v>
      </c>
      <c r="C2792">
        <v>1003</v>
      </c>
      <c r="D2792">
        <v>200000</v>
      </c>
      <c r="E2792">
        <v>262</v>
      </c>
      <c r="F2792" s="3">
        <v>270.38204722732439</v>
      </c>
    </row>
    <row r="2793" spans="1:6">
      <c r="A2793">
        <v>25</v>
      </c>
      <c r="B2793">
        <v>-89.534999999999997</v>
      </c>
      <c r="C2793">
        <v>1003</v>
      </c>
      <c r="D2793">
        <v>200000</v>
      </c>
      <c r="E2793">
        <v>202</v>
      </c>
      <c r="F2793" s="3">
        <v>230.63343313367858</v>
      </c>
    </row>
    <row r="2794" spans="1:6">
      <c r="A2794">
        <v>26</v>
      </c>
      <c r="B2794">
        <v>-89.43</v>
      </c>
      <c r="C2794">
        <v>1003</v>
      </c>
      <c r="D2794">
        <v>200000</v>
      </c>
      <c r="E2794">
        <v>208</v>
      </c>
      <c r="F2794" s="3">
        <v>202.55072406137438</v>
      </c>
    </row>
    <row r="2795" spans="1:6">
      <c r="A2795">
        <v>27</v>
      </c>
      <c r="B2795">
        <v>-89.316000000000003</v>
      </c>
      <c r="C2795">
        <v>1003</v>
      </c>
      <c r="D2795">
        <v>200000</v>
      </c>
      <c r="E2795">
        <v>230</v>
      </c>
      <c r="F2795" s="3">
        <v>182.7692180485368</v>
      </c>
    </row>
    <row r="2796" spans="1:6">
      <c r="A2796">
        <v>28</v>
      </c>
      <c r="B2796">
        <v>-89.195999999999998</v>
      </c>
      <c r="C2796">
        <v>1003</v>
      </c>
      <c r="D2796">
        <v>200000</v>
      </c>
      <c r="E2796">
        <v>201</v>
      </c>
      <c r="F2796" s="3">
        <v>170.89691855498953</v>
      </c>
    </row>
    <row r="2797" spans="1:6">
      <c r="A2797">
        <v>29</v>
      </c>
      <c r="B2797">
        <v>-89.090999999999994</v>
      </c>
      <c r="C2797">
        <v>1003</v>
      </c>
      <c r="D2797">
        <v>200000</v>
      </c>
      <c r="E2797">
        <v>212</v>
      </c>
      <c r="F2797" s="3">
        <v>165.4144837961523</v>
      </c>
    </row>
    <row r="2798" spans="1:6">
      <c r="A2798">
        <v>30</v>
      </c>
      <c r="B2798">
        <v>-88.971999999999994</v>
      </c>
      <c r="C2798">
        <v>1003</v>
      </c>
      <c r="D2798">
        <v>200000</v>
      </c>
      <c r="E2798">
        <v>184</v>
      </c>
      <c r="F2798" s="3">
        <v>162.38254856680697</v>
      </c>
    </row>
    <row r="2799" spans="1:6">
      <c r="A2799">
        <v>31</v>
      </c>
      <c r="B2799">
        <v>-88.86</v>
      </c>
      <c r="C2799">
        <v>1003</v>
      </c>
      <c r="D2799">
        <v>200000</v>
      </c>
      <c r="E2799">
        <v>180</v>
      </c>
      <c r="F2799" s="3">
        <v>161.14890598391247</v>
      </c>
    </row>
    <row r="2800" spans="1:6">
      <c r="A2800">
        <v>32</v>
      </c>
      <c r="B2800">
        <v>-88.751999999999995</v>
      </c>
      <c r="C2800">
        <v>1003</v>
      </c>
      <c r="D2800">
        <v>200000</v>
      </c>
      <c r="E2800">
        <v>187</v>
      </c>
      <c r="F2800" s="3">
        <v>160.6571035583581</v>
      </c>
    </row>
    <row r="2801" spans="1:1">
      <c r="A2801" t="s">
        <v>0</v>
      </c>
    </row>
    <row r="2802" spans="1:1">
      <c r="A2802" t="s">
        <v>0</v>
      </c>
    </row>
    <row r="2803" spans="1:1">
      <c r="A2803" t="s">
        <v>0</v>
      </c>
    </row>
    <row r="2804" spans="1:1">
      <c r="A2804" t="s">
        <v>0</v>
      </c>
    </row>
    <row r="2805" spans="1:1">
      <c r="A2805" t="s">
        <v>215</v>
      </c>
    </row>
    <row r="2806" spans="1:1">
      <c r="A2806" t="s">
        <v>2</v>
      </c>
    </row>
    <row r="2807" spans="1:1">
      <c r="A2807" t="s">
        <v>3</v>
      </c>
    </row>
    <row r="2808" spans="1:1">
      <c r="A2808" t="s">
        <v>4</v>
      </c>
    </row>
    <row r="2809" spans="1:1">
      <c r="A2809" t="s">
        <v>210</v>
      </c>
    </row>
    <row r="2810" spans="1:1">
      <c r="A2810" t="s">
        <v>216</v>
      </c>
    </row>
    <row r="2811" spans="1:1">
      <c r="A2811" t="s">
        <v>7</v>
      </c>
    </row>
    <row r="2812" spans="1:1">
      <c r="A2812" t="s">
        <v>8</v>
      </c>
    </row>
    <row r="2813" spans="1:1">
      <c r="A2813" t="s">
        <v>9</v>
      </c>
    </row>
    <row r="2814" spans="1:1">
      <c r="A2814" t="s">
        <v>10</v>
      </c>
    </row>
    <row r="2815" spans="1:1">
      <c r="A2815" t="s">
        <v>11</v>
      </c>
    </row>
    <row r="2816" spans="1:1">
      <c r="A2816" t="s">
        <v>0</v>
      </c>
    </row>
    <row r="2817" spans="1:10">
      <c r="A2817" t="s">
        <v>0</v>
      </c>
    </row>
    <row r="2818" spans="1:10">
      <c r="A2818" t="s">
        <v>106</v>
      </c>
      <c r="B2818" t="s">
        <v>85</v>
      </c>
      <c r="C2818" t="s">
        <v>88</v>
      </c>
      <c r="D2818" t="s">
        <v>105</v>
      </c>
      <c r="E2818" t="s">
        <v>104</v>
      </c>
      <c r="F2818" t="s">
        <v>127</v>
      </c>
    </row>
    <row r="2819" spans="1:10">
      <c r="A2819">
        <v>1</v>
      </c>
      <c r="B2819">
        <v>-92.248000000000005</v>
      </c>
      <c r="C2819">
        <v>969</v>
      </c>
      <c r="D2819">
        <v>200000</v>
      </c>
      <c r="E2819">
        <v>112</v>
      </c>
      <c r="F2819" s="3">
        <v>168.97695620052801</v>
      </c>
      <c r="J2819" t="s">
        <v>379</v>
      </c>
    </row>
    <row r="2820" spans="1:10">
      <c r="A2820">
        <v>2</v>
      </c>
      <c r="B2820">
        <v>-92.138999999999996</v>
      </c>
      <c r="C2820">
        <v>969</v>
      </c>
      <c r="D2820">
        <v>200000</v>
      </c>
      <c r="E2820">
        <v>125</v>
      </c>
      <c r="F2820" s="3">
        <v>168.98062516430141</v>
      </c>
    </row>
    <row r="2821" spans="1:10">
      <c r="A2821">
        <v>3</v>
      </c>
      <c r="B2821">
        <v>-92.024000000000001</v>
      </c>
      <c r="C2821">
        <v>969</v>
      </c>
      <c r="D2821">
        <v>200000</v>
      </c>
      <c r="E2821">
        <v>162</v>
      </c>
      <c r="F2821" s="3">
        <v>168.99519584821047</v>
      </c>
    </row>
    <row r="2822" spans="1:10">
      <c r="A2822">
        <v>4</v>
      </c>
      <c r="B2822">
        <v>-91.912000000000006</v>
      </c>
      <c r="C2822">
        <v>969</v>
      </c>
      <c r="D2822">
        <v>200000</v>
      </c>
      <c r="E2822">
        <v>144</v>
      </c>
      <c r="F2822" s="3">
        <v>169.04425045368561</v>
      </c>
    </row>
    <row r="2823" spans="1:10">
      <c r="A2823">
        <v>5</v>
      </c>
      <c r="B2823">
        <v>-91.8</v>
      </c>
      <c r="C2823">
        <v>969</v>
      </c>
      <c r="D2823">
        <v>200000</v>
      </c>
      <c r="E2823">
        <v>168</v>
      </c>
      <c r="F2823" s="3">
        <v>169.19697700119627</v>
      </c>
    </row>
    <row r="2824" spans="1:10">
      <c r="A2824">
        <v>6</v>
      </c>
      <c r="B2824">
        <v>-91.694000000000003</v>
      </c>
      <c r="C2824">
        <v>969</v>
      </c>
      <c r="D2824">
        <v>200000</v>
      </c>
      <c r="E2824">
        <v>172</v>
      </c>
      <c r="F2824" s="3">
        <v>169.5951584503058</v>
      </c>
    </row>
    <row r="2825" spans="1:10">
      <c r="A2825">
        <v>7</v>
      </c>
      <c r="B2825">
        <v>-91.581000000000003</v>
      </c>
      <c r="C2825">
        <v>969</v>
      </c>
      <c r="D2825">
        <v>200000</v>
      </c>
      <c r="E2825">
        <v>166</v>
      </c>
      <c r="F2825" s="3">
        <v>170.67969221533176</v>
      </c>
    </row>
    <row r="2826" spans="1:10">
      <c r="A2826">
        <v>8</v>
      </c>
      <c r="B2826">
        <v>-91.465000000000003</v>
      </c>
      <c r="C2826">
        <v>969</v>
      </c>
      <c r="D2826">
        <v>200000</v>
      </c>
      <c r="E2826">
        <v>190</v>
      </c>
      <c r="F2826" s="3">
        <v>173.36794426835266</v>
      </c>
    </row>
    <row r="2827" spans="1:10">
      <c r="A2827">
        <v>9</v>
      </c>
      <c r="B2827">
        <v>-91.349000000000004</v>
      </c>
      <c r="C2827">
        <v>969</v>
      </c>
      <c r="D2827">
        <v>200000</v>
      </c>
      <c r="E2827">
        <v>191</v>
      </c>
      <c r="F2827" s="3">
        <v>179.29069810607058</v>
      </c>
    </row>
    <row r="2828" spans="1:10">
      <c r="A2828">
        <v>10</v>
      </c>
      <c r="B2828">
        <v>-91.233999999999995</v>
      </c>
      <c r="C2828">
        <v>969</v>
      </c>
      <c r="D2828">
        <v>200000</v>
      </c>
      <c r="E2828">
        <v>193</v>
      </c>
      <c r="F2828" s="3">
        <v>190.91069345763196</v>
      </c>
    </row>
    <row r="2829" spans="1:10">
      <c r="A2829">
        <v>11</v>
      </c>
      <c r="B2829">
        <v>-91.123999999999995</v>
      </c>
      <c r="C2829">
        <v>969</v>
      </c>
      <c r="D2829">
        <v>200000</v>
      </c>
      <c r="E2829">
        <v>229</v>
      </c>
      <c r="F2829" s="3">
        <v>210.41075045604501</v>
      </c>
    </row>
    <row r="2830" spans="1:10">
      <c r="A2830">
        <v>12</v>
      </c>
      <c r="B2830">
        <v>-91.009</v>
      </c>
      <c r="C2830">
        <v>969</v>
      </c>
      <c r="D2830">
        <v>200000</v>
      </c>
      <c r="E2830">
        <v>230</v>
      </c>
      <c r="F2830" s="3">
        <v>242.64248825036125</v>
      </c>
    </row>
    <row r="2831" spans="1:10">
      <c r="A2831">
        <v>13</v>
      </c>
      <c r="B2831">
        <v>-90.894999999999996</v>
      </c>
      <c r="C2831">
        <v>969</v>
      </c>
      <c r="D2831">
        <v>200000</v>
      </c>
      <c r="E2831">
        <v>268</v>
      </c>
      <c r="F2831" s="3">
        <v>288.03760684886004</v>
      </c>
    </row>
    <row r="2832" spans="1:10">
      <c r="A2832">
        <v>14</v>
      </c>
      <c r="B2832">
        <v>-90.787000000000006</v>
      </c>
      <c r="C2832">
        <v>969</v>
      </c>
      <c r="D2832">
        <v>200000</v>
      </c>
      <c r="E2832">
        <v>345</v>
      </c>
      <c r="F2832" s="3">
        <v>341.66730069653408</v>
      </c>
    </row>
    <row r="2833" spans="1:6">
      <c r="A2833">
        <v>15</v>
      </c>
      <c r="B2833">
        <v>-90.671999999999997</v>
      </c>
      <c r="C2833">
        <v>969</v>
      </c>
      <c r="D2833">
        <v>200000</v>
      </c>
      <c r="E2833">
        <v>424</v>
      </c>
      <c r="F2833" s="3">
        <v>403.77676424172216</v>
      </c>
    </row>
    <row r="2834" spans="1:6">
      <c r="A2834">
        <v>16</v>
      </c>
      <c r="B2834">
        <v>-90.555999999999997</v>
      </c>
      <c r="C2834">
        <v>969</v>
      </c>
      <c r="D2834">
        <v>200000</v>
      </c>
      <c r="E2834">
        <v>434</v>
      </c>
      <c r="F2834" s="3">
        <v>460.73351796547928</v>
      </c>
    </row>
    <row r="2835" spans="1:6">
      <c r="A2835">
        <v>17</v>
      </c>
      <c r="B2835">
        <v>-90.44</v>
      </c>
      <c r="C2835">
        <v>969</v>
      </c>
      <c r="D2835">
        <v>200000</v>
      </c>
      <c r="E2835">
        <v>533</v>
      </c>
      <c r="F2835" s="3">
        <v>499.27219674514561</v>
      </c>
    </row>
    <row r="2836" spans="1:6">
      <c r="A2836">
        <v>18</v>
      </c>
      <c r="B2836">
        <v>-90.325000000000003</v>
      </c>
      <c r="C2836">
        <v>969</v>
      </c>
      <c r="D2836">
        <v>200000</v>
      </c>
      <c r="E2836">
        <v>473</v>
      </c>
      <c r="F2836" s="3">
        <v>509.69865962513938</v>
      </c>
    </row>
    <row r="2837" spans="1:6">
      <c r="A2837">
        <v>19</v>
      </c>
      <c r="B2837">
        <v>-90.218999999999994</v>
      </c>
      <c r="C2837">
        <v>969</v>
      </c>
      <c r="D2837">
        <v>200000</v>
      </c>
      <c r="E2837">
        <v>536</v>
      </c>
      <c r="F2837" s="3">
        <v>492.30122006097014</v>
      </c>
    </row>
    <row r="2838" spans="1:6">
      <c r="A2838">
        <v>20</v>
      </c>
      <c r="B2838">
        <v>-90.105999999999995</v>
      </c>
      <c r="C2838">
        <v>969</v>
      </c>
      <c r="D2838">
        <v>200000</v>
      </c>
      <c r="E2838">
        <v>468</v>
      </c>
      <c r="F2838" s="3">
        <v>449.64043674870146</v>
      </c>
    </row>
    <row r="2839" spans="1:6">
      <c r="A2839">
        <v>21</v>
      </c>
      <c r="B2839">
        <v>-89.991</v>
      </c>
      <c r="C2839">
        <v>969</v>
      </c>
      <c r="D2839">
        <v>200000</v>
      </c>
      <c r="E2839">
        <v>383</v>
      </c>
      <c r="F2839" s="3">
        <v>390.921519427595</v>
      </c>
    </row>
    <row r="2840" spans="1:6">
      <c r="A2840">
        <v>22</v>
      </c>
      <c r="B2840">
        <v>-89.876999999999995</v>
      </c>
      <c r="C2840">
        <v>969</v>
      </c>
      <c r="D2840">
        <v>200000</v>
      </c>
      <c r="E2840">
        <v>313</v>
      </c>
      <c r="F2840" s="3">
        <v>329.65604192977776</v>
      </c>
    </row>
    <row r="2841" spans="1:6">
      <c r="A2841">
        <v>23</v>
      </c>
      <c r="B2841">
        <v>-89.757999999999996</v>
      </c>
      <c r="C2841">
        <v>969</v>
      </c>
      <c r="D2841">
        <v>200000</v>
      </c>
      <c r="E2841">
        <v>255</v>
      </c>
      <c r="F2841" s="3">
        <v>273.17385912745118</v>
      </c>
    </row>
    <row r="2842" spans="1:6">
      <c r="A2842">
        <v>24</v>
      </c>
      <c r="B2842">
        <v>-89.641999999999996</v>
      </c>
      <c r="C2842">
        <v>969</v>
      </c>
      <c r="D2842">
        <v>200000</v>
      </c>
      <c r="E2842">
        <v>217</v>
      </c>
      <c r="F2842" s="3">
        <v>231.13921570618695</v>
      </c>
    </row>
    <row r="2843" spans="1:6">
      <c r="A2843">
        <v>25</v>
      </c>
      <c r="B2843">
        <v>-89.534999999999997</v>
      </c>
      <c r="C2843">
        <v>969</v>
      </c>
      <c r="D2843">
        <v>200000</v>
      </c>
      <c r="E2843">
        <v>202</v>
      </c>
      <c r="F2843" s="3">
        <v>204.51914276504343</v>
      </c>
    </row>
    <row r="2844" spans="1:6">
      <c r="A2844">
        <v>26</v>
      </c>
      <c r="B2844">
        <v>-89.43</v>
      </c>
      <c r="C2844">
        <v>969</v>
      </c>
      <c r="D2844">
        <v>200000</v>
      </c>
      <c r="E2844">
        <v>235</v>
      </c>
      <c r="F2844" s="3">
        <v>187.98959891028932</v>
      </c>
    </row>
    <row r="2845" spans="1:6">
      <c r="A2845">
        <v>27</v>
      </c>
      <c r="B2845">
        <v>-89.316000000000003</v>
      </c>
      <c r="C2845">
        <v>969</v>
      </c>
      <c r="D2845">
        <v>200000</v>
      </c>
      <c r="E2845">
        <v>226</v>
      </c>
      <c r="F2845" s="3">
        <v>177.81828619407665</v>
      </c>
    </row>
    <row r="2846" spans="1:6">
      <c r="A2846">
        <v>28</v>
      </c>
      <c r="B2846">
        <v>-89.195999999999998</v>
      </c>
      <c r="C2846">
        <v>969</v>
      </c>
      <c r="D2846">
        <v>200000</v>
      </c>
      <c r="E2846">
        <v>215</v>
      </c>
      <c r="F2846" s="3">
        <v>172.55991319507845</v>
      </c>
    </row>
    <row r="2847" spans="1:6">
      <c r="A2847">
        <v>29</v>
      </c>
      <c r="B2847">
        <v>-89.090999999999994</v>
      </c>
      <c r="C2847">
        <v>969</v>
      </c>
      <c r="D2847">
        <v>200000</v>
      </c>
      <c r="E2847">
        <v>200</v>
      </c>
      <c r="F2847" s="3">
        <v>170.47447023216938</v>
      </c>
    </row>
    <row r="2848" spans="1:6">
      <c r="A2848">
        <v>30</v>
      </c>
      <c r="B2848">
        <v>-88.971999999999994</v>
      </c>
      <c r="C2848">
        <v>969</v>
      </c>
      <c r="D2848">
        <v>200000</v>
      </c>
      <c r="E2848">
        <v>177</v>
      </c>
      <c r="F2848" s="3">
        <v>169.48450350257124</v>
      </c>
    </row>
    <row r="2849" spans="1:6">
      <c r="A2849">
        <v>31</v>
      </c>
      <c r="B2849">
        <v>-88.86</v>
      </c>
      <c r="C2849">
        <v>969</v>
      </c>
      <c r="D2849">
        <v>200000</v>
      </c>
      <c r="E2849">
        <v>211</v>
      </c>
      <c r="F2849" s="3">
        <v>169.14402306859705</v>
      </c>
    </row>
    <row r="2850" spans="1:6">
      <c r="A2850">
        <v>32</v>
      </c>
      <c r="B2850">
        <v>-88.751999999999995</v>
      </c>
      <c r="C2850">
        <v>969</v>
      </c>
      <c r="D2850">
        <v>200000</v>
      </c>
      <c r="E2850">
        <v>189</v>
      </c>
      <c r="F2850" s="3">
        <v>169.02907986840117</v>
      </c>
    </row>
    <row r="2851" spans="1:6">
      <c r="A2851" t="s">
        <v>0</v>
      </c>
    </row>
    <row r="2852" spans="1:6">
      <c r="A2852" t="s">
        <v>0</v>
      </c>
    </row>
    <row r="2853" spans="1:6">
      <c r="A2853" t="s">
        <v>0</v>
      </c>
    </row>
    <row r="2854" spans="1:6">
      <c r="A2854" t="s">
        <v>0</v>
      </c>
    </row>
    <row r="2855" spans="1:6">
      <c r="A2855" t="s">
        <v>217</v>
      </c>
    </row>
    <row r="2856" spans="1:6">
      <c r="A2856" t="s">
        <v>2</v>
      </c>
    </row>
    <row r="2857" spans="1:6">
      <c r="A2857" t="s">
        <v>3</v>
      </c>
    </row>
    <row r="2858" spans="1:6">
      <c r="A2858" t="s">
        <v>4</v>
      </c>
    </row>
    <row r="2859" spans="1:6">
      <c r="A2859" t="s">
        <v>210</v>
      </c>
    </row>
    <row r="2860" spans="1:6">
      <c r="A2860" t="s">
        <v>218</v>
      </c>
    </row>
    <row r="2861" spans="1:6">
      <c r="A2861" t="s">
        <v>7</v>
      </c>
    </row>
    <row r="2862" spans="1:6">
      <c r="A2862" t="s">
        <v>8</v>
      </c>
    </row>
    <row r="2863" spans="1:6">
      <c r="A2863" t="s">
        <v>9</v>
      </c>
    </row>
    <row r="2864" spans="1:6">
      <c r="A2864" t="s">
        <v>10</v>
      </c>
    </row>
    <row r="2865" spans="1:10">
      <c r="A2865" t="s">
        <v>11</v>
      </c>
    </row>
    <row r="2866" spans="1:10">
      <c r="A2866" t="s">
        <v>0</v>
      </c>
    </row>
    <row r="2867" spans="1:10">
      <c r="A2867" t="s">
        <v>0</v>
      </c>
    </row>
    <row r="2868" spans="1:10">
      <c r="A2868" t="s">
        <v>106</v>
      </c>
      <c r="B2868" t="s">
        <v>85</v>
      </c>
      <c r="C2868" t="s">
        <v>88</v>
      </c>
      <c r="D2868" t="s">
        <v>105</v>
      </c>
      <c r="E2868" t="s">
        <v>104</v>
      </c>
      <c r="F2868" t="s">
        <v>127</v>
      </c>
    </row>
    <row r="2869" spans="1:10">
      <c r="A2869">
        <v>1</v>
      </c>
      <c r="B2869">
        <v>-92.248000000000005</v>
      </c>
      <c r="C2869">
        <v>959</v>
      </c>
      <c r="D2869">
        <v>200000</v>
      </c>
      <c r="E2869">
        <v>110</v>
      </c>
      <c r="F2869" s="3">
        <v>148.21768987112404</v>
      </c>
      <c r="J2869" t="s">
        <v>380</v>
      </c>
    </row>
    <row r="2870" spans="1:10">
      <c r="A2870">
        <v>2</v>
      </c>
      <c r="B2870">
        <v>-92.138999999999996</v>
      </c>
      <c r="C2870">
        <v>959</v>
      </c>
      <c r="D2870">
        <v>200000</v>
      </c>
      <c r="E2870">
        <v>122</v>
      </c>
      <c r="F2870" s="3">
        <v>148.53422087218047</v>
      </c>
    </row>
    <row r="2871" spans="1:10">
      <c r="A2871">
        <v>3</v>
      </c>
      <c r="B2871">
        <v>-92.024000000000001</v>
      </c>
      <c r="C2871">
        <v>959</v>
      </c>
      <c r="D2871">
        <v>200000</v>
      </c>
      <c r="E2871">
        <v>118</v>
      </c>
      <c r="F2871" s="3">
        <v>149.20127270126054</v>
      </c>
    </row>
    <row r="2872" spans="1:10">
      <c r="A2872">
        <v>4</v>
      </c>
      <c r="B2872">
        <v>-91.912000000000006</v>
      </c>
      <c r="C2872">
        <v>959</v>
      </c>
      <c r="D2872">
        <v>200000</v>
      </c>
      <c r="E2872">
        <v>156</v>
      </c>
      <c r="F2872" s="3">
        <v>150.44346177030235</v>
      </c>
    </row>
    <row r="2873" spans="1:10">
      <c r="A2873">
        <v>5</v>
      </c>
      <c r="B2873">
        <v>-91.8</v>
      </c>
      <c r="C2873">
        <v>959</v>
      </c>
      <c r="D2873">
        <v>200000</v>
      </c>
      <c r="E2873">
        <v>166</v>
      </c>
      <c r="F2873" s="3">
        <v>152.68550156251771</v>
      </c>
    </row>
    <row r="2874" spans="1:10">
      <c r="A2874">
        <v>6</v>
      </c>
      <c r="B2874">
        <v>-91.694000000000003</v>
      </c>
      <c r="C2874">
        <v>959</v>
      </c>
      <c r="D2874">
        <v>200000</v>
      </c>
      <c r="E2874">
        <v>150</v>
      </c>
      <c r="F2874" s="3">
        <v>156.27415887398988</v>
      </c>
    </row>
    <row r="2875" spans="1:10">
      <c r="A2875">
        <v>7</v>
      </c>
      <c r="B2875">
        <v>-91.581000000000003</v>
      </c>
      <c r="C2875">
        <v>959</v>
      </c>
      <c r="D2875">
        <v>200000</v>
      </c>
      <c r="E2875">
        <v>162</v>
      </c>
      <c r="F2875" s="3">
        <v>162.46368127175734</v>
      </c>
    </row>
    <row r="2876" spans="1:10">
      <c r="A2876">
        <v>8</v>
      </c>
      <c r="B2876">
        <v>-91.465000000000003</v>
      </c>
      <c r="C2876">
        <v>959</v>
      </c>
      <c r="D2876">
        <v>200000</v>
      </c>
      <c r="E2876">
        <v>169</v>
      </c>
      <c r="F2876" s="3">
        <v>172.41813001737691</v>
      </c>
    </row>
    <row r="2877" spans="1:10">
      <c r="A2877">
        <v>9</v>
      </c>
      <c r="B2877">
        <v>-91.349000000000004</v>
      </c>
      <c r="C2877">
        <v>959</v>
      </c>
      <c r="D2877">
        <v>200000</v>
      </c>
      <c r="E2877">
        <v>195</v>
      </c>
      <c r="F2877" s="3">
        <v>187.2320141055244</v>
      </c>
    </row>
    <row r="2878" spans="1:10">
      <c r="A2878">
        <v>10</v>
      </c>
      <c r="B2878">
        <v>-91.233999999999995</v>
      </c>
      <c r="C2878">
        <v>959</v>
      </c>
      <c r="D2878">
        <v>200000</v>
      </c>
      <c r="E2878">
        <v>220</v>
      </c>
      <c r="F2878" s="3">
        <v>207.80373700860636</v>
      </c>
    </row>
    <row r="2879" spans="1:10">
      <c r="A2879">
        <v>11</v>
      </c>
      <c r="B2879">
        <v>-91.123999999999995</v>
      </c>
      <c r="C2879">
        <v>959</v>
      </c>
      <c r="D2879">
        <v>200000</v>
      </c>
      <c r="E2879">
        <v>216</v>
      </c>
      <c r="F2879" s="3">
        <v>233.56672904101538</v>
      </c>
    </row>
    <row r="2880" spans="1:10">
      <c r="A2880">
        <v>12</v>
      </c>
      <c r="B2880">
        <v>-91.009</v>
      </c>
      <c r="C2880">
        <v>959</v>
      </c>
      <c r="D2880">
        <v>200000</v>
      </c>
      <c r="E2880">
        <v>234</v>
      </c>
      <c r="F2880" s="3">
        <v>266.72845725354375</v>
      </c>
    </row>
    <row r="2881" spans="1:6">
      <c r="A2881">
        <v>13</v>
      </c>
      <c r="B2881">
        <v>-90.894999999999996</v>
      </c>
      <c r="C2881">
        <v>959</v>
      </c>
      <c r="D2881">
        <v>200000</v>
      </c>
      <c r="E2881">
        <v>294</v>
      </c>
      <c r="F2881" s="3">
        <v>304.67860898420969</v>
      </c>
    </row>
    <row r="2882" spans="1:6">
      <c r="A2882">
        <v>14</v>
      </c>
      <c r="B2882">
        <v>-90.787000000000006</v>
      </c>
      <c r="C2882">
        <v>959</v>
      </c>
      <c r="D2882">
        <v>200000</v>
      </c>
      <c r="E2882">
        <v>348</v>
      </c>
      <c r="F2882" s="3">
        <v>343.09928774208959</v>
      </c>
    </row>
    <row r="2883" spans="1:6">
      <c r="A2883">
        <v>15</v>
      </c>
      <c r="B2883">
        <v>-90.671999999999997</v>
      </c>
      <c r="C2883">
        <v>959</v>
      </c>
      <c r="D2883">
        <v>200000</v>
      </c>
      <c r="E2883">
        <v>372</v>
      </c>
      <c r="F2883" s="3">
        <v>383.23362863305988</v>
      </c>
    </row>
    <row r="2884" spans="1:6">
      <c r="A2884">
        <v>16</v>
      </c>
      <c r="B2884">
        <v>-90.555999999999997</v>
      </c>
      <c r="C2884">
        <v>959</v>
      </c>
      <c r="D2884">
        <v>200000</v>
      </c>
      <c r="E2884">
        <v>437</v>
      </c>
      <c r="F2884" s="3">
        <v>418.62805022159608</v>
      </c>
    </row>
    <row r="2885" spans="1:6">
      <c r="A2885">
        <v>17</v>
      </c>
      <c r="B2885">
        <v>-90.44</v>
      </c>
      <c r="C2885">
        <v>959</v>
      </c>
      <c r="D2885">
        <v>200000</v>
      </c>
      <c r="E2885">
        <v>508</v>
      </c>
      <c r="F2885" s="3">
        <v>444.53827640982587</v>
      </c>
    </row>
    <row r="2886" spans="1:6">
      <c r="A2886">
        <v>18</v>
      </c>
      <c r="B2886">
        <v>-90.325000000000003</v>
      </c>
      <c r="C2886">
        <v>959</v>
      </c>
      <c r="D2886">
        <v>200000</v>
      </c>
      <c r="E2886">
        <v>503</v>
      </c>
      <c r="F2886" s="3">
        <v>457.42488212200885</v>
      </c>
    </row>
    <row r="2887" spans="1:6">
      <c r="A2887">
        <v>19</v>
      </c>
      <c r="B2887">
        <v>-90.218999999999994</v>
      </c>
      <c r="C2887">
        <v>959</v>
      </c>
      <c r="D2887">
        <v>200000</v>
      </c>
      <c r="E2887">
        <v>492</v>
      </c>
      <c r="F2887" s="3">
        <v>456.43367336115142</v>
      </c>
    </row>
    <row r="2888" spans="1:6">
      <c r="A2888">
        <v>20</v>
      </c>
      <c r="B2888">
        <v>-90.105999999999995</v>
      </c>
      <c r="C2888">
        <v>959</v>
      </c>
      <c r="D2888">
        <v>200000</v>
      </c>
      <c r="E2888">
        <v>411</v>
      </c>
      <c r="F2888" s="3">
        <v>441.91067273037044</v>
      </c>
    </row>
    <row r="2889" spans="1:6">
      <c r="A2889">
        <v>21</v>
      </c>
      <c r="B2889">
        <v>-89.991</v>
      </c>
      <c r="C2889">
        <v>959</v>
      </c>
      <c r="D2889">
        <v>200000</v>
      </c>
      <c r="E2889">
        <v>387</v>
      </c>
      <c r="F2889" s="3">
        <v>414.85676519418132</v>
      </c>
    </row>
    <row r="2890" spans="1:6">
      <c r="A2890">
        <v>22</v>
      </c>
      <c r="B2890">
        <v>-89.876999999999995</v>
      </c>
      <c r="C2890">
        <v>959</v>
      </c>
      <c r="D2890">
        <v>200000</v>
      </c>
      <c r="E2890">
        <v>337</v>
      </c>
      <c r="F2890" s="3">
        <v>379.29911611953423</v>
      </c>
    </row>
    <row r="2891" spans="1:6">
      <c r="A2891">
        <v>23</v>
      </c>
      <c r="B2891">
        <v>-89.757999999999996</v>
      </c>
      <c r="C2891">
        <v>959</v>
      </c>
      <c r="D2891">
        <v>200000</v>
      </c>
      <c r="E2891">
        <v>327</v>
      </c>
      <c r="F2891" s="3">
        <v>337.46820750903078</v>
      </c>
    </row>
    <row r="2892" spans="1:6">
      <c r="A2892">
        <v>24</v>
      </c>
      <c r="B2892">
        <v>-89.641999999999996</v>
      </c>
      <c r="C2892">
        <v>959</v>
      </c>
      <c r="D2892">
        <v>200000</v>
      </c>
      <c r="E2892">
        <v>293</v>
      </c>
      <c r="F2892" s="3">
        <v>296.46899438486906</v>
      </c>
    </row>
    <row r="2893" spans="1:6">
      <c r="A2893">
        <v>25</v>
      </c>
      <c r="B2893">
        <v>-89.534999999999997</v>
      </c>
      <c r="C2893">
        <v>959</v>
      </c>
      <c r="D2893">
        <v>200000</v>
      </c>
      <c r="E2893">
        <v>229</v>
      </c>
      <c r="F2893" s="3">
        <v>261.54589797933971</v>
      </c>
    </row>
    <row r="2894" spans="1:6">
      <c r="A2894">
        <v>26</v>
      </c>
      <c r="B2894">
        <v>-89.43</v>
      </c>
      <c r="C2894">
        <v>959</v>
      </c>
      <c r="D2894">
        <v>200000</v>
      </c>
      <c r="E2894">
        <v>248</v>
      </c>
      <c r="F2894" s="3">
        <v>231.82097532569773</v>
      </c>
    </row>
    <row r="2895" spans="1:6">
      <c r="A2895">
        <v>27</v>
      </c>
      <c r="B2895">
        <v>-89.316000000000003</v>
      </c>
      <c r="C2895">
        <v>959</v>
      </c>
      <c r="D2895">
        <v>200000</v>
      </c>
      <c r="E2895">
        <v>228</v>
      </c>
      <c r="F2895" s="3">
        <v>205.6169886173966</v>
      </c>
    </row>
    <row r="2896" spans="1:6">
      <c r="A2896">
        <v>28</v>
      </c>
      <c r="B2896">
        <v>-89.195999999999998</v>
      </c>
      <c r="C2896">
        <v>959</v>
      </c>
      <c r="D2896">
        <v>200000</v>
      </c>
      <c r="E2896">
        <v>224</v>
      </c>
      <c r="F2896" s="3">
        <v>184.89710617361374</v>
      </c>
    </row>
    <row r="2897" spans="1:6">
      <c r="A2897">
        <v>29</v>
      </c>
      <c r="B2897">
        <v>-89.090999999999994</v>
      </c>
      <c r="C2897">
        <v>959</v>
      </c>
      <c r="D2897">
        <v>200000</v>
      </c>
      <c r="E2897">
        <v>198</v>
      </c>
      <c r="F2897" s="3">
        <v>171.92687714901305</v>
      </c>
    </row>
    <row r="2898" spans="1:6">
      <c r="A2898">
        <v>30</v>
      </c>
      <c r="B2898">
        <v>-88.971999999999994</v>
      </c>
      <c r="C2898">
        <v>959</v>
      </c>
      <c r="D2898">
        <v>200000</v>
      </c>
      <c r="E2898">
        <v>179</v>
      </c>
      <c r="F2898" s="3">
        <v>161.94376013644447</v>
      </c>
    </row>
    <row r="2899" spans="1:6">
      <c r="A2899">
        <v>31</v>
      </c>
      <c r="B2899">
        <v>-88.86</v>
      </c>
      <c r="C2899">
        <v>959</v>
      </c>
      <c r="D2899">
        <v>200000</v>
      </c>
      <c r="E2899">
        <v>200</v>
      </c>
      <c r="F2899" s="3">
        <v>155.99175761606696</v>
      </c>
    </row>
    <row r="2900" spans="1:6">
      <c r="A2900">
        <v>32</v>
      </c>
      <c r="B2900">
        <v>-88.751999999999995</v>
      </c>
      <c r="C2900">
        <v>959</v>
      </c>
      <c r="D2900">
        <v>200000</v>
      </c>
      <c r="E2900">
        <v>217</v>
      </c>
      <c r="F2900" s="3">
        <v>152.46251534095271</v>
      </c>
    </row>
    <row r="2901" spans="1:6">
      <c r="A2901" t="s">
        <v>0</v>
      </c>
    </row>
    <row r="2902" spans="1:6">
      <c r="A2902" t="s">
        <v>0</v>
      </c>
    </row>
    <row r="2903" spans="1:6">
      <c r="A2903" t="s">
        <v>0</v>
      </c>
    </row>
    <row r="2904" spans="1:6">
      <c r="A2904" t="s">
        <v>0</v>
      </c>
    </row>
    <row r="2905" spans="1:6">
      <c r="A2905" t="s">
        <v>219</v>
      </c>
    </row>
    <row r="2906" spans="1:6">
      <c r="A2906" t="s">
        <v>2</v>
      </c>
    </row>
    <row r="2907" spans="1:6">
      <c r="A2907" t="s">
        <v>3</v>
      </c>
    </row>
    <row r="2908" spans="1:6">
      <c r="A2908" t="s">
        <v>4</v>
      </c>
    </row>
    <row r="2909" spans="1:6">
      <c r="A2909" t="s">
        <v>210</v>
      </c>
    </row>
    <row r="2910" spans="1:6">
      <c r="A2910" t="s">
        <v>220</v>
      </c>
    </row>
    <row r="2911" spans="1:6">
      <c r="A2911" t="s">
        <v>7</v>
      </c>
    </row>
    <row r="2912" spans="1:6">
      <c r="A2912" t="s">
        <v>8</v>
      </c>
    </row>
    <row r="2913" spans="1:10">
      <c r="A2913" t="s">
        <v>9</v>
      </c>
    </row>
    <row r="2914" spans="1:10">
      <c r="A2914" t="s">
        <v>10</v>
      </c>
    </row>
    <row r="2915" spans="1:10">
      <c r="A2915" t="s">
        <v>11</v>
      </c>
    </row>
    <row r="2916" spans="1:10">
      <c r="A2916" t="s">
        <v>0</v>
      </c>
    </row>
    <row r="2917" spans="1:10">
      <c r="A2917" t="s">
        <v>0</v>
      </c>
    </row>
    <row r="2918" spans="1:10">
      <c r="A2918" t="s">
        <v>106</v>
      </c>
      <c r="B2918" t="s">
        <v>85</v>
      </c>
      <c r="C2918" t="s">
        <v>88</v>
      </c>
      <c r="D2918" t="s">
        <v>105</v>
      </c>
      <c r="E2918" t="s">
        <v>104</v>
      </c>
      <c r="F2918" t="s">
        <v>127</v>
      </c>
    </row>
    <row r="2919" spans="1:10">
      <c r="A2919">
        <v>1</v>
      </c>
      <c r="B2919">
        <v>-92.248000000000005</v>
      </c>
      <c r="C2919">
        <v>936</v>
      </c>
      <c r="D2919">
        <v>200000</v>
      </c>
      <c r="E2919">
        <v>122</v>
      </c>
      <c r="F2919" s="3">
        <v>154.7780870662005</v>
      </c>
      <c r="J2919" t="s">
        <v>381</v>
      </c>
    </row>
    <row r="2920" spans="1:10">
      <c r="A2920">
        <v>2</v>
      </c>
      <c r="B2920">
        <v>-92.138999999999996</v>
      </c>
      <c r="C2920">
        <v>936</v>
      </c>
      <c r="D2920">
        <v>200000</v>
      </c>
      <c r="E2920">
        <v>117</v>
      </c>
      <c r="F2920" s="3">
        <v>154.84040887422771</v>
      </c>
    </row>
    <row r="2921" spans="1:10">
      <c r="A2921">
        <v>3</v>
      </c>
      <c r="B2921">
        <v>-92.024000000000001</v>
      </c>
      <c r="C2921">
        <v>936</v>
      </c>
      <c r="D2921">
        <v>200000</v>
      </c>
      <c r="E2921">
        <v>127</v>
      </c>
      <c r="F2921" s="3">
        <v>154.99642973634326</v>
      </c>
    </row>
    <row r="2922" spans="1:10">
      <c r="A2922">
        <v>4</v>
      </c>
      <c r="B2922">
        <v>-91.912000000000006</v>
      </c>
      <c r="C2922">
        <v>936</v>
      </c>
      <c r="D2922">
        <v>200000</v>
      </c>
      <c r="E2922">
        <v>169</v>
      </c>
      <c r="F2922" s="3">
        <v>155.3387424954829</v>
      </c>
    </row>
    <row r="2923" spans="1:10">
      <c r="A2923">
        <v>5</v>
      </c>
      <c r="B2923">
        <v>-91.8</v>
      </c>
      <c r="C2923">
        <v>936</v>
      </c>
      <c r="D2923">
        <v>200000</v>
      </c>
      <c r="E2923">
        <v>151</v>
      </c>
      <c r="F2923" s="3">
        <v>156.05917247679673</v>
      </c>
    </row>
    <row r="2924" spans="1:10">
      <c r="A2924">
        <v>6</v>
      </c>
      <c r="B2924">
        <v>-91.694000000000003</v>
      </c>
      <c r="C2924">
        <v>936</v>
      </c>
      <c r="D2924">
        <v>200000</v>
      </c>
      <c r="E2924">
        <v>162</v>
      </c>
      <c r="F2924" s="3">
        <v>157.38632249154122</v>
      </c>
    </row>
    <row r="2925" spans="1:10">
      <c r="A2925">
        <v>7</v>
      </c>
      <c r="B2925">
        <v>-91.581000000000003</v>
      </c>
      <c r="C2925">
        <v>936</v>
      </c>
      <c r="D2925">
        <v>200000</v>
      </c>
      <c r="E2925">
        <v>156</v>
      </c>
      <c r="F2925" s="3">
        <v>160.00486252901371</v>
      </c>
    </row>
    <row r="2926" spans="1:10">
      <c r="A2926">
        <v>8</v>
      </c>
      <c r="B2926">
        <v>-91.465000000000003</v>
      </c>
      <c r="C2926">
        <v>936</v>
      </c>
      <c r="D2926">
        <v>200000</v>
      </c>
      <c r="E2926">
        <v>160</v>
      </c>
      <c r="F2926" s="3">
        <v>164.80767171624615</v>
      </c>
    </row>
    <row r="2927" spans="1:10">
      <c r="A2927">
        <v>9</v>
      </c>
      <c r="B2927">
        <v>-91.349000000000004</v>
      </c>
      <c r="C2927">
        <v>936</v>
      </c>
      <c r="D2927">
        <v>200000</v>
      </c>
      <c r="E2927">
        <v>190</v>
      </c>
      <c r="F2927" s="3">
        <v>172.89842306812633</v>
      </c>
    </row>
    <row r="2928" spans="1:10">
      <c r="A2928">
        <v>10</v>
      </c>
      <c r="B2928">
        <v>-91.233999999999995</v>
      </c>
      <c r="C2928">
        <v>936</v>
      </c>
      <c r="D2928">
        <v>200000</v>
      </c>
      <c r="E2928">
        <v>188</v>
      </c>
      <c r="F2928" s="3">
        <v>185.4997878790609</v>
      </c>
    </row>
    <row r="2929" spans="1:6">
      <c r="A2929">
        <v>11</v>
      </c>
      <c r="B2929">
        <v>-91.123999999999995</v>
      </c>
      <c r="C2929">
        <v>936</v>
      </c>
      <c r="D2929">
        <v>200000</v>
      </c>
      <c r="E2929">
        <v>211</v>
      </c>
      <c r="F2929" s="3">
        <v>203.00399257369756</v>
      </c>
    </row>
    <row r="2930" spans="1:6">
      <c r="A2930">
        <v>12</v>
      </c>
      <c r="B2930">
        <v>-91.009</v>
      </c>
      <c r="C2930">
        <v>936</v>
      </c>
      <c r="D2930">
        <v>200000</v>
      </c>
      <c r="E2930">
        <v>238</v>
      </c>
      <c r="F2930" s="3">
        <v>227.8184517852996</v>
      </c>
    </row>
    <row r="2931" spans="1:6">
      <c r="A2931">
        <v>13</v>
      </c>
      <c r="B2931">
        <v>-90.894999999999996</v>
      </c>
      <c r="C2931">
        <v>936</v>
      </c>
      <c r="D2931">
        <v>200000</v>
      </c>
      <c r="E2931">
        <v>255</v>
      </c>
      <c r="F2931" s="3">
        <v>258.92559731592354</v>
      </c>
    </row>
    <row r="2932" spans="1:6">
      <c r="A2932">
        <v>14</v>
      </c>
      <c r="B2932">
        <v>-90.787000000000006</v>
      </c>
      <c r="C2932">
        <v>936</v>
      </c>
      <c r="D2932">
        <v>200000</v>
      </c>
      <c r="E2932">
        <v>259</v>
      </c>
      <c r="F2932" s="3">
        <v>293.14306693042056</v>
      </c>
    </row>
    <row r="2933" spans="1:6">
      <c r="A2933">
        <v>15</v>
      </c>
      <c r="B2933">
        <v>-90.671999999999997</v>
      </c>
      <c r="C2933">
        <v>936</v>
      </c>
      <c r="D2933">
        <v>200000</v>
      </c>
      <c r="E2933">
        <v>326</v>
      </c>
      <c r="F2933" s="3">
        <v>331.88674260191215</v>
      </c>
    </row>
    <row r="2934" spans="1:6">
      <c r="A2934">
        <v>16</v>
      </c>
      <c r="B2934">
        <v>-90.555999999999997</v>
      </c>
      <c r="C2934">
        <v>936</v>
      </c>
      <c r="D2934">
        <v>200000</v>
      </c>
      <c r="E2934">
        <v>346</v>
      </c>
      <c r="F2934" s="3">
        <v>369.1400022221037</v>
      </c>
    </row>
    <row r="2935" spans="1:6">
      <c r="A2935">
        <v>17</v>
      </c>
      <c r="B2935">
        <v>-90.44</v>
      </c>
      <c r="C2935">
        <v>936</v>
      </c>
      <c r="D2935">
        <v>200000</v>
      </c>
      <c r="E2935">
        <v>429</v>
      </c>
      <c r="F2935" s="3">
        <v>399.52203577386723</v>
      </c>
    </row>
    <row r="2936" spans="1:6">
      <c r="A2936">
        <v>18</v>
      </c>
      <c r="B2936">
        <v>-90.325000000000003</v>
      </c>
      <c r="C2936">
        <v>936</v>
      </c>
      <c r="D2936">
        <v>200000</v>
      </c>
      <c r="E2936">
        <v>451</v>
      </c>
      <c r="F2936" s="3">
        <v>418.26881459962533</v>
      </c>
    </row>
    <row r="2937" spans="1:6">
      <c r="A2937">
        <v>19</v>
      </c>
      <c r="B2937">
        <v>-90.218999999999994</v>
      </c>
      <c r="C2937">
        <v>936</v>
      </c>
      <c r="D2937">
        <v>200000</v>
      </c>
      <c r="E2937">
        <v>433</v>
      </c>
      <c r="F2937" s="3">
        <v>422.85049476926889</v>
      </c>
    </row>
    <row r="2938" spans="1:6">
      <c r="A2938">
        <v>20</v>
      </c>
      <c r="B2938">
        <v>-90.105999999999995</v>
      </c>
      <c r="C2938">
        <v>936</v>
      </c>
      <c r="D2938">
        <v>200000</v>
      </c>
      <c r="E2938">
        <v>443</v>
      </c>
      <c r="F2938" s="3">
        <v>413.55860270572958</v>
      </c>
    </row>
    <row r="2939" spans="1:6">
      <c r="A2939">
        <v>21</v>
      </c>
      <c r="B2939">
        <v>-89.991</v>
      </c>
      <c r="C2939">
        <v>936</v>
      </c>
      <c r="D2939">
        <v>200000</v>
      </c>
      <c r="E2939">
        <v>394</v>
      </c>
      <c r="F2939" s="3">
        <v>390.63615792665814</v>
      </c>
    </row>
    <row r="2940" spans="1:6">
      <c r="A2940">
        <v>22</v>
      </c>
      <c r="B2940">
        <v>-89.876999999999995</v>
      </c>
      <c r="C2940">
        <v>936</v>
      </c>
      <c r="D2940">
        <v>200000</v>
      </c>
      <c r="E2940">
        <v>331</v>
      </c>
      <c r="F2940" s="3">
        <v>358.07799183742605</v>
      </c>
    </row>
    <row r="2941" spans="1:6">
      <c r="A2941">
        <v>23</v>
      </c>
      <c r="B2941">
        <v>-89.757999999999996</v>
      </c>
      <c r="C2941">
        <v>936</v>
      </c>
      <c r="D2941">
        <v>200000</v>
      </c>
      <c r="E2941">
        <v>322</v>
      </c>
      <c r="F2941" s="3">
        <v>318.71699217677735</v>
      </c>
    </row>
    <row r="2942" spans="1:6">
      <c r="A2942">
        <v>24</v>
      </c>
      <c r="B2942">
        <v>-89.641999999999996</v>
      </c>
      <c r="C2942">
        <v>936</v>
      </c>
      <c r="D2942">
        <v>200000</v>
      </c>
      <c r="E2942">
        <v>236</v>
      </c>
      <c r="F2942" s="3">
        <v>280.06506469450574</v>
      </c>
    </row>
    <row r="2943" spans="1:6">
      <c r="A2943">
        <v>25</v>
      </c>
      <c r="B2943">
        <v>-89.534999999999997</v>
      </c>
      <c r="C2943">
        <v>936</v>
      </c>
      <c r="D2943">
        <v>200000</v>
      </c>
      <c r="E2943">
        <v>240</v>
      </c>
      <c r="F2943" s="3">
        <v>247.61214523595606</v>
      </c>
    </row>
    <row r="2944" spans="1:6">
      <c r="A2944">
        <v>26</v>
      </c>
      <c r="B2944">
        <v>-89.43</v>
      </c>
      <c r="C2944">
        <v>936</v>
      </c>
      <c r="D2944">
        <v>200000</v>
      </c>
      <c r="E2944">
        <v>212</v>
      </c>
      <c r="F2944" s="3">
        <v>220.68881811660862</v>
      </c>
    </row>
    <row r="2945" spans="1:6">
      <c r="A2945">
        <v>27</v>
      </c>
      <c r="B2945">
        <v>-89.316000000000003</v>
      </c>
      <c r="C2945">
        <v>936</v>
      </c>
      <c r="D2945">
        <v>200000</v>
      </c>
      <c r="E2945">
        <v>224</v>
      </c>
      <c r="F2945" s="3">
        <v>197.82006872685236</v>
      </c>
    </row>
    <row r="2946" spans="1:6">
      <c r="A2946">
        <v>28</v>
      </c>
      <c r="B2946">
        <v>-89.195999999999998</v>
      </c>
      <c r="C2946">
        <v>936</v>
      </c>
      <c r="D2946">
        <v>200000</v>
      </c>
      <c r="E2946">
        <v>217</v>
      </c>
      <c r="F2946" s="3">
        <v>180.63215012833234</v>
      </c>
    </row>
    <row r="2947" spans="1:6">
      <c r="A2947">
        <v>29</v>
      </c>
      <c r="B2947">
        <v>-89.090999999999994</v>
      </c>
      <c r="C2947">
        <v>936</v>
      </c>
      <c r="D2947">
        <v>200000</v>
      </c>
      <c r="E2947">
        <v>187</v>
      </c>
      <c r="F2947" s="3">
        <v>170.49588113815216</v>
      </c>
    </row>
    <row r="2948" spans="1:6">
      <c r="A2948">
        <v>30</v>
      </c>
      <c r="B2948">
        <v>-88.971999999999994</v>
      </c>
      <c r="C2948">
        <v>936</v>
      </c>
      <c r="D2948">
        <v>200000</v>
      </c>
      <c r="E2948">
        <v>186</v>
      </c>
      <c r="F2948" s="3">
        <v>163.20888526231531</v>
      </c>
    </row>
    <row r="2949" spans="1:6">
      <c r="A2949">
        <v>31</v>
      </c>
      <c r="B2949">
        <v>-88.86</v>
      </c>
      <c r="C2949">
        <v>936</v>
      </c>
      <c r="D2949">
        <v>200000</v>
      </c>
      <c r="E2949">
        <v>214</v>
      </c>
      <c r="F2949" s="3">
        <v>159.20319386859967</v>
      </c>
    </row>
    <row r="2950" spans="1:6">
      <c r="A2950">
        <v>32</v>
      </c>
      <c r="B2950">
        <v>-88.751999999999995</v>
      </c>
      <c r="C2950">
        <v>936</v>
      </c>
      <c r="D2950">
        <v>200000</v>
      </c>
      <c r="E2950">
        <v>191</v>
      </c>
      <c r="F2950" s="3">
        <v>157.02504924275158</v>
      </c>
    </row>
    <row r="2951" spans="1:6">
      <c r="A2951" t="s">
        <v>0</v>
      </c>
    </row>
    <row r="2952" spans="1:6">
      <c r="A2952" t="s">
        <v>0</v>
      </c>
    </row>
    <row r="2953" spans="1:6">
      <c r="A2953" t="s">
        <v>0</v>
      </c>
    </row>
    <row r="2954" spans="1:6">
      <c r="A2954" t="s">
        <v>0</v>
      </c>
    </row>
    <row r="2955" spans="1:6">
      <c r="A2955" t="s">
        <v>221</v>
      </c>
    </row>
    <row r="2956" spans="1:6">
      <c r="A2956" t="s">
        <v>2</v>
      </c>
    </row>
    <row r="2957" spans="1:6">
      <c r="A2957" t="s">
        <v>3</v>
      </c>
    </row>
    <row r="2958" spans="1:6">
      <c r="A2958" t="s">
        <v>4</v>
      </c>
    </row>
    <row r="2959" spans="1:6">
      <c r="A2959" t="s">
        <v>210</v>
      </c>
    </row>
    <row r="2960" spans="1:6">
      <c r="A2960" t="s">
        <v>222</v>
      </c>
    </row>
    <row r="2961" spans="1:10">
      <c r="A2961" t="s">
        <v>7</v>
      </c>
    </row>
    <row r="2962" spans="1:10">
      <c r="A2962" t="s">
        <v>8</v>
      </c>
    </row>
    <row r="2963" spans="1:10">
      <c r="A2963" t="s">
        <v>9</v>
      </c>
    </row>
    <row r="2964" spans="1:10">
      <c r="A2964" t="s">
        <v>10</v>
      </c>
    </row>
    <row r="2965" spans="1:10">
      <c r="A2965" t="s">
        <v>11</v>
      </c>
    </row>
    <row r="2966" spans="1:10">
      <c r="A2966" t="s">
        <v>0</v>
      </c>
    </row>
    <row r="2967" spans="1:10">
      <c r="A2967" t="s">
        <v>0</v>
      </c>
    </row>
    <row r="2968" spans="1:10">
      <c r="A2968" t="s">
        <v>106</v>
      </c>
      <c r="B2968" t="s">
        <v>85</v>
      </c>
      <c r="C2968" t="s">
        <v>88</v>
      </c>
      <c r="D2968" t="s">
        <v>105</v>
      </c>
      <c r="E2968" t="s">
        <v>104</v>
      </c>
      <c r="F2968" t="s">
        <v>127</v>
      </c>
    </row>
    <row r="2969" spans="1:10">
      <c r="A2969">
        <v>1</v>
      </c>
      <c r="B2969">
        <v>-92.248000000000005</v>
      </c>
      <c r="C2969">
        <v>928</v>
      </c>
      <c r="D2969">
        <v>200000</v>
      </c>
      <c r="E2969">
        <v>117</v>
      </c>
      <c r="F2969" s="3">
        <v>148.82959666142037</v>
      </c>
      <c r="J2969" t="s">
        <v>382</v>
      </c>
    </row>
    <row r="2970" spans="1:10">
      <c r="A2970">
        <v>2</v>
      </c>
      <c r="B2970">
        <v>-92.138999999999996</v>
      </c>
      <c r="C2970">
        <v>928</v>
      </c>
      <c r="D2970">
        <v>200000</v>
      </c>
      <c r="E2970">
        <v>112</v>
      </c>
      <c r="F2970" s="3">
        <v>148.94305558229621</v>
      </c>
    </row>
    <row r="2971" spans="1:10">
      <c r="A2971">
        <v>3</v>
      </c>
      <c r="B2971">
        <v>-92.024000000000001</v>
      </c>
      <c r="C2971">
        <v>928</v>
      </c>
      <c r="D2971">
        <v>200000</v>
      </c>
      <c r="E2971">
        <v>136</v>
      </c>
      <c r="F2971" s="3">
        <v>149.20204316092963</v>
      </c>
    </row>
    <row r="2972" spans="1:10">
      <c r="A2972">
        <v>4</v>
      </c>
      <c r="B2972">
        <v>-91.912000000000006</v>
      </c>
      <c r="C2972">
        <v>928</v>
      </c>
      <c r="D2972">
        <v>200000</v>
      </c>
      <c r="E2972">
        <v>172</v>
      </c>
      <c r="F2972" s="3">
        <v>149.72382237728809</v>
      </c>
    </row>
    <row r="2973" spans="1:10">
      <c r="A2973">
        <v>5</v>
      </c>
      <c r="B2973">
        <v>-91.8</v>
      </c>
      <c r="C2973">
        <v>928</v>
      </c>
      <c r="D2973">
        <v>200000</v>
      </c>
      <c r="E2973">
        <v>140</v>
      </c>
      <c r="F2973" s="3">
        <v>150.74046450153867</v>
      </c>
    </row>
    <row r="2974" spans="1:10">
      <c r="A2974">
        <v>6</v>
      </c>
      <c r="B2974">
        <v>-91.694000000000003</v>
      </c>
      <c r="C2974">
        <v>928</v>
      </c>
      <c r="D2974">
        <v>200000</v>
      </c>
      <c r="E2974">
        <v>149</v>
      </c>
      <c r="F2974" s="3">
        <v>152.49074244679224</v>
      </c>
    </row>
    <row r="2975" spans="1:10">
      <c r="A2975">
        <v>7</v>
      </c>
      <c r="B2975">
        <v>-91.581000000000003</v>
      </c>
      <c r="C2975">
        <v>928</v>
      </c>
      <c r="D2975">
        <v>200000</v>
      </c>
      <c r="E2975">
        <v>182</v>
      </c>
      <c r="F2975" s="3">
        <v>155.7377993869957</v>
      </c>
    </row>
    <row r="2976" spans="1:10">
      <c r="A2976">
        <v>8</v>
      </c>
      <c r="B2976">
        <v>-91.465000000000003</v>
      </c>
      <c r="C2976">
        <v>928</v>
      </c>
      <c r="D2976">
        <v>200000</v>
      </c>
      <c r="E2976">
        <v>176</v>
      </c>
      <c r="F2976" s="3">
        <v>161.36658858685092</v>
      </c>
    </row>
    <row r="2977" spans="1:6">
      <c r="A2977">
        <v>9</v>
      </c>
      <c r="B2977">
        <v>-91.349000000000004</v>
      </c>
      <c r="C2977">
        <v>928</v>
      </c>
      <c r="D2977">
        <v>200000</v>
      </c>
      <c r="E2977">
        <v>179</v>
      </c>
      <c r="F2977" s="3">
        <v>170.39647146091431</v>
      </c>
    </row>
    <row r="2978" spans="1:6">
      <c r="A2978">
        <v>10</v>
      </c>
      <c r="B2978">
        <v>-91.233999999999995</v>
      </c>
      <c r="C2978">
        <v>928</v>
      </c>
      <c r="D2978">
        <v>200000</v>
      </c>
      <c r="E2978">
        <v>180</v>
      </c>
      <c r="F2978" s="3">
        <v>183.90557475104609</v>
      </c>
    </row>
    <row r="2979" spans="1:6">
      <c r="A2979">
        <v>11</v>
      </c>
      <c r="B2979">
        <v>-91.123999999999995</v>
      </c>
      <c r="C2979">
        <v>928</v>
      </c>
      <c r="D2979">
        <v>200000</v>
      </c>
      <c r="E2979">
        <v>238</v>
      </c>
      <c r="F2979" s="3">
        <v>202.10087689615116</v>
      </c>
    </row>
    <row r="2980" spans="1:6">
      <c r="A2980">
        <v>12</v>
      </c>
      <c r="B2980">
        <v>-91.009</v>
      </c>
      <c r="C2980">
        <v>928</v>
      </c>
      <c r="D2980">
        <v>200000</v>
      </c>
      <c r="E2980">
        <v>195</v>
      </c>
      <c r="F2980" s="3">
        <v>227.32951173303724</v>
      </c>
    </row>
    <row r="2981" spans="1:6">
      <c r="A2981">
        <v>13</v>
      </c>
      <c r="B2981">
        <v>-90.894999999999996</v>
      </c>
      <c r="C2981">
        <v>928</v>
      </c>
      <c r="D2981">
        <v>200000</v>
      </c>
      <c r="E2981">
        <v>243</v>
      </c>
      <c r="F2981" s="3">
        <v>258.55399922062065</v>
      </c>
    </row>
    <row r="2982" spans="1:6">
      <c r="A2982">
        <v>14</v>
      </c>
      <c r="B2982">
        <v>-90.787000000000006</v>
      </c>
      <c r="C2982">
        <v>928</v>
      </c>
      <c r="D2982">
        <v>200000</v>
      </c>
      <c r="E2982">
        <v>276</v>
      </c>
      <c r="F2982" s="3">
        <v>292.8392031778684</v>
      </c>
    </row>
    <row r="2983" spans="1:6">
      <c r="A2983">
        <v>15</v>
      </c>
      <c r="B2983">
        <v>-90.671999999999997</v>
      </c>
      <c r="C2983">
        <v>928</v>
      </c>
      <c r="D2983">
        <v>200000</v>
      </c>
      <c r="E2983">
        <v>327</v>
      </c>
      <c r="F2983" s="3">
        <v>332.09968053633401</v>
      </c>
    </row>
    <row r="2984" spans="1:6">
      <c r="A2984">
        <v>16</v>
      </c>
      <c r="B2984">
        <v>-90.555999999999997</v>
      </c>
      <c r="C2984">
        <v>928</v>
      </c>
      <c r="D2984">
        <v>200000</v>
      </c>
      <c r="E2984">
        <v>357</v>
      </c>
      <c r="F2984" s="3">
        <v>371.02123336599419</v>
      </c>
    </row>
    <row r="2985" spans="1:6">
      <c r="A2985">
        <v>17</v>
      </c>
      <c r="B2985">
        <v>-90.44</v>
      </c>
      <c r="C2985">
        <v>928</v>
      </c>
      <c r="D2985">
        <v>200000</v>
      </c>
      <c r="E2985">
        <v>438</v>
      </c>
      <c r="F2985" s="3">
        <v>404.8657936365363</v>
      </c>
    </row>
    <row r="2986" spans="1:6">
      <c r="A2986">
        <v>18</v>
      </c>
      <c r="B2986">
        <v>-90.325000000000003</v>
      </c>
      <c r="C2986">
        <v>928</v>
      </c>
      <c r="D2986">
        <v>200000</v>
      </c>
      <c r="E2986">
        <v>462</v>
      </c>
      <c r="F2986" s="3">
        <v>429.09544524321535</v>
      </c>
    </row>
    <row r="2987" spans="1:6">
      <c r="A2987">
        <v>19</v>
      </c>
      <c r="B2987">
        <v>-90.218999999999994</v>
      </c>
      <c r="C2987">
        <v>928</v>
      </c>
      <c r="D2987">
        <v>200000</v>
      </c>
      <c r="E2987">
        <v>451</v>
      </c>
      <c r="F2987" s="3">
        <v>440.28120494881847</v>
      </c>
    </row>
    <row r="2988" spans="1:6">
      <c r="A2988">
        <v>20</v>
      </c>
      <c r="B2988">
        <v>-90.105999999999995</v>
      </c>
      <c r="C2988">
        <v>928</v>
      </c>
      <c r="D2988">
        <v>200000</v>
      </c>
      <c r="E2988">
        <v>472</v>
      </c>
      <c r="F2988" s="3">
        <v>438.83356746485123</v>
      </c>
    </row>
    <row r="2989" spans="1:6">
      <c r="A2989">
        <v>21</v>
      </c>
      <c r="B2989">
        <v>-89.991</v>
      </c>
      <c r="C2989">
        <v>928</v>
      </c>
      <c r="D2989">
        <v>200000</v>
      </c>
      <c r="E2989">
        <v>406</v>
      </c>
      <c r="F2989" s="3">
        <v>423.43853845514701</v>
      </c>
    </row>
    <row r="2990" spans="1:6">
      <c r="A2990">
        <v>22</v>
      </c>
      <c r="B2990">
        <v>-89.876999999999995</v>
      </c>
      <c r="C2990">
        <v>928</v>
      </c>
      <c r="D2990">
        <v>200000</v>
      </c>
      <c r="E2990">
        <v>409</v>
      </c>
      <c r="F2990" s="3">
        <v>396.47781820322353</v>
      </c>
    </row>
    <row r="2991" spans="1:6">
      <c r="A2991">
        <v>23</v>
      </c>
      <c r="B2991">
        <v>-89.757999999999996</v>
      </c>
      <c r="C2991">
        <v>928</v>
      </c>
      <c r="D2991">
        <v>200000</v>
      </c>
      <c r="E2991">
        <v>338</v>
      </c>
      <c r="F2991" s="3">
        <v>359.81866032479792</v>
      </c>
    </row>
    <row r="2992" spans="1:6">
      <c r="A2992">
        <v>24</v>
      </c>
      <c r="B2992">
        <v>-89.641999999999996</v>
      </c>
      <c r="C2992">
        <v>928</v>
      </c>
      <c r="D2992">
        <v>200000</v>
      </c>
      <c r="E2992">
        <v>298</v>
      </c>
      <c r="F2992" s="3">
        <v>320.26054709429945</v>
      </c>
    </row>
    <row r="2993" spans="1:6">
      <c r="A2993">
        <v>25</v>
      </c>
      <c r="B2993">
        <v>-89.534999999999997</v>
      </c>
      <c r="C2993">
        <v>928</v>
      </c>
      <c r="D2993">
        <v>200000</v>
      </c>
      <c r="E2993">
        <v>244</v>
      </c>
      <c r="F2993" s="3">
        <v>284.14417567566187</v>
      </c>
    </row>
    <row r="2994" spans="1:6">
      <c r="A2994">
        <v>26</v>
      </c>
      <c r="B2994">
        <v>-89.43</v>
      </c>
      <c r="C2994">
        <v>928</v>
      </c>
      <c r="D2994">
        <v>200000</v>
      </c>
      <c r="E2994">
        <v>249</v>
      </c>
      <c r="F2994" s="3">
        <v>251.69099920622929</v>
      </c>
    </row>
    <row r="2995" spans="1:6">
      <c r="A2995">
        <v>27</v>
      </c>
      <c r="B2995">
        <v>-89.316000000000003</v>
      </c>
      <c r="C2995">
        <v>928</v>
      </c>
      <c r="D2995">
        <v>200000</v>
      </c>
      <c r="E2995">
        <v>227</v>
      </c>
      <c r="F2995" s="3">
        <v>221.68168379456111</v>
      </c>
    </row>
    <row r="2996" spans="1:6">
      <c r="A2996">
        <v>28</v>
      </c>
      <c r="B2996">
        <v>-89.195999999999998</v>
      </c>
      <c r="C2996">
        <v>928</v>
      </c>
      <c r="D2996">
        <v>200000</v>
      </c>
      <c r="E2996">
        <v>226</v>
      </c>
      <c r="F2996" s="3">
        <v>196.87280544771005</v>
      </c>
    </row>
    <row r="2997" spans="1:6">
      <c r="A2997">
        <v>29</v>
      </c>
      <c r="B2997">
        <v>-89.090999999999994</v>
      </c>
      <c r="C2997">
        <v>928</v>
      </c>
      <c r="D2997">
        <v>200000</v>
      </c>
      <c r="E2997">
        <v>215</v>
      </c>
      <c r="F2997" s="3">
        <v>180.73788543929837</v>
      </c>
    </row>
    <row r="2998" spans="1:6">
      <c r="A2998">
        <v>30</v>
      </c>
      <c r="B2998">
        <v>-88.971999999999994</v>
      </c>
      <c r="C2998">
        <v>928</v>
      </c>
      <c r="D2998">
        <v>200000</v>
      </c>
      <c r="E2998">
        <v>188</v>
      </c>
      <c r="F2998" s="3">
        <v>167.89699466062336</v>
      </c>
    </row>
    <row r="2999" spans="1:6">
      <c r="A2999">
        <v>31</v>
      </c>
      <c r="B2999">
        <v>-88.86</v>
      </c>
      <c r="C2999">
        <v>928</v>
      </c>
      <c r="D2999">
        <v>200000</v>
      </c>
      <c r="E2999">
        <v>191</v>
      </c>
      <c r="F2999" s="3">
        <v>159.99787902285752</v>
      </c>
    </row>
    <row r="3000" spans="1:6">
      <c r="A3000">
        <v>32</v>
      </c>
      <c r="B3000">
        <v>-88.751999999999995</v>
      </c>
      <c r="C3000">
        <v>928</v>
      </c>
      <c r="D3000">
        <v>200000</v>
      </c>
      <c r="E3000">
        <v>175</v>
      </c>
      <c r="F3000" s="3">
        <v>155.18749361833423</v>
      </c>
    </row>
    <row r="3001" spans="1:6">
      <c r="A3001" t="s">
        <v>0</v>
      </c>
    </row>
    <row r="3002" spans="1:6">
      <c r="A3002" t="s">
        <v>0</v>
      </c>
    </row>
    <row r="3003" spans="1:6">
      <c r="A3003" t="s">
        <v>0</v>
      </c>
    </row>
    <row r="3004" spans="1:6">
      <c r="A3004" t="s">
        <v>0</v>
      </c>
    </row>
    <row r="3005" spans="1:6">
      <c r="A3005" t="s">
        <v>223</v>
      </c>
    </row>
    <row r="3006" spans="1:6">
      <c r="A3006" t="s">
        <v>2</v>
      </c>
    </row>
    <row r="3007" spans="1:6">
      <c r="A3007" t="s">
        <v>3</v>
      </c>
    </row>
    <row r="3008" spans="1:6">
      <c r="A3008" t="s">
        <v>4</v>
      </c>
    </row>
    <row r="3009" spans="1:10">
      <c r="A3009" t="s">
        <v>210</v>
      </c>
    </row>
    <row r="3010" spans="1:10">
      <c r="A3010" t="s">
        <v>224</v>
      </c>
    </row>
    <row r="3011" spans="1:10">
      <c r="A3011" t="s">
        <v>7</v>
      </c>
    </row>
    <row r="3012" spans="1:10">
      <c r="A3012" t="s">
        <v>8</v>
      </c>
    </row>
    <row r="3013" spans="1:10">
      <c r="A3013" t="s">
        <v>9</v>
      </c>
    </row>
    <row r="3014" spans="1:10">
      <c r="A3014" t="s">
        <v>10</v>
      </c>
    </row>
    <row r="3015" spans="1:10">
      <c r="A3015" t="s">
        <v>11</v>
      </c>
    </row>
    <row r="3016" spans="1:10">
      <c r="A3016" t="s">
        <v>0</v>
      </c>
    </row>
    <row r="3017" spans="1:10">
      <c r="A3017" t="s">
        <v>0</v>
      </c>
    </row>
    <row r="3018" spans="1:10">
      <c r="A3018" t="s">
        <v>106</v>
      </c>
      <c r="B3018" t="s">
        <v>85</v>
      </c>
      <c r="C3018" t="s">
        <v>88</v>
      </c>
      <c r="D3018" t="s">
        <v>105</v>
      </c>
      <c r="E3018" t="s">
        <v>104</v>
      </c>
      <c r="F3018" t="s">
        <v>127</v>
      </c>
    </row>
    <row r="3019" spans="1:10">
      <c r="A3019">
        <v>1</v>
      </c>
      <c r="B3019">
        <v>-92.248000000000005</v>
      </c>
      <c r="C3019">
        <v>924</v>
      </c>
      <c r="D3019">
        <v>200000</v>
      </c>
      <c r="E3019">
        <v>116</v>
      </c>
      <c r="F3019" s="3">
        <v>142.74498414719093</v>
      </c>
      <c r="J3019" t="s">
        <v>383</v>
      </c>
    </row>
    <row r="3020" spans="1:10">
      <c r="A3020">
        <v>2</v>
      </c>
      <c r="B3020">
        <v>-92.138999999999996</v>
      </c>
      <c r="C3020">
        <v>924</v>
      </c>
      <c r="D3020">
        <v>200000</v>
      </c>
      <c r="E3020">
        <v>115</v>
      </c>
      <c r="F3020" s="3">
        <v>143.2058530127577</v>
      </c>
    </row>
    <row r="3021" spans="1:10">
      <c r="A3021">
        <v>3</v>
      </c>
      <c r="B3021">
        <v>-92.024000000000001</v>
      </c>
      <c r="C3021">
        <v>924</v>
      </c>
      <c r="D3021">
        <v>200000</v>
      </c>
      <c r="E3021">
        <v>127</v>
      </c>
      <c r="F3021" s="3">
        <v>144.09051771952153</v>
      </c>
    </row>
    <row r="3022" spans="1:10">
      <c r="A3022">
        <v>4</v>
      </c>
      <c r="B3022">
        <v>-91.912000000000006</v>
      </c>
      <c r="C3022">
        <v>924</v>
      </c>
      <c r="D3022">
        <v>200000</v>
      </c>
      <c r="E3022">
        <v>129</v>
      </c>
      <c r="F3022" s="3">
        <v>145.60229893636978</v>
      </c>
    </row>
    <row r="3023" spans="1:10">
      <c r="A3023">
        <v>5</v>
      </c>
      <c r="B3023">
        <v>-91.8</v>
      </c>
      <c r="C3023">
        <v>924</v>
      </c>
      <c r="D3023">
        <v>200000</v>
      </c>
      <c r="E3023">
        <v>162</v>
      </c>
      <c r="F3023" s="3">
        <v>148.12842337638216</v>
      </c>
    </row>
    <row r="3024" spans="1:10">
      <c r="A3024">
        <v>6</v>
      </c>
      <c r="B3024">
        <v>-91.694000000000003</v>
      </c>
      <c r="C3024">
        <v>924</v>
      </c>
      <c r="D3024">
        <v>200000</v>
      </c>
      <c r="E3024">
        <v>164</v>
      </c>
      <c r="F3024" s="3">
        <v>151.90907995051549</v>
      </c>
    </row>
    <row r="3025" spans="1:6">
      <c r="A3025">
        <v>7</v>
      </c>
      <c r="B3025">
        <v>-91.581000000000003</v>
      </c>
      <c r="C3025">
        <v>924</v>
      </c>
      <c r="D3025">
        <v>200000</v>
      </c>
      <c r="E3025">
        <v>189</v>
      </c>
      <c r="F3025" s="3">
        <v>158.04809296072895</v>
      </c>
    </row>
    <row r="3026" spans="1:6">
      <c r="A3026">
        <v>8</v>
      </c>
      <c r="B3026">
        <v>-91.465000000000003</v>
      </c>
      <c r="C3026">
        <v>924</v>
      </c>
      <c r="D3026">
        <v>200000</v>
      </c>
      <c r="E3026">
        <v>187</v>
      </c>
      <c r="F3026" s="3">
        <v>167.39818424266261</v>
      </c>
    </row>
    <row r="3027" spans="1:6">
      <c r="A3027">
        <v>9</v>
      </c>
      <c r="B3027">
        <v>-91.349000000000004</v>
      </c>
      <c r="C3027">
        <v>924</v>
      </c>
      <c r="D3027">
        <v>200000</v>
      </c>
      <c r="E3027">
        <v>184</v>
      </c>
      <c r="F3027" s="3">
        <v>180.6863136418483</v>
      </c>
    </row>
    <row r="3028" spans="1:6">
      <c r="A3028">
        <v>10</v>
      </c>
      <c r="B3028">
        <v>-91.233999999999995</v>
      </c>
      <c r="C3028">
        <v>924</v>
      </c>
      <c r="D3028">
        <v>200000</v>
      </c>
      <c r="E3028">
        <v>216</v>
      </c>
      <c r="F3028" s="3">
        <v>198.4776730443015</v>
      </c>
    </row>
    <row r="3029" spans="1:6">
      <c r="A3029">
        <v>11</v>
      </c>
      <c r="B3029">
        <v>-91.123999999999995</v>
      </c>
      <c r="C3029">
        <v>924</v>
      </c>
      <c r="D3029">
        <v>200000</v>
      </c>
      <c r="E3029">
        <v>226</v>
      </c>
      <c r="F3029" s="3">
        <v>220.18432632544483</v>
      </c>
    </row>
    <row r="3030" spans="1:6">
      <c r="A3030">
        <v>12</v>
      </c>
      <c r="B3030">
        <v>-91.009</v>
      </c>
      <c r="C3030">
        <v>924</v>
      </c>
      <c r="D3030">
        <v>200000</v>
      </c>
      <c r="E3030">
        <v>220</v>
      </c>
      <c r="F3030" s="3">
        <v>247.68065272594677</v>
      </c>
    </row>
    <row r="3031" spans="1:6">
      <c r="A3031">
        <v>13</v>
      </c>
      <c r="B3031">
        <v>-90.894999999999996</v>
      </c>
      <c r="C3031">
        <v>924</v>
      </c>
      <c r="D3031">
        <v>200000</v>
      </c>
      <c r="E3031">
        <v>259</v>
      </c>
      <c r="F3031" s="3">
        <v>278.99996306526231</v>
      </c>
    </row>
    <row r="3032" spans="1:6">
      <c r="A3032">
        <v>14</v>
      </c>
      <c r="B3032">
        <v>-90.787000000000006</v>
      </c>
      <c r="C3032">
        <v>924</v>
      </c>
      <c r="D3032">
        <v>200000</v>
      </c>
      <c r="E3032">
        <v>276</v>
      </c>
      <c r="F3032" s="3">
        <v>310.98450772317165</v>
      </c>
    </row>
    <row r="3033" spans="1:6">
      <c r="A3033">
        <v>15</v>
      </c>
      <c r="B3033">
        <v>-90.671999999999997</v>
      </c>
      <c r="C3033">
        <v>924</v>
      </c>
      <c r="D3033">
        <v>200000</v>
      </c>
      <c r="E3033">
        <v>332</v>
      </c>
      <c r="F3033" s="3">
        <v>345.28120772159394</v>
      </c>
    </row>
    <row r="3034" spans="1:6">
      <c r="A3034">
        <v>16</v>
      </c>
      <c r="B3034">
        <v>-90.555999999999997</v>
      </c>
      <c r="C3034">
        <v>924</v>
      </c>
      <c r="D3034">
        <v>200000</v>
      </c>
      <c r="E3034">
        <v>374</v>
      </c>
      <c r="F3034" s="3">
        <v>377.23008648189017</v>
      </c>
    </row>
    <row r="3035" spans="1:6">
      <c r="A3035">
        <v>17</v>
      </c>
      <c r="B3035">
        <v>-90.44</v>
      </c>
      <c r="C3035">
        <v>924</v>
      </c>
      <c r="D3035">
        <v>200000</v>
      </c>
      <c r="E3035">
        <v>453</v>
      </c>
      <c r="F3035" s="3">
        <v>403.36618318338674</v>
      </c>
    </row>
    <row r="3036" spans="1:6">
      <c r="A3036">
        <v>18</v>
      </c>
      <c r="B3036">
        <v>-90.325000000000003</v>
      </c>
      <c r="C3036">
        <v>924</v>
      </c>
      <c r="D3036">
        <v>200000</v>
      </c>
      <c r="E3036">
        <v>452</v>
      </c>
      <c r="F3036" s="3">
        <v>420.73635500278749</v>
      </c>
    </row>
    <row r="3037" spans="1:6">
      <c r="A3037">
        <v>19</v>
      </c>
      <c r="B3037">
        <v>-90.218999999999994</v>
      </c>
      <c r="C3037">
        <v>924</v>
      </c>
      <c r="D3037">
        <v>200000</v>
      </c>
      <c r="E3037">
        <v>455</v>
      </c>
      <c r="F3037" s="3">
        <v>427.48830017054877</v>
      </c>
    </row>
    <row r="3038" spans="1:6">
      <c r="A3038">
        <v>20</v>
      </c>
      <c r="B3038">
        <v>-90.105999999999995</v>
      </c>
      <c r="C3038">
        <v>924</v>
      </c>
      <c r="D3038">
        <v>200000</v>
      </c>
      <c r="E3038">
        <v>447</v>
      </c>
      <c r="F3038" s="3">
        <v>424.12362239636332</v>
      </c>
    </row>
    <row r="3039" spans="1:6">
      <c r="A3039">
        <v>21</v>
      </c>
      <c r="B3039">
        <v>-89.991</v>
      </c>
      <c r="C3039">
        <v>924</v>
      </c>
      <c r="D3039">
        <v>200000</v>
      </c>
      <c r="E3039">
        <v>427</v>
      </c>
      <c r="F3039" s="3">
        <v>409.91928927380411</v>
      </c>
    </row>
    <row r="3040" spans="1:6">
      <c r="A3040">
        <v>22</v>
      </c>
      <c r="B3040">
        <v>-89.876999999999995</v>
      </c>
      <c r="C3040">
        <v>924</v>
      </c>
      <c r="D3040">
        <v>200000</v>
      </c>
      <c r="E3040">
        <v>386</v>
      </c>
      <c r="F3040" s="3">
        <v>386.70643533489471</v>
      </c>
    </row>
    <row r="3041" spans="1:6">
      <c r="A3041">
        <v>23</v>
      </c>
      <c r="B3041">
        <v>-89.757999999999996</v>
      </c>
      <c r="C3041">
        <v>924</v>
      </c>
      <c r="D3041">
        <v>200000</v>
      </c>
      <c r="E3041">
        <v>318</v>
      </c>
      <c r="F3041" s="3">
        <v>355.49357371403539</v>
      </c>
    </row>
    <row r="3042" spans="1:6">
      <c r="A3042">
        <v>24</v>
      </c>
      <c r="B3042">
        <v>-89.641999999999996</v>
      </c>
      <c r="C3042">
        <v>924</v>
      </c>
      <c r="D3042">
        <v>200000</v>
      </c>
      <c r="E3042">
        <v>282</v>
      </c>
      <c r="F3042" s="3">
        <v>321.37328984978302</v>
      </c>
    </row>
    <row r="3043" spans="1:6">
      <c r="A3043">
        <v>25</v>
      </c>
      <c r="B3043">
        <v>-89.534999999999997</v>
      </c>
      <c r="C3043">
        <v>924</v>
      </c>
      <c r="D3043">
        <v>200000</v>
      </c>
      <c r="E3043">
        <v>278</v>
      </c>
      <c r="F3043" s="3">
        <v>289.35941483747621</v>
      </c>
    </row>
    <row r="3044" spans="1:6">
      <c r="A3044">
        <v>26</v>
      </c>
      <c r="B3044">
        <v>-89.43</v>
      </c>
      <c r="C3044">
        <v>924</v>
      </c>
      <c r="D3044">
        <v>200000</v>
      </c>
      <c r="E3044">
        <v>238</v>
      </c>
      <c r="F3044" s="3">
        <v>259.50066257971849</v>
      </c>
    </row>
    <row r="3045" spans="1:6">
      <c r="A3045">
        <v>27</v>
      </c>
      <c r="B3045">
        <v>-89.316000000000003</v>
      </c>
      <c r="C3045">
        <v>924</v>
      </c>
      <c r="D3045">
        <v>200000</v>
      </c>
      <c r="E3045">
        <v>232</v>
      </c>
      <c r="F3045" s="3">
        <v>230.50857067827542</v>
      </c>
    </row>
    <row r="3046" spans="1:6">
      <c r="A3046">
        <v>28</v>
      </c>
      <c r="B3046">
        <v>-89.195999999999998</v>
      </c>
      <c r="C3046">
        <v>924</v>
      </c>
      <c r="D3046">
        <v>200000</v>
      </c>
      <c r="E3046">
        <v>230</v>
      </c>
      <c r="F3046" s="3">
        <v>204.97974177030372</v>
      </c>
    </row>
    <row r="3047" spans="1:6">
      <c r="A3047">
        <v>29</v>
      </c>
      <c r="B3047">
        <v>-89.090999999999994</v>
      </c>
      <c r="C3047">
        <v>924</v>
      </c>
      <c r="D3047">
        <v>200000</v>
      </c>
      <c r="E3047">
        <v>203</v>
      </c>
      <c r="F3047" s="3">
        <v>187.14700346128365</v>
      </c>
    </row>
    <row r="3048" spans="1:6">
      <c r="A3048">
        <v>30</v>
      </c>
      <c r="B3048">
        <v>-88.971999999999994</v>
      </c>
      <c r="C3048">
        <v>924</v>
      </c>
      <c r="D3048">
        <v>200000</v>
      </c>
      <c r="E3048">
        <v>201</v>
      </c>
      <c r="F3048" s="3">
        <v>171.76859275589547</v>
      </c>
    </row>
    <row r="3049" spans="1:6">
      <c r="A3049">
        <v>31</v>
      </c>
      <c r="B3049">
        <v>-88.86</v>
      </c>
      <c r="C3049">
        <v>924</v>
      </c>
      <c r="D3049">
        <v>200000</v>
      </c>
      <c r="E3049">
        <v>186</v>
      </c>
      <c r="F3049" s="3">
        <v>161.37947757598636</v>
      </c>
    </row>
    <row r="3050" spans="1:6">
      <c r="A3050">
        <v>32</v>
      </c>
      <c r="B3050">
        <v>-88.751999999999995</v>
      </c>
      <c r="C3050">
        <v>924</v>
      </c>
      <c r="D3050">
        <v>200000</v>
      </c>
      <c r="E3050">
        <v>182</v>
      </c>
      <c r="F3050" s="3">
        <v>154.39620685732777</v>
      </c>
    </row>
    <row r="3051" spans="1:6">
      <c r="A3051" t="s">
        <v>0</v>
      </c>
    </row>
    <row r="3052" spans="1:6">
      <c r="A3052" t="s">
        <v>0</v>
      </c>
    </row>
    <row r="3053" spans="1:6">
      <c r="A3053" t="s">
        <v>0</v>
      </c>
    </row>
    <row r="3054" spans="1:6">
      <c r="A3054" t="s">
        <v>0</v>
      </c>
    </row>
    <row r="3055" spans="1:6">
      <c r="A3055" t="s">
        <v>225</v>
      </c>
    </row>
    <row r="3056" spans="1:6">
      <c r="A3056" t="s">
        <v>2</v>
      </c>
    </row>
    <row r="3057" spans="1:10">
      <c r="A3057" t="s">
        <v>3</v>
      </c>
    </row>
    <row r="3058" spans="1:10">
      <c r="A3058" t="s">
        <v>4</v>
      </c>
    </row>
    <row r="3059" spans="1:10">
      <c r="A3059" t="s">
        <v>210</v>
      </c>
    </row>
    <row r="3060" spans="1:10">
      <c r="A3060" t="s">
        <v>226</v>
      </c>
    </row>
    <row r="3061" spans="1:10">
      <c r="A3061" t="s">
        <v>7</v>
      </c>
    </row>
    <row r="3062" spans="1:10">
      <c r="A3062" t="s">
        <v>8</v>
      </c>
    </row>
    <row r="3063" spans="1:10">
      <c r="A3063" t="s">
        <v>9</v>
      </c>
    </row>
    <row r="3064" spans="1:10">
      <c r="A3064" t="s">
        <v>10</v>
      </c>
    </row>
    <row r="3065" spans="1:10">
      <c r="A3065" t="s">
        <v>11</v>
      </c>
    </row>
    <row r="3066" spans="1:10">
      <c r="A3066" t="s">
        <v>0</v>
      </c>
    </row>
    <row r="3067" spans="1:10">
      <c r="A3067" t="s">
        <v>0</v>
      </c>
    </row>
    <row r="3068" spans="1:10">
      <c r="A3068" t="s">
        <v>106</v>
      </c>
      <c r="B3068" t="s">
        <v>85</v>
      </c>
      <c r="C3068" t="s">
        <v>88</v>
      </c>
      <c r="D3068" t="s">
        <v>105</v>
      </c>
      <c r="E3068" t="s">
        <v>104</v>
      </c>
      <c r="F3068" t="s">
        <v>127</v>
      </c>
    </row>
    <row r="3069" spans="1:10">
      <c r="A3069">
        <v>1</v>
      </c>
      <c r="B3069">
        <v>-92.248000000000005</v>
      </c>
      <c r="C3069">
        <v>925</v>
      </c>
      <c r="D3069">
        <v>200000</v>
      </c>
      <c r="E3069">
        <v>132</v>
      </c>
      <c r="F3069" s="3">
        <v>155.59668018954997</v>
      </c>
      <c r="J3069" t="s">
        <v>384</v>
      </c>
    </row>
    <row r="3070" spans="1:10">
      <c r="A3070">
        <v>2</v>
      </c>
      <c r="B3070">
        <v>-92.138999999999996</v>
      </c>
      <c r="C3070">
        <v>925</v>
      </c>
      <c r="D3070">
        <v>200000</v>
      </c>
      <c r="E3070">
        <v>121</v>
      </c>
      <c r="F3070" s="3">
        <v>155.82632395135079</v>
      </c>
    </row>
    <row r="3071" spans="1:10">
      <c r="A3071">
        <v>3</v>
      </c>
      <c r="B3071">
        <v>-92.024000000000001</v>
      </c>
      <c r="C3071">
        <v>925</v>
      </c>
      <c r="D3071">
        <v>200000</v>
      </c>
      <c r="E3071">
        <v>129</v>
      </c>
      <c r="F3071" s="3">
        <v>156.30304568062127</v>
      </c>
    </row>
    <row r="3072" spans="1:10">
      <c r="A3072">
        <v>4</v>
      </c>
      <c r="B3072">
        <v>-91.912000000000006</v>
      </c>
      <c r="C3072">
        <v>925</v>
      </c>
      <c r="D3072">
        <v>200000</v>
      </c>
      <c r="E3072">
        <v>157</v>
      </c>
      <c r="F3072" s="3">
        <v>157.1805467987877</v>
      </c>
    </row>
    <row r="3073" spans="1:6">
      <c r="A3073">
        <v>5</v>
      </c>
      <c r="B3073">
        <v>-91.8</v>
      </c>
      <c r="C3073">
        <v>925</v>
      </c>
      <c r="D3073">
        <v>200000</v>
      </c>
      <c r="E3073">
        <v>163</v>
      </c>
      <c r="F3073" s="3">
        <v>158.75181908117307</v>
      </c>
    </row>
    <row r="3074" spans="1:6">
      <c r="A3074">
        <v>6</v>
      </c>
      <c r="B3074">
        <v>-91.694000000000003</v>
      </c>
      <c r="C3074">
        <v>925</v>
      </c>
      <c r="D3074">
        <v>200000</v>
      </c>
      <c r="E3074">
        <v>173</v>
      </c>
      <c r="F3074" s="3">
        <v>161.25612832456724</v>
      </c>
    </row>
    <row r="3075" spans="1:6">
      <c r="A3075">
        <v>7</v>
      </c>
      <c r="B3075">
        <v>-91.581000000000003</v>
      </c>
      <c r="C3075">
        <v>925</v>
      </c>
      <c r="D3075">
        <v>200000</v>
      </c>
      <c r="E3075">
        <v>174</v>
      </c>
      <c r="F3075" s="3">
        <v>165.57239500238055</v>
      </c>
    </row>
    <row r="3076" spans="1:6">
      <c r="A3076">
        <v>8</v>
      </c>
      <c r="B3076">
        <v>-91.465000000000003</v>
      </c>
      <c r="C3076">
        <v>925</v>
      </c>
      <c r="D3076">
        <v>200000</v>
      </c>
      <c r="E3076">
        <v>170</v>
      </c>
      <c r="F3076" s="3">
        <v>172.53693580118414</v>
      </c>
    </row>
    <row r="3077" spans="1:6">
      <c r="A3077">
        <v>9</v>
      </c>
      <c r="B3077">
        <v>-91.349000000000004</v>
      </c>
      <c r="C3077">
        <v>925</v>
      </c>
      <c r="D3077">
        <v>200000</v>
      </c>
      <c r="E3077">
        <v>197</v>
      </c>
      <c r="F3077" s="3">
        <v>182.98179744640908</v>
      </c>
    </row>
    <row r="3078" spans="1:6">
      <c r="A3078">
        <v>10</v>
      </c>
      <c r="B3078">
        <v>-91.233999999999995</v>
      </c>
      <c r="C3078">
        <v>925</v>
      </c>
      <c r="D3078">
        <v>200000</v>
      </c>
      <c r="E3078">
        <v>223</v>
      </c>
      <c r="F3078" s="3">
        <v>197.66854130395194</v>
      </c>
    </row>
    <row r="3079" spans="1:6">
      <c r="A3079">
        <v>11</v>
      </c>
      <c r="B3079">
        <v>-91.123999999999995</v>
      </c>
      <c r="C3079">
        <v>925</v>
      </c>
      <c r="D3079">
        <v>200000</v>
      </c>
      <c r="E3079">
        <v>244</v>
      </c>
      <c r="F3079" s="3">
        <v>216.38119930997624</v>
      </c>
    </row>
    <row r="3080" spans="1:6">
      <c r="A3080">
        <v>12</v>
      </c>
      <c r="B3080">
        <v>-91.009</v>
      </c>
      <c r="C3080">
        <v>925</v>
      </c>
      <c r="D3080">
        <v>200000</v>
      </c>
      <c r="E3080">
        <v>228</v>
      </c>
      <c r="F3080" s="3">
        <v>241.03333958490819</v>
      </c>
    </row>
    <row r="3081" spans="1:6">
      <c r="A3081">
        <v>13</v>
      </c>
      <c r="B3081">
        <v>-90.894999999999996</v>
      </c>
      <c r="C3081">
        <v>925</v>
      </c>
      <c r="D3081">
        <v>200000</v>
      </c>
      <c r="E3081">
        <v>237</v>
      </c>
      <c r="F3081" s="3">
        <v>270.13040662150212</v>
      </c>
    </row>
    <row r="3082" spans="1:6">
      <c r="A3082">
        <v>14</v>
      </c>
      <c r="B3082">
        <v>-90.787000000000006</v>
      </c>
      <c r="C3082">
        <v>925</v>
      </c>
      <c r="D3082">
        <v>200000</v>
      </c>
      <c r="E3082">
        <v>259</v>
      </c>
      <c r="F3082" s="3">
        <v>300.76623901046531</v>
      </c>
    </row>
    <row r="3083" spans="1:6">
      <c r="A3083">
        <v>15</v>
      </c>
      <c r="B3083">
        <v>-90.671999999999997</v>
      </c>
      <c r="C3083">
        <v>925</v>
      </c>
      <c r="D3083">
        <v>200000</v>
      </c>
      <c r="E3083">
        <v>333</v>
      </c>
      <c r="F3083" s="3">
        <v>334.51241854394226</v>
      </c>
    </row>
    <row r="3084" spans="1:6">
      <c r="A3084">
        <v>16</v>
      </c>
      <c r="B3084">
        <v>-90.555999999999997</v>
      </c>
      <c r="C3084">
        <v>925</v>
      </c>
      <c r="D3084">
        <v>200000</v>
      </c>
      <c r="E3084">
        <v>360</v>
      </c>
      <c r="F3084" s="3">
        <v>366.72442683520831</v>
      </c>
    </row>
    <row r="3085" spans="1:6">
      <c r="A3085">
        <v>17</v>
      </c>
      <c r="B3085">
        <v>-90.44</v>
      </c>
      <c r="C3085">
        <v>925</v>
      </c>
      <c r="D3085">
        <v>200000</v>
      </c>
      <c r="E3085">
        <v>419</v>
      </c>
      <c r="F3085" s="3">
        <v>393.66657575247098</v>
      </c>
    </row>
    <row r="3086" spans="1:6">
      <c r="A3086">
        <v>18</v>
      </c>
      <c r="B3086">
        <v>-90.325000000000003</v>
      </c>
      <c r="C3086">
        <v>925</v>
      </c>
      <c r="D3086">
        <v>200000</v>
      </c>
      <c r="E3086">
        <v>445</v>
      </c>
      <c r="F3086" s="3">
        <v>412.00869765303679</v>
      </c>
    </row>
    <row r="3087" spans="1:6">
      <c r="A3087">
        <v>19</v>
      </c>
      <c r="B3087">
        <v>-90.218999999999994</v>
      </c>
      <c r="C3087">
        <v>925</v>
      </c>
      <c r="D3087">
        <v>200000</v>
      </c>
      <c r="E3087">
        <v>470</v>
      </c>
      <c r="F3087" s="3">
        <v>419.52059136761369</v>
      </c>
    </row>
    <row r="3088" spans="1:6">
      <c r="A3088">
        <v>20</v>
      </c>
      <c r="B3088">
        <v>-90.105999999999995</v>
      </c>
      <c r="C3088">
        <v>925</v>
      </c>
      <c r="D3088">
        <v>200000</v>
      </c>
      <c r="E3088">
        <v>430</v>
      </c>
      <c r="F3088" s="3">
        <v>416.63813086351229</v>
      </c>
    </row>
    <row r="3089" spans="1:6">
      <c r="A3089">
        <v>21</v>
      </c>
      <c r="B3089">
        <v>-89.991</v>
      </c>
      <c r="C3089">
        <v>925</v>
      </c>
      <c r="D3089">
        <v>200000</v>
      </c>
      <c r="E3089">
        <v>420</v>
      </c>
      <c r="F3089" s="3">
        <v>402.56308429714278</v>
      </c>
    </row>
    <row r="3090" spans="1:6">
      <c r="A3090">
        <v>22</v>
      </c>
      <c r="B3090">
        <v>-89.876999999999995</v>
      </c>
      <c r="C3090">
        <v>925</v>
      </c>
      <c r="D3090">
        <v>200000</v>
      </c>
      <c r="E3090">
        <v>353</v>
      </c>
      <c r="F3090" s="3">
        <v>379.28251845454031</v>
      </c>
    </row>
    <row r="3091" spans="1:6">
      <c r="A3091">
        <v>23</v>
      </c>
      <c r="B3091">
        <v>-89.757999999999996</v>
      </c>
      <c r="C3091">
        <v>925</v>
      </c>
      <c r="D3091">
        <v>200000</v>
      </c>
      <c r="E3091">
        <v>344</v>
      </c>
      <c r="F3091" s="3">
        <v>348.09265988550283</v>
      </c>
    </row>
    <row r="3092" spans="1:6">
      <c r="A3092">
        <v>24</v>
      </c>
      <c r="B3092">
        <v>-89.641999999999996</v>
      </c>
      <c r="C3092">
        <v>925</v>
      </c>
      <c r="D3092">
        <v>200000</v>
      </c>
      <c r="E3092">
        <v>269</v>
      </c>
      <c r="F3092" s="3">
        <v>314.3962185727521</v>
      </c>
    </row>
    <row r="3093" spans="1:6">
      <c r="A3093">
        <v>25</v>
      </c>
      <c r="B3093">
        <v>-89.534999999999997</v>
      </c>
      <c r="C3093">
        <v>925</v>
      </c>
      <c r="D3093">
        <v>200000</v>
      </c>
      <c r="E3093">
        <v>250</v>
      </c>
      <c r="F3093" s="3">
        <v>283.31094922804311</v>
      </c>
    </row>
    <row r="3094" spans="1:6">
      <c r="A3094">
        <v>26</v>
      </c>
      <c r="B3094">
        <v>-89.43</v>
      </c>
      <c r="C3094">
        <v>925</v>
      </c>
      <c r="D3094">
        <v>200000</v>
      </c>
      <c r="E3094">
        <v>257</v>
      </c>
      <c r="F3094" s="3">
        <v>254.91493179279138</v>
      </c>
    </row>
    <row r="3095" spans="1:6">
      <c r="A3095">
        <v>27</v>
      </c>
      <c r="B3095">
        <v>-89.316000000000003</v>
      </c>
      <c r="C3095">
        <v>925</v>
      </c>
      <c r="D3095">
        <v>200000</v>
      </c>
      <c r="E3095">
        <v>232</v>
      </c>
      <c r="F3095" s="3">
        <v>228.04950425975269</v>
      </c>
    </row>
    <row r="3096" spans="1:6">
      <c r="A3096">
        <v>28</v>
      </c>
      <c r="B3096">
        <v>-89.195999999999998</v>
      </c>
      <c r="C3096">
        <v>925</v>
      </c>
      <c r="D3096">
        <v>200000</v>
      </c>
      <c r="E3096">
        <v>230</v>
      </c>
      <c r="F3096" s="3">
        <v>205.15142004345492</v>
      </c>
    </row>
    <row r="3097" spans="1:6">
      <c r="A3097">
        <v>29</v>
      </c>
      <c r="B3097">
        <v>-89.090999999999994</v>
      </c>
      <c r="C3097">
        <v>925</v>
      </c>
      <c r="D3097">
        <v>200000</v>
      </c>
      <c r="E3097">
        <v>228</v>
      </c>
      <c r="F3097" s="3">
        <v>189.72482899464279</v>
      </c>
    </row>
    <row r="3098" spans="1:6">
      <c r="A3098">
        <v>30</v>
      </c>
      <c r="B3098">
        <v>-88.971999999999994</v>
      </c>
      <c r="C3098">
        <v>925</v>
      </c>
      <c r="D3098">
        <v>200000</v>
      </c>
      <c r="E3098">
        <v>184</v>
      </c>
      <c r="F3098" s="3">
        <v>176.94532348697894</v>
      </c>
    </row>
    <row r="3099" spans="1:6">
      <c r="A3099">
        <v>31</v>
      </c>
      <c r="B3099">
        <v>-88.86</v>
      </c>
      <c r="C3099">
        <v>925</v>
      </c>
      <c r="D3099">
        <v>200000</v>
      </c>
      <c r="E3099">
        <v>195</v>
      </c>
      <c r="F3099" s="3">
        <v>168.70361627422596</v>
      </c>
    </row>
    <row r="3100" spans="1:6">
      <c r="A3100">
        <v>32</v>
      </c>
      <c r="B3100">
        <v>-88.751999999999995</v>
      </c>
      <c r="C3100">
        <v>925</v>
      </c>
      <c r="D3100">
        <v>200000</v>
      </c>
      <c r="E3100">
        <v>213</v>
      </c>
      <c r="F3100" s="3">
        <v>163.42653549286806</v>
      </c>
    </row>
    <row r="3101" spans="1:6">
      <c r="A3101" t="s">
        <v>0</v>
      </c>
    </row>
    <row r="3102" spans="1:6">
      <c r="A3102" t="s">
        <v>0</v>
      </c>
    </row>
    <row r="3103" spans="1:6">
      <c r="A3103" t="s">
        <v>0</v>
      </c>
    </row>
    <row r="3104" spans="1:6">
      <c r="A3104" t="s">
        <v>0</v>
      </c>
    </row>
    <row r="3105" spans="1:10">
      <c r="A3105" t="s">
        <v>227</v>
      </c>
    </row>
    <row r="3106" spans="1:10">
      <c r="A3106" t="s">
        <v>2</v>
      </c>
    </row>
    <row r="3107" spans="1:10">
      <c r="A3107" t="s">
        <v>3</v>
      </c>
    </row>
    <row r="3108" spans="1:10">
      <c r="A3108" t="s">
        <v>4</v>
      </c>
    </row>
    <row r="3109" spans="1:10">
      <c r="A3109" t="s">
        <v>210</v>
      </c>
    </row>
    <row r="3110" spans="1:10">
      <c r="A3110" t="s">
        <v>228</v>
      </c>
    </row>
    <row r="3111" spans="1:10">
      <c r="A3111" t="s">
        <v>7</v>
      </c>
    </row>
    <row r="3112" spans="1:10">
      <c r="A3112" t="s">
        <v>8</v>
      </c>
    </row>
    <row r="3113" spans="1:10">
      <c r="A3113" t="s">
        <v>9</v>
      </c>
    </row>
    <row r="3114" spans="1:10">
      <c r="A3114" t="s">
        <v>10</v>
      </c>
    </row>
    <row r="3115" spans="1:10">
      <c r="A3115" t="s">
        <v>11</v>
      </c>
    </row>
    <row r="3116" spans="1:10">
      <c r="A3116" t="s">
        <v>0</v>
      </c>
    </row>
    <row r="3117" spans="1:10">
      <c r="A3117" t="s">
        <v>0</v>
      </c>
    </row>
    <row r="3118" spans="1:10">
      <c r="A3118" t="s">
        <v>106</v>
      </c>
      <c r="B3118" t="s">
        <v>85</v>
      </c>
      <c r="C3118" t="s">
        <v>88</v>
      </c>
      <c r="D3118" t="s">
        <v>105</v>
      </c>
      <c r="E3118" t="s">
        <v>104</v>
      </c>
      <c r="F3118" t="s">
        <v>127</v>
      </c>
    </row>
    <row r="3119" spans="1:10">
      <c r="A3119">
        <v>1</v>
      </c>
      <c r="B3119">
        <v>-92.248000000000005</v>
      </c>
      <c r="C3119">
        <v>922</v>
      </c>
      <c r="D3119">
        <v>200000</v>
      </c>
      <c r="E3119">
        <v>100</v>
      </c>
      <c r="F3119" s="3">
        <v>130.38778149476298</v>
      </c>
      <c r="J3119" t="s">
        <v>385</v>
      </c>
    </row>
    <row r="3120" spans="1:10">
      <c r="A3120">
        <v>2</v>
      </c>
      <c r="B3120">
        <v>-92.138999999999996</v>
      </c>
      <c r="C3120">
        <v>922</v>
      </c>
      <c r="D3120">
        <v>200000</v>
      </c>
      <c r="E3120">
        <v>92</v>
      </c>
      <c r="F3120" s="3">
        <v>131.06773319833306</v>
      </c>
    </row>
    <row r="3121" spans="1:6">
      <c r="A3121">
        <v>3</v>
      </c>
      <c r="B3121">
        <v>-92.024000000000001</v>
      </c>
      <c r="C3121">
        <v>922</v>
      </c>
      <c r="D3121">
        <v>200000</v>
      </c>
      <c r="E3121">
        <v>146</v>
      </c>
      <c r="F3121" s="3">
        <v>132.29614632483137</v>
      </c>
    </row>
    <row r="3122" spans="1:6">
      <c r="A3122">
        <v>4</v>
      </c>
      <c r="B3122">
        <v>-91.912000000000006</v>
      </c>
      <c r="C3122">
        <v>922</v>
      </c>
      <c r="D3122">
        <v>200000</v>
      </c>
      <c r="E3122">
        <v>148</v>
      </c>
      <c r="F3122" s="3">
        <v>134.27857331085221</v>
      </c>
    </row>
    <row r="3123" spans="1:6">
      <c r="A3123">
        <v>5</v>
      </c>
      <c r="B3123">
        <v>-91.8</v>
      </c>
      <c r="C3123">
        <v>922</v>
      </c>
      <c r="D3123">
        <v>200000</v>
      </c>
      <c r="E3123">
        <v>157</v>
      </c>
      <c r="F3123" s="3">
        <v>137.42054385248244</v>
      </c>
    </row>
    <row r="3124" spans="1:6">
      <c r="A3124">
        <v>6</v>
      </c>
      <c r="B3124">
        <v>-91.694000000000003</v>
      </c>
      <c r="C3124">
        <v>922</v>
      </c>
      <c r="D3124">
        <v>200000</v>
      </c>
      <c r="E3124">
        <v>148</v>
      </c>
      <c r="F3124" s="3">
        <v>141.90379516061856</v>
      </c>
    </row>
    <row r="3125" spans="1:6">
      <c r="A3125">
        <v>7</v>
      </c>
      <c r="B3125">
        <v>-91.581000000000003</v>
      </c>
      <c r="C3125">
        <v>922</v>
      </c>
      <c r="D3125">
        <v>200000</v>
      </c>
      <c r="E3125">
        <v>150</v>
      </c>
      <c r="F3125" s="3">
        <v>148.8653912989401</v>
      </c>
    </row>
    <row r="3126" spans="1:6">
      <c r="A3126">
        <v>8</v>
      </c>
      <c r="B3126">
        <v>-91.465000000000003</v>
      </c>
      <c r="C3126">
        <v>922</v>
      </c>
      <c r="D3126">
        <v>200000</v>
      </c>
      <c r="E3126">
        <v>178</v>
      </c>
      <c r="F3126" s="3">
        <v>159.02445872415655</v>
      </c>
    </row>
    <row r="3127" spans="1:6">
      <c r="A3127">
        <v>9</v>
      </c>
      <c r="B3127">
        <v>-91.349000000000004</v>
      </c>
      <c r="C3127">
        <v>922</v>
      </c>
      <c r="D3127">
        <v>200000</v>
      </c>
      <c r="E3127">
        <v>168</v>
      </c>
      <c r="F3127" s="3">
        <v>172.90689975455078</v>
      </c>
    </row>
    <row r="3128" spans="1:6">
      <c r="A3128">
        <v>10</v>
      </c>
      <c r="B3128">
        <v>-91.233999999999995</v>
      </c>
      <c r="C3128">
        <v>922</v>
      </c>
      <c r="D3128">
        <v>200000</v>
      </c>
      <c r="E3128">
        <v>174</v>
      </c>
      <c r="F3128" s="3">
        <v>190.85496042867129</v>
      </c>
    </row>
    <row r="3129" spans="1:6">
      <c r="A3129">
        <v>11</v>
      </c>
      <c r="B3129">
        <v>-91.123999999999995</v>
      </c>
      <c r="C3129">
        <v>922</v>
      </c>
      <c r="D3129">
        <v>200000</v>
      </c>
      <c r="E3129">
        <v>193</v>
      </c>
      <c r="F3129" s="3">
        <v>212.10323377713925</v>
      </c>
    </row>
    <row r="3130" spans="1:6">
      <c r="A3130">
        <v>12</v>
      </c>
      <c r="B3130">
        <v>-91.009</v>
      </c>
      <c r="C3130">
        <v>922</v>
      </c>
      <c r="D3130">
        <v>200000</v>
      </c>
      <c r="E3130">
        <v>235</v>
      </c>
      <c r="F3130" s="3">
        <v>238.32294376173681</v>
      </c>
    </row>
    <row r="3131" spans="1:6">
      <c r="A3131">
        <v>13</v>
      </c>
      <c r="B3131">
        <v>-90.894999999999996</v>
      </c>
      <c r="C3131">
        <v>922</v>
      </c>
      <c r="D3131">
        <v>200000</v>
      </c>
      <c r="E3131">
        <v>244</v>
      </c>
      <c r="F3131" s="3">
        <v>267.52552184711209</v>
      </c>
    </row>
    <row r="3132" spans="1:6">
      <c r="A3132">
        <v>14</v>
      </c>
      <c r="B3132">
        <v>-90.787000000000006</v>
      </c>
      <c r="C3132">
        <v>922</v>
      </c>
      <c r="D3132">
        <v>200000</v>
      </c>
      <c r="E3132">
        <v>295</v>
      </c>
      <c r="F3132" s="3">
        <v>296.83018429434173</v>
      </c>
    </row>
    <row r="3133" spans="1:6">
      <c r="A3133">
        <v>15</v>
      </c>
      <c r="B3133">
        <v>-90.671999999999997</v>
      </c>
      <c r="C3133">
        <v>922</v>
      </c>
      <c r="D3133">
        <v>200000</v>
      </c>
      <c r="E3133">
        <v>325</v>
      </c>
      <c r="F3133" s="3">
        <v>327.84707398461632</v>
      </c>
    </row>
    <row r="3134" spans="1:6">
      <c r="A3134">
        <v>16</v>
      </c>
      <c r="B3134">
        <v>-90.555999999999997</v>
      </c>
      <c r="C3134">
        <v>922</v>
      </c>
      <c r="D3134">
        <v>200000</v>
      </c>
      <c r="E3134">
        <v>378</v>
      </c>
      <c r="F3134" s="3">
        <v>356.51373502140507</v>
      </c>
    </row>
    <row r="3135" spans="1:6">
      <c r="A3135">
        <v>17</v>
      </c>
      <c r="B3135">
        <v>-90.44</v>
      </c>
      <c r="C3135">
        <v>922</v>
      </c>
      <c r="D3135">
        <v>200000</v>
      </c>
      <c r="E3135">
        <v>415</v>
      </c>
      <c r="F3135" s="3">
        <v>379.9611994514409</v>
      </c>
    </row>
    <row r="3136" spans="1:6">
      <c r="A3136">
        <v>18</v>
      </c>
      <c r="B3136">
        <v>-90.325000000000003</v>
      </c>
      <c r="C3136">
        <v>922</v>
      </c>
      <c r="D3136">
        <v>200000</v>
      </c>
      <c r="E3136">
        <v>431</v>
      </c>
      <c r="F3136" s="3">
        <v>395.7729750711872</v>
      </c>
    </row>
    <row r="3137" spans="1:6">
      <c r="A3137">
        <v>19</v>
      </c>
      <c r="B3137">
        <v>-90.218999999999994</v>
      </c>
      <c r="C3137">
        <v>922</v>
      </c>
      <c r="D3137">
        <v>200000</v>
      </c>
      <c r="E3137">
        <v>426</v>
      </c>
      <c r="F3137" s="3">
        <v>402.37134152911057</v>
      </c>
    </row>
    <row r="3138" spans="1:6">
      <c r="A3138">
        <v>20</v>
      </c>
      <c r="B3138">
        <v>-90.105999999999995</v>
      </c>
      <c r="C3138">
        <v>922</v>
      </c>
      <c r="D3138">
        <v>200000</v>
      </c>
      <c r="E3138">
        <v>390</v>
      </c>
      <c r="F3138" s="3">
        <v>400.29025704285317</v>
      </c>
    </row>
    <row r="3139" spans="1:6">
      <c r="A3139">
        <v>21</v>
      </c>
      <c r="B3139">
        <v>-89.991</v>
      </c>
      <c r="C3139">
        <v>922</v>
      </c>
      <c r="D3139">
        <v>200000</v>
      </c>
      <c r="E3139">
        <v>396</v>
      </c>
      <c r="F3139" s="3">
        <v>388.75022712347379</v>
      </c>
    </row>
    <row r="3140" spans="1:6">
      <c r="A3140">
        <v>22</v>
      </c>
      <c r="B3140">
        <v>-89.876999999999995</v>
      </c>
      <c r="C3140">
        <v>922</v>
      </c>
      <c r="D3140">
        <v>200000</v>
      </c>
      <c r="E3140">
        <v>352</v>
      </c>
      <c r="F3140" s="3">
        <v>369.1114265631798</v>
      </c>
    </row>
    <row r="3141" spans="1:6">
      <c r="A3141">
        <v>23</v>
      </c>
      <c r="B3141">
        <v>-89.757999999999996</v>
      </c>
      <c r="C3141">
        <v>922</v>
      </c>
      <c r="D3141">
        <v>200000</v>
      </c>
      <c r="E3141">
        <v>351</v>
      </c>
      <c r="F3141" s="3">
        <v>342.00738890550372</v>
      </c>
    </row>
    <row r="3142" spans="1:6">
      <c r="A3142">
        <v>24</v>
      </c>
      <c r="B3142">
        <v>-89.641999999999996</v>
      </c>
      <c r="C3142">
        <v>922</v>
      </c>
      <c r="D3142">
        <v>200000</v>
      </c>
      <c r="E3142">
        <v>272</v>
      </c>
      <c r="F3142" s="3">
        <v>311.64264335660152</v>
      </c>
    </row>
    <row r="3143" spans="1:6">
      <c r="A3143">
        <v>25</v>
      </c>
      <c r="B3143">
        <v>-89.534999999999997</v>
      </c>
      <c r="C3143">
        <v>922</v>
      </c>
      <c r="D3143">
        <v>200000</v>
      </c>
      <c r="E3143">
        <v>234</v>
      </c>
      <c r="F3143" s="3">
        <v>282.43836448708004</v>
      </c>
    </row>
    <row r="3144" spans="1:6">
      <c r="A3144">
        <v>26</v>
      </c>
      <c r="B3144">
        <v>-89.43</v>
      </c>
      <c r="C3144">
        <v>922</v>
      </c>
      <c r="D3144">
        <v>200000</v>
      </c>
      <c r="E3144">
        <v>251</v>
      </c>
      <c r="F3144" s="3">
        <v>254.48639465399398</v>
      </c>
    </row>
    <row r="3145" spans="1:6">
      <c r="A3145">
        <v>27</v>
      </c>
      <c r="B3145">
        <v>-89.316000000000003</v>
      </c>
      <c r="C3145">
        <v>922</v>
      </c>
      <c r="D3145">
        <v>200000</v>
      </c>
      <c r="E3145">
        <v>245</v>
      </c>
      <c r="F3145" s="3">
        <v>226.53364974067614</v>
      </c>
    </row>
    <row r="3146" spans="1:6">
      <c r="A3146">
        <v>28</v>
      </c>
      <c r="B3146">
        <v>-89.195999999999998</v>
      </c>
      <c r="C3146">
        <v>922</v>
      </c>
      <c r="D3146">
        <v>200000</v>
      </c>
      <c r="E3146">
        <v>198</v>
      </c>
      <c r="F3146" s="3">
        <v>201.04673826494752</v>
      </c>
    </row>
    <row r="3147" spans="1:6">
      <c r="A3147">
        <v>29</v>
      </c>
      <c r="B3147">
        <v>-89.090999999999994</v>
      </c>
      <c r="C3147">
        <v>922</v>
      </c>
      <c r="D3147">
        <v>200000</v>
      </c>
      <c r="E3147">
        <v>212</v>
      </c>
      <c r="F3147" s="3">
        <v>182.56913400858821</v>
      </c>
    </row>
    <row r="3148" spans="1:6">
      <c r="A3148">
        <v>30</v>
      </c>
      <c r="B3148">
        <v>-88.971999999999994</v>
      </c>
      <c r="C3148">
        <v>922</v>
      </c>
      <c r="D3148">
        <v>200000</v>
      </c>
      <c r="E3148">
        <v>188</v>
      </c>
      <c r="F3148" s="3">
        <v>165.98169923617192</v>
      </c>
    </row>
    <row r="3149" spans="1:6">
      <c r="A3149">
        <v>31</v>
      </c>
      <c r="B3149">
        <v>-88.86</v>
      </c>
      <c r="C3149">
        <v>922</v>
      </c>
      <c r="D3149">
        <v>200000</v>
      </c>
      <c r="E3149">
        <v>183</v>
      </c>
      <c r="F3149" s="3">
        <v>154.25551920452349</v>
      </c>
    </row>
    <row r="3150" spans="1:6">
      <c r="A3150">
        <v>32</v>
      </c>
      <c r="B3150">
        <v>-88.751999999999995</v>
      </c>
      <c r="C3150">
        <v>922</v>
      </c>
      <c r="D3150">
        <v>200000</v>
      </c>
      <c r="E3150">
        <v>196</v>
      </c>
      <c r="F3150" s="3">
        <v>145.99643969846377</v>
      </c>
    </row>
    <row r="3151" spans="1:6">
      <c r="A3151" t="s">
        <v>0</v>
      </c>
    </row>
    <row r="3152" spans="1:6">
      <c r="A3152" t="s">
        <v>0</v>
      </c>
    </row>
    <row r="3153" spans="1:6">
      <c r="A3153" t="s">
        <v>0</v>
      </c>
    </row>
    <row r="3154" spans="1:6">
      <c r="A3154" t="s">
        <v>0</v>
      </c>
    </row>
    <row r="3155" spans="1:6">
      <c r="A3155" t="s">
        <v>229</v>
      </c>
    </row>
    <row r="3156" spans="1:6">
      <c r="A3156" t="s">
        <v>2</v>
      </c>
    </row>
    <row r="3157" spans="1:6">
      <c r="A3157" t="s">
        <v>3</v>
      </c>
    </row>
    <row r="3158" spans="1:6">
      <c r="A3158" t="s">
        <v>4</v>
      </c>
    </row>
    <row r="3159" spans="1:6">
      <c r="A3159" t="s">
        <v>210</v>
      </c>
    </row>
    <row r="3160" spans="1:6">
      <c r="A3160" t="s">
        <v>230</v>
      </c>
    </row>
    <row r="3161" spans="1:6">
      <c r="A3161" t="s">
        <v>7</v>
      </c>
    </row>
    <row r="3162" spans="1:6">
      <c r="A3162" t="s">
        <v>8</v>
      </c>
    </row>
    <row r="3163" spans="1:6">
      <c r="A3163" t="s">
        <v>9</v>
      </c>
    </row>
    <row r="3164" spans="1:6">
      <c r="A3164" t="s">
        <v>10</v>
      </c>
    </row>
    <row r="3165" spans="1:6">
      <c r="A3165" t="s">
        <v>11</v>
      </c>
    </row>
    <row r="3166" spans="1:6">
      <c r="A3166" t="s">
        <v>0</v>
      </c>
    </row>
    <row r="3167" spans="1:6">
      <c r="A3167" t="s">
        <v>0</v>
      </c>
    </row>
    <row r="3168" spans="1:6">
      <c r="A3168" t="s">
        <v>106</v>
      </c>
      <c r="B3168" t="s">
        <v>85</v>
      </c>
      <c r="C3168" t="s">
        <v>88</v>
      </c>
      <c r="D3168" t="s">
        <v>105</v>
      </c>
      <c r="E3168" t="s">
        <v>104</v>
      </c>
      <c r="F3168" t="s">
        <v>127</v>
      </c>
    </row>
    <row r="3169" spans="1:10">
      <c r="A3169">
        <v>1</v>
      </c>
      <c r="B3169">
        <v>-92.248000000000005</v>
      </c>
      <c r="C3169">
        <v>923</v>
      </c>
      <c r="D3169">
        <v>200000</v>
      </c>
      <c r="E3169">
        <v>113</v>
      </c>
      <c r="F3169" s="3">
        <v>157.53382003178993</v>
      </c>
      <c r="J3169" t="s">
        <v>386</v>
      </c>
    </row>
    <row r="3170" spans="1:10">
      <c r="A3170">
        <v>2</v>
      </c>
      <c r="B3170">
        <v>-92.138999999999996</v>
      </c>
      <c r="C3170">
        <v>923</v>
      </c>
      <c r="D3170">
        <v>200000</v>
      </c>
      <c r="E3170">
        <v>112</v>
      </c>
      <c r="F3170" s="3">
        <v>157.58661870842926</v>
      </c>
    </row>
    <row r="3171" spans="1:10">
      <c r="A3171">
        <v>3</v>
      </c>
      <c r="B3171">
        <v>-92.024000000000001</v>
      </c>
      <c r="C3171">
        <v>923</v>
      </c>
      <c r="D3171">
        <v>200000</v>
      </c>
      <c r="E3171">
        <v>128</v>
      </c>
      <c r="F3171" s="3">
        <v>157.72898814120234</v>
      </c>
    </row>
    <row r="3172" spans="1:10">
      <c r="A3172">
        <v>4</v>
      </c>
      <c r="B3172">
        <v>-91.912000000000006</v>
      </c>
      <c r="C3172">
        <v>923</v>
      </c>
      <c r="D3172">
        <v>200000</v>
      </c>
      <c r="E3172">
        <v>158</v>
      </c>
      <c r="F3172" s="3">
        <v>158.0629546053533</v>
      </c>
    </row>
    <row r="3173" spans="1:10">
      <c r="A3173">
        <v>5</v>
      </c>
      <c r="B3173">
        <v>-91.8</v>
      </c>
      <c r="C3173">
        <v>923</v>
      </c>
      <c r="D3173">
        <v>200000</v>
      </c>
      <c r="E3173">
        <v>140</v>
      </c>
      <c r="F3173" s="3">
        <v>158.80831789453322</v>
      </c>
    </row>
    <row r="3174" spans="1:10">
      <c r="A3174">
        <v>6</v>
      </c>
      <c r="B3174">
        <v>-91.694000000000003</v>
      </c>
      <c r="C3174">
        <v>923</v>
      </c>
      <c r="D3174">
        <v>200000</v>
      </c>
      <c r="E3174">
        <v>182</v>
      </c>
      <c r="F3174" s="3">
        <v>160.25123231612085</v>
      </c>
    </row>
    <row r="3175" spans="1:10">
      <c r="A3175">
        <v>7</v>
      </c>
      <c r="B3175">
        <v>-91.581000000000003</v>
      </c>
      <c r="C3175">
        <v>923</v>
      </c>
      <c r="D3175">
        <v>200000</v>
      </c>
      <c r="E3175">
        <v>177</v>
      </c>
      <c r="F3175" s="3">
        <v>163.22330471294336</v>
      </c>
    </row>
    <row r="3176" spans="1:10">
      <c r="A3176">
        <v>8</v>
      </c>
      <c r="B3176">
        <v>-91.465000000000003</v>
      </c>
      <c r="C3176">
        <v>923</v>
      </c>
      <c r="D3176">
        <v>200000</v>
      </c>
      <c r="E3176">
        <v>191</v>
      </c>
      <c r="F3176" s="3">
        <v>168.87823761438489</v>
      </c>
    </row>
    <row r="3177" spans="1:10">
      <c r="A3177">
        <v>9</v>
      </c>
      <c r="B3177">
        <v>-91.349000000000004</v>
      </c>
      <c r="C3177">
        <v>923</v>
      </c>
      <c r="D3177">
        <v>200000</v>
      </c>
      <c r="E3177">
        <v>211</v>
      </c>
      <c r="F3177" s="3">
        <v>178.6791246335176</v>
      </c>
    </row>
    <row r="3178" spans="1:10">
      <c r="A3178">
        <v>10</v>
      </c>
      <c r="B3178">
        <v>-91.233999999999995</v>
      </c>
      <c r="C3178">
        <v>923</v>
      </c>
      <c r="D3178">
        <v>200000</v>
      </c>
      <c r="E3178">
        <v>183</v>
      </c>
      <c r="F3178" s="3">
        <v>194.24110096125005</v>
      </c>
    </row>
    <row r="3179" spans="1:10">
      <c r="A3179">
        <v>11</v>
      </c>
      <c r="B3179">
        <v>-91.123999999999995</v>
      </c>
      <c r="C3179">
        <v>923</v>
      </c>
      <c r="D3179">
        <v>200000</v>
      </c>
      <c r="E3179">
        <v>208</v>
      </c>
      <c r="F3179" s="3">
        <v>216.06638416577775</v>
      </c>
    </row>
    <row r="3180" spans="1:10">
      <c r="A3180">
        <v>12</v>
      </c>
      <c r="B3180">
        <v>-91.009</v>
      </c>
      <c r="C3180">
        <v>923</v>
      </c>
      <c r="D3180">
        <v>200000</v>
      </c>
      <c r="E3180">
        <v>247</v>
      </c>
      <c r="F3180" s="3">
        <v>246.99499667176585</v>
      </c>
    </row>
    <row r="3181" spans="1:10">
      <c r="A3181">
        <v>13</v>
      </c>
      <c r="B3181">
        <v>-90.894999999999996</v>
      </c>
      <c r="C3181">
        <v>923</v>
      </c>
      <c r="D3181">
        <v>200000</v>
      </c>
      <c r="E3181">
        <v>267</v>
      </c>
      <c r="F3181" s="3">
        <v>285.3051450076178</v>
      </c>
    </row>
    <row r="3182" spans="1:10">
      <c r="A3182">
        <v>14</v>
      </c>
      <c r="B3182">
        <v>-90.787000000000006</v>
      </c>
      <c r="C3182">
        <v>923</v>
      </c>
      <c r="D3182">
        <v>200000</v>
      </c>
      <c r="E3182">
        <v>324</v>
      </c>
      <c r="F3182" s="3">
        <v>326.39641987656393</v>
      </c>
    </row>
    <row r="3183" spans="1:10">
      <c r="A3183">
        <v>15</v>
      </c>
      <c r="B3183">
        <v>-90.671999999999997</v>
      </c>
      <c r="C3183">
        <v>923</v>
      </c>
      <c r="D3183">
        <v>200000</v>
      </c>
      <c r="E3183">
        <v>367</v>
      </c>
      <c r="F3183" s="3">
        <v>370.91693373926972</v>
      </c>
    </row>
    <row r="3184" spans="1:10">
      <c r="A3184">
        <v>16</v>
      </c>
      <c r="B3184">
        <v>-90.555999999999997</v>
      </c>
      <c r="C3184">
        <v>923</v>
      </c>
      <c r="D3184">
        <v>200000</v>
      </c>
      <c r="E3184">
        <v>408</v>
      </c>
      <c r="F3184" s="3">
        <v>410.53680518959743</v>
      </c>
    </row>
    <row r="3185" spans="1:6">
      <c r="A3185">
        <v>17</v>
      </c>
      <c r="B3185">
        <v>-90.44</v>
      </c>
      <c r="C3185">
        <v>923</v>
      </c>
      <c r="D3185">
        <v>200000</v>
      </c>
      <c r="E3185">
        <v>438</v>
      </c>
      <c r="F3185" s="3">
        <v>438.35202961861035</v>
      </c>
    </row>
    <row r="3186" spans="1:6">
      <c r="A3186">
        <v>18</v>
      </c>
      <c r="B3186">
        <v>-90.325000000000003</v>
      </c>
      <c r="C3186">
        <v>923</v>
      </c>
      <c r="D3186">
        <v>200000</v>
      </c>
      <c r="E3186">
        <v>474</v>
      </c>
      <c r="F3186" s="3">
        <v>449.30280061950458</v>
      </c>
    </row>
    <row r="3187" spans="1:6">
      <c r="A3187">
        <v>19</v>
      </c>
      <c r="B3187">
        <v>-90.218999999999994</v>
      </c>
      <c r="C3187">
        <v>923</v>
      </c>
      <c r="D3187">
        <v>200000</v>
      </c>
      <c r="E3187">
        <v>480</v>
      </c>
      <c r="F3187" s="3">
        <v>442.89919377839516</v>
      </c>
    </row>
    <row r="3188" spans="1:6">
      <c r="A3188">
        <v>20</v>
      </c>
      <c r="B3188">
        <v>-90.105999999999995</v>
      </c>
      <c r="C3188">
        <v>923</v>
      </c>
      <c r="D3188">
        <v>200000</v>
      </c>
      <c r="E3188">
        <v>422</v>
      </c>
      <c r="F3188" s="3">
        <v>419.81568773022371</v>
      </c>
    </row>
    <row r="3189" spans="1:6">
      <c r="A3189">
        <v>21</v>
      </c>
      <c r="B3189">
        <v>-89.991</v>
      </c>
      <c r="C3189">
        <v>923</v>
      </c>
      <c r="D3189">
        <v>200000</v>
      </c>
      <c r="E3189">
        <v>365</v>
      </c>
      <c r="F3189" s="3">
        <v>383.24777322321245</v>
      </c>
    </row>
    <row r="3190" spans="1:6">
      <c r="A3190">
        <v>22</v>
      </c>
      <c r="B3190">
        <v>-89.876999999999995</v>
      </c>
      <c r="C3190">
        <v>923</v>
      </c>
      <c r="D3190">
        <v>200000</v>
      </c>
      <c r="E3190">
        <v>324</v>
      </c>
      <c r="F3190" s="3">
        <v>339.96821929547241</v>
      </c>
    </row>
    <row r="3191" spans="1:6">
      <c r="A3191">
        <v>23</v>
      </c>
      <c r="B3191">
        <v>-89.757999999999996</v>
      </c>
      <c r="C3191">
        <v>923</v>
      </c>
      <c r="D3191">
        <v>200000</v>
      </c>
      <c r="E3191">
        <v>289</v>
      </c>
      <c r="F3191" s="3">
        <v>294.01124445383368</v>
      </c>
    </row>
    <row r="3192" spans="1:6">
      <c r="A3192">
        <v>24</v>
      </c>
      <c r="B3192">
        <v>-89.641999999999996</v>
      </c>
      <c r="C3192">
        <v>923</v>
      </c>
      <c r="D3192">
        <v>200000</v>
      </c>
      <c r="E3192">
        <v>238</v>
      </c>
      <c r="F3192" s="3">
        <v>253.72686148399694</v>
      </c>
    </row>
    <row r="3193" spans="1:6">
      <c r="A3193">
        <v>25</v>
      </c>
      <c r="B3193">
        <v>-89.534999999999997</v>
      </c>
      <c r="C3193">
        <v>923</v>
      </c>
      <c r="D3193">
        <v>200000</v>
      </c>
      <c r="E3193">
        <v>218</v>
      </c>
      <c r="F3193" s="3">
        <v>223.23522437629975</v>
      </c>
    </row>
    <row r="3194" spans="1:6">
      <c r="A3194">
        <v>26</v>
      </c>
      <c r="B3194">
        <v>-89.43</v>
      </c>
      <c r="C3194">
        <v>923</v>
      </c>
      <c r="D3194">
        <v>200000</v>
      </c>
      <c r="E3194">
        <v>185</v>
      </c>
      <c r="F3194" s="3">
        <v>200.32439764112632</v>
      </c>
    </row>
    <row r="3195" spans="1:6">
      <c r="A3195">
        <v>27</v>
      </c>
      <c r="B3195">
        <v>-89.316000000000003</v>
      </c>
      <c r="C3195">
        <v>923</v>
      </c>
      <c r="D3195">
        <v>200000</v>
      </c>
      <c r="E3195">
        <v>223</v>
      </c>
      <c r="F3195" s="3">
        <v>182.79612298740841</v>
      </c>
    </row>
    <row r="3196" spans="1:6">
      <c r="A3196">
        <v>28</v>
      </c>
      <c r="B3196">
        <v>-89.195999999999998</v>
      </c>
      <c r="C3196">
        <v>923</v>
      </c>
      <c r="D3196">
        <v>200000</v>
      </c>
      <c r="E3196">
        <v>203</v>
      </c>
      <c r="F3196" s="3">
        <v>171.06757935763255</v>
      </c>
    </row>
    <row r="3197" spans="1:6">
      <c r="A3197">
        <v>29</v>
      </c>
      <c r="B3197">
        <v>-89.090999999999994</v>
      </c>
      <c r="C3197">
        <v>923</v>
      </c>
      <c r="D3197">
        <v>200000</v>
      </c>
      <c r="E3197">
        <v>198</v>
      </c>
      <c r="F3197" s="3">
        <v>164.92426747965536</v>
      </c>
    </row>
    <row r="3198" spans="1:6">
      <c r="A3198">
        <v>30</v>
      </c>
      <c r="B3198">
        <v>-88.971999999999994</v>
      </c>
      <c r="C3198">
        <v>923</v>
      </c>
      <c r="D3198">
        <v>200000</v>
      </c>
      <c r="E3198">
        <v>199</v>
      </c>
      <c r="F3198" s="3">
        <v>161.01252247263693</v>
      </c>
    </row>
    <row r="3199" spans="1:6">
      <c r="A3199">
        <v>31</v>
      </c>
      <c r="B3199">
        <v>-88.86</v>
      </c>
      <c r="C3199">
        <v>923</v>
      </c>
      <c r="D3199">
        <v>200000</v>
      </c>
      <c r="E3199">
        <v>195</v>
      </c>
      <c r="F3199" s="3">
        <v>159.13087205932479</v>
      </c>
    </row>
    <row r="3200" spans="1:6">
      <c r="A3200">
        <v>32</v>
      </c>
      <c r="B3200">
        <v>-88.751999999999995</v>
      </c>
      <c r="C3200">
        <v>923</v>
      </c>
      <c r="D3200">
        <v>200000</v>
      </c>
      <c r="E3200">
        <v>190</v>
      </c>
      <c r="F3200" s="3">
        <v>158.23525244206004</v>
      </c>
    </row>
    <row r="3201" spans="1:1">
      <c r="A3201" t="s">
        <v>0</v>
      </c>
    </row>
    <row r="3202" spans="1:1">
      <c r="A3202" t="s">
        <v>0</v>
      </c>
    </row>
    <row r="3203" spans="1:1">
      <c r="A3203" t="s">
        <v>0</v>
      </c>
    </row>
    <row r="3204" spans="1:1">
      <c r="A3204" t="s">
        <v>0</v>
      </c>
    </row>
    <row r="3205" spans="1:1">
      <c r="A3205" t="s">
        <v>231</v>
      </c>
    </row>
    <row r="3206" spans="1:1">
      <c r="A3206" t="s">
        <v>2</v>
      </c>
    </row>
    <row r="3207" spans="1:1">
      <c r="A3207" t="s">
        <v>3</v>
      </c>
    </row>
    <row r="3208" spans="1:1">
      <c r="A3208" t="s">
        <v>4</v>
      </c>
    </row>
    <row r="3209" spans="1:1">
      <c r="A3209" t="s">
        <v>210</v>
      </c>
    </row>
    <row r="3210" spans="1:1">
      <c r="A3210" t="s">
        <v>232</v>
      </c>
    </row>
    <row r="3211" spans="1:1">
      <c r="A3211" t="s">
        <v>7</v>
      </c>
    </row>
    <row r="3212" spans="1:1">
      <c r="A3212" t="s">
        <v>8</v>
      </c>
    </row>
    <row r="3213" spans="1:1">
      <c r="A3213" t="s">
        <v>9</v>
      </c>
    </row>
    <row r="3214" spans="1:1">
      <c r="A3214" t="s">
        <v>10</v>
      </c>
    </row>
    <row r="3215" spans="1:1">
      <c r="A3215" t="s">
        <v>11</v>
      </c>
    </row>
    <row r="3216" spans="1:1">
      <c r="A3216" t="s">
        <v>0</v>
      </c>
    </row>
    <row r="3217" spans="1:10">
      <c r="A3217" t="s">
        <v>0</v>
      </c>
    </row>
    <row r="3218" spans="1:10">
      <c r="A3218" t="s">
        <v>106</v>
      </c>
      <c r="B3218" t="s">
        <v>85</v>
      </c>
      <c r="C3218" t="s">
        <v>88</v>
      </c>
      <c r="D3218" t="s">
        <v>105</v>
      </c>
      <c r="E3218" t="s">
        <v>104</v>
      </c>
      <c r="F3218" t="s">
        <v>127</v>
      </c>
    </row>
    <row r="3219" spans="1:10">
      <c r="A3219">
        <v>1</v>
      </c>
      <c r="B3219">
        <v>-92.248000000000005</v>
      </c>
      <c r="C3219">
        <v>918</v>
      </c>
      <c r="D3219">
        <v>200000</v>
      </c>
      <c r="E3219">
        <v>133</v>
      </c>
      <c r="F3219" s="3">
        <v>164.66118372957601</v>
      </c>
      <c r="J3219" t="s">
        <v>387</v>
      </c>
    </row>
    <row r="3220" spans="1:10">
      <c r="A3220">
        <v>2</v>
      </c>
      <c r="B3220">
        <v>-92.138999999999996</v>
      </c>
      <c r="C3220">
        <v>918</v>
      </c>
      <c r="D3220">
        <v>200000</v>
      </c>
      <c r="E3220">
        <v>113</v>
      </c>
      <c r="F3220" s="3">
        <v>164.66632064782738</v>
      </c>
    </row>
    <row r="3221" spans="1:10">
      <c r="A3221">
        <v>3</v>
      </c>
      <c r="B3221">
        <v>-92.024000000000001</v>
      </c>
      <c r="C3221">
        <v>918</v>
      </c>
      <c r="D3221">
        <v>200000</v>
      </c>
      <c r="E3221">
        <v>146</v>
      </c>
      <c r="F3221" s="3">
        <v>164.68521947741746</v>
      </c>
    </row>
    <row r="3222" spans="1:10">
      <c r="A3222">
        <v>4</v>
      </c>
      <c r="B3222">
        <v>-91.912000000000006</v>
      </c>
      <c r="C3222">
        <v>918</v>
      </c>
      <c r="D3222">
        <v>200000</v>
      </c>
      <c r="E3222">
        <v>143</v>
      </c>
      <c r="F3222" s="3">
        <v>164.74454290827947</v>
      </c>
    </row>
    <row r="3223" spans="1:10">
      <c r="A3223">
        <v>5</v>
      </c>
      <c r="B3223">
        <v>-91.8</v>
      </c>
      <c r="C3223">
        <v>918</v>
      </c>
      <c r="D3223">
        <v>200000</v>
      </c>
      <c r="E3223">
        <v>172</v>
      </c>
      <c r="F3223" s="3">
        <v>164.91792008904241</v>
      </c>
    </row>
    <row r="3224" spans="1:10">
      <c r="A3224">
        <v>6</v>
      </c>
      <c r="B3224">
        <v>-91.694000000000003</v>
      </c>
      <c r="C3224">
        <v>918</v>
      </c>
      <c r="D3224">
        <v>200000</v>
      </c>
      <c r="E3224">
        <v>157</v>
      </c>
      <c r="F3224" s="3">
        <v>165.34567817443227</v>
      </c>
    </row>
    <row r="3225" spans="1:10">
      <c r="A3225">
        <v>7</v>
      </c>
      <c r="B3225">
        <v>-91.581000000000003</v>
      </c>
      <c r="C3225">
        <v>918</v>
      </c>
      <c r="D3225">
        <v>200000</v>
      </c>
      <c r="E3225">
        <v>163</v>
      </c>
      <c r="F3225" s="3">
        <v>166.45354649929408</v>
      </c>
    </row>
    <row r="3226" spans="1:10">
      <c r="A3226">
        <v>8</v>
      </c>
      <c r="B3226">
        <v>-91.465000000000003</v>
      </c>
      <c r="C3226">
        <v>918</v>
      </c>
      <c r="D3226">
        <v>200000</v>
      </c>
      <c r="E3226">
        <v>179</v>
      </c>
      <c r="F3226" s="3">
        <v>169.07666808487909</v>
      </c>
    </row>
    <row r="3227" spans="1:10">
      <c r="A3227">
        <v>9</v>
      </c>
      <c r="B3227">
        <v>-91.349000000000004</v>
      </c>
      <c r="C3227">
        <v>918</v>
      </c>
      <c r="D3227">
        <v>200000</v>
      </c>
      <c r="E3227">
        <v>179</v>
      </c>
      <c r="F3227" s="3">
        <v>174.63266821401047</v>
      </c>
    </row>
    <row r="3228" spans="1:10">
      <c r="A3228">
        <v>10</v>
      </c>
      <c r="B3228">
        <v>-91.233999999999995</v>
      </c>
      <c r="C3228">
        <v>918</v>
      </c>
      <c r="D3228">
        <v>200000</v>
      </c>
      <c r="E3228">
        <v>192</v>
      </c>
      <c r="F3228" s="3">
        <v>185.18758265718554</v>
      </c>
    </row>
    <row r="3229" spans="1:10">
      <c r="A3229">
        <v>11</v>
      </c>
      <c r="B3229">
        <v>-91.123999999999995</v>
      </c>
      <c r="C3229">
        <v>918</v>
      </c>
      <c r="D3229">
        <v>200000</v>
      </c>
      <c r="E3229">
        <v>206</v>
      </c>
      <c r="F3229" s="3">
        <v>202.47306534463496</v>
      </c>
    </row>
    <row r="3230" spans="1:10">
      <c r="A3230">
        <v>12</v>
      </c>
      <c r="B3230">
        <v>-91.009</v>
      </c>
      <c r="C3230">
        <v>918</v>
      </c>
      <c r="D3230">
        <v>200000</v>
      </c>
      <c r="E3230">
        <v>228</v>
      </c>
      <c r="F3230" s="3">
        <v>230.55418205031904</v>
      </c>
    </row>
    <row r="3231" spans="1:10">
      <c r="A3231">
        <v>13</v>
      </c>
      <c r="B3231">
        <v>-90.894999999999996</v>
      </c>
      <c r="C3231">
        <v>918</v>
      </c>
      <c r="D3231">
        <v>200000</v>
      </c>
      <c r="E3231">
        <v>251</v>
      </c>
      <c r="F3231" s="3">
        <v>269.72930287563287</v>
      </c>
    </row>
    <row r="3232" spans="1:10">
      <c r="A3232">
        <v>14</v>
      </c>
      <c r="B3232">
        <v>-90.787000000000006</v>
      </c>
      <c r="C3232">
        <v>918</v>
      </c>
      <c r="D3232">
        <v>200000</v>
      </c>
      <c r="E3232">
        <v>295</v>
      </c>
      <c r="F3232" s="3">
        <v>315.99455808391315</v>
      </c>
    </row>
    <row r="3233" spans="1:6">
      <c r="A3233">
        <v>15</v>
      </c>
      <c r="B3233">
        <v>-90.671999999999997</v>
      </c>
      <c r="C3233">
        <v>918</v>
      </c>
      <c r="D3233">
        <v>200000</v>
      </c>
      <c r="E3233">
        <v>384</v>
      </c>
      <c r="F3233" s="3">
        <v>370.17215306991721</v>
      </c>
    </row>
    <row r="3234" spans="1:6">
      <c r="A3234">
        <v>16</v>
      </c>
      <c r="B3234">
        <v>-90.555999999999997</v>
      </c>
      <c r="C3234">
        <v>918</v>
      </c>
      <c r="D3234">
        <v>200000</v>
      </c>
      <c r="E3234">
        <v>446</v>
      </c>
      <c r="F3234" s="3">
        <v>421.37479074639549</v>
      </c>
    </row>
    <row r="3235" spans="1:6">
      <c r="A3235">
        <v>17</v>
      </c>
      <c r="B3235">
        <v>-90.44</v>
      </c>
      <c r="C3235">
        <v>918</v>
      </c>
      <c r="D3235">
        <v>200000</v>
      </c>
      <c r="E3235">
        <v>470</v>
      </c>
      <c r="F3235" s="3">
        <v>458.73670442941278</v>
      </c>
    </row>
    <row r="3236" spans="1:6">
      <c r="A3236">
        <v>18</v>
      </c>
      <c r="B3236">
        <v>-90.325000000000003</v>
      </c>
      <c r="C3236">
        <v>918</v>
      </c>
      <c r="D3236">
        <v>200000</v>
      </c>
      <c r="E3236">
        <v>465</v>
      </c>
      <c r="F3236" s="3">
        <v>473.57777524325797</v>
      </c>
    </row>
    <row r="3237" spans="1:6">
      <c r="A3237">
        <v>19</v>
      </c>
      <c r="B3237">
        <v>-90.218999999999994</v>
      </c>
      <c r="C3237">
        <v>918</v>
      </c>
      <c r="D3237">
        <v>200000</v>
      </c>
      <c r="E3237">
        <v>472</v>
      </c>
      <c r="F3237" s="3">
        <v>464.45135315207762</v>
      </c>
    </row>
    <row r="3238" spans="1:6">
      <c r="A3238">
        <v>20</v>
      </c>
      <c r="B3238">
        <v>-90.105999999999995</v>
      </c>
      <c r="C3238">
        <v>918</v>
      </c>
      <c r="D3238">
        <v>200000</v>
      </c>
      <c r="E3238">
        <v>425</v>
      </c>
      <c r="F3238" s="3">
        <v>432.79700470124851</v>
      </c>
    </row>
    <row r="3239" spans="1:6">
      <c r="A3239">
        <v>21</v>
      </c>
      <c r="B3239">
        <v>-89.991</v>
      </c>
      <c r="C3239">
        <v>918</v>
      </c>
      <c r="D3239">
        <v>200000</v>
      </c>
      <c r="E3239">
        <v>398</v>
      </c>
      <c r="F3239" s="3">
        <v>384.64848400444595</v>
      </c>
    </row>
    <row r="3240" spans="1:6">
      <c r="A3240">
        <v>22</v>
      </c>
      <c r="B3240">
        <v>-89.876999999999995</v>
      </c>
      <c r="C3240">
        <v>918</v>
      </c>
      <c r="D3240">
        <v>200000</v>
      </c>
      <c r="E3240">
        <v>326</v>
      </c>
      <c r="F3240" s="3">
        <v>330.89140995950464</v>
      </c>
    </row>
    <row r="3241" spans="1:6">
      <c r="A3241">
        <v>23</v>
      </c>
      <c r="B3241">
        <v>-89.757999999999996</v>
      </c>
      <c r="C3241">
        <v>918</v>
      </c>
      <c r="D3241">
        <v>200000</v>
      </c>
      <c r="E3241">
        <v>239</v>
      </c>
      <c r="F3241" s="3">
        <v>278.14707904078386</v>
      </c>
    </row>
    <row r="3242" spans="1:6">
      <c r="A3242">
        <v>24</v>
      </c>
      <c r="B3242">
        <v>-89.641999999999996</v>
      </c>
      <c r="C3242">
        <v>918</v>
      </c>
      <c r="D3242">
        <v>200000</v>
      </c>
      <c r="E3242">
        <v>236</v>
      </c>
      <c r="F3242" s="3">
        <v>236.31858836346834</v>
      </c>
    </row>
    <row r="3243" spans="1:6">
      <c r="A3243">
        <v>25</v>
      </c>
      <c r="B3243">
        <v>-89.534999999999997</v>
      </c>
      <c r="C3243">
        <v>918</v>
      </c>
      <c r="D3243">
        <v>200000</v>
      </c>
      <c r="E3243">
        <v>216</v>
      </c>
      <c r="F3243" s="3">
        <v>208.08507974803126</v>
      </c>
    </row>
    <row r="3244" spans="1:6">
      <c r="A3244">
        <v>26</v>
      </c>
      <c r="B3244">
        <v>-89.43</v>
      </c>
      <c r="C3244">
        <v>918</v>
      </c>
      <c r="D3244">
        <v>200000</v>
      </c>
      <c r="E3244">
        <v>220</v>
      </c>
      <c r="F3244" s="3">
        <v>189.38708868044662</v>
      </c>
    </row>
    <row r="3245" spans="1:6">
      <c r="A3245">
        <v>27</v>
      </c>
      <c r="B3245">
        <v>-89.316000000000003</v>
      </c>
      <c r="C3245">
        <v>918</v>
      </c>
      <c r="D3245">
        <v>200000</v>
      </c>
      <c r="E3245">
        <v>212</v>
      </c>
      <c r="F3245" s="3">
        <v>177.04088013462496</v>
      </c>
    </row>
    <row r="3246" spans="1:6">
      <c r="A3246">
        <v>28</v>
      </c>
      <c r="B3246">
        <v>-89.195999999999998</v>
      </c>
      <c r="C3246">
        <v>918</v>
      </c>
      <c r="D3246">
        <v>200000</v>
      </c>
      <c r="E3246">
        <v>198</v>
      </c>
      <c r="F3246" s="3">
        <v>170.12090657439171</v>
      </c>
    </row>
    <row r="3247" spans="1:6">
      <c r="A3247">
        <v>29</v>
      </c>
      <c r="B3247">
        <v>-89.090999999999994</v>
      </c>
      <c r="C3247">
        <v>918</v>
      </c>
      <c r="D3247">
        <v>200000</v>
      </c>
      <c r="E3247">
        <v>222</v>
      </c>
      <c r="F3247" s="3">
        <v>167.13265376001061</v>
      </c>
    </row>
    <row r="3248" spans="1:6">
      <c r="A3248">
        <v>30</v>
      </c>
      <c r="B3248">
        <v>-88.971999999999994</v>
      </c>
      <c r="C3248">
        <v>918</v>
      </c>
      <c r="D3248">
        <v>200000</v>
      </c>
      <c r="E3248">
        <v>169</v>
      </c>
      <c r="F3248" s="3">
        <v>165.58428701680819</v>
      </c>
    </row>
    <row r="3249" spans="1:6">
      <c r="A3249">
        <v>31</v>
      </c>
      <c r="B3249">
        <v>-88.86</v>
      </c>
      <c r="C3249">
        <v>918</v>
      </c>
      <c r="D3249">
        <v>200000</v>
      </c>
      <c r="E3249">
        <v>184</v>
      </c>
      <c r="F3249" s="3">
        <v>164.99655854885356</v>
      </c>
    </row>
    <row r="3250" spans="1:6">
      <c r="A3250">
        <v>32</v>
      </c>
      <c r="B3250">
        <v>-88.751999999999995</v>
      </c>
      <c r="C3250">
        <v>918</v>
      </c>
      <c r="D3250">
        <v>200000</v>
      </c>
      <c r="E3250">
        <v>214</v>
      </c>
      <c r="F3250" s="3">
        <v>164.77739873422814</v>
      </c>
    </row>
    <row r="3251" spans="1:6">
      <c r="A3251" t="s">
        <v>0</v>
      </c>
    </row>
    <row r="3252" spans="1:6">
      <c r="A3252" t="s">
        <v>0</v>
      </c>
    </row>
    <row r="3253" spans="1:6">
      <c r="A3253" t="s">
        <v>0</v>
      </c>
    </row>
    <row r="3254" spans="1:6">
      <c r="A3254" t="s">
        <v>0</v>
      </c>
    </row>
    <row r="3255" spans="1:6">
      <c r="A3255" t="s">
        <v>233</v>
      </c>
    </row>
    <row r="3256" spans="1:6">
      <c r="A3256" t="s">
        <v>2</v>
      </c>
    </row>
    <row r="3257" spans="1:6">
      <c r="A3257" t="s">
        <v>3</v>
      </c>
    </row>
    <row r="3258" spans="1:6">
      <c r="A3258" t="s">
        <v>4</v>
      </c>
    </row>
    <row r="3259" spans="1:6">
      <c r="A3259" t="s">
        <v>210</v>
      </c>
    </row>
    <row r="3260" spans="1:6">
      <c r="A3260" t="s">
        <v>234</v>
      </c>
    </row>
    <row r="3261" spans="1:6">
      <c r="A3261" t="s">
        <v>7</v>
      </c>
    </row>
    <row r="3262" spans="1:6">
      <c r="A3262" t="s">
        <v>8</v>
      </c>
    </row>
    <row r="3263" spans="1:6">
      <c r="A3263" t="s">
        <v>9</v>
      </c>
    </row>
    <row r="3264" spans="1:6">
      <c r="A3264" t="s">
        <v>10</v>
      </c>
    </row>
    <row r="3265" spans="1:10">
      <c r="A3265" t="s">
        <v>11</v>
      </c>
    </row>
    <row r="3266" spans="1:10">
      <c r="A3266" t="s">
        <v>0</v>
      </c>
    </row>
    <row r="3267" spans="1:10">
      <c r="A3267" t="s">
        <v>0</v>
      </c>
    </row>
    <row r="3268" spans="1:10">
      <c r="A3268" t="s">
        <v>106</v>
      </c>
      <c r="B3268" t="s">
        <v>85</v>
      </c>
      <c r="C3268" t="s">
        <v>88</v>
      </c>
      <c r="D3268" t="s">
        <v>105</v>
      </c>
      <c r="E3268" t="s">
        <v>104</v>
      </c>
      <c r="F3268" t="s">
        <v>127</v>
      </c>
    </row>
    <row r="3269" spans="1:10">
      <c r="A3269">
        <v>1</v>
      </c>
      <c r="B3269">
        <v>-92.248000000000005</v>
      </c>
      <c r="C3269">
        <v>920</v>
      </c>
      <c r="D3269">
        <v>200000</v>
      </c>
      <c r="E3269">
        <v>119</v>
      </c>
      <c r="F3269" s="3">
        <v>164.48549682924525</v>
      </c>
      <c r="J3269" t="s">
        <v>388</v>
      </c>
    </row>
    <row r="3270" spans="1:10">
      <c r="A3270">
        <v>2</v>
      </c>
      <c r="B3270">
        <v>-92.138999999999996</v>
      </c>
      <c r="C3270">
        <v>920</v>
      </c>
      <c r="D3270">
        <v>200000</v>
      </c>
      <c r="E3270">
        <v>146</v>
      </c>
      <c r="F3270" s="3">
        <v>164.49074333729513</v>
      </c>
    </row>
    <row r="3271" spans="1:10">
      <c r="A3271">
        <v>3</v>
      </c>
      <c r="B3271">
        <v>-92.024000000000001</v>
      </c>
      <c r="C3271">
        <v>920</v>
      </c>
      <c r="D3271">
        <v>200000</v>
      </c>
      <c r="E3271">
        <v>108</v>
      </c>
      <c r="F3271" s="3">
        <v>164.50901696441358</v>
      </c>
    </row>
    <row r="3272" spans="1:10">
      <c r="A3272">
        <v>4</v>
      </c>
      <c r="B3272">
        <v>-91.912000000000006</v>
      </c>
      <c r="C3272">
        <v>920</v>
      </c>
      <c r="D3272">
        <v>200000</v>
      </c>
      <c r="E3272">
        <v>175</v>
      </c>
      <c r="F3272" s="3">
        <v>164.56369439186687</v>
      </c>
    </row>
    <row r="3273" spans="1:10">
      <c r="A3273">
        <v>5</v>
      </c>
      <c r="B3273">
        <v>-91.8</v>
      </c>
      <c r="C3273">
        <v>920</v>
      </c>
      <c r="D3273">
        <v>200000</v>
      </c>
      <c r="E3273">
        <v>164</v>
      </c>
      <c r="F3273" s="3">
        <v>164.71710926721732</v>
      </c>
    </row>
    <row r="3274" spans="1:10">
      <c r="A3274">
        <v>6</v>
      </c>
      <c r="B3274">
        <v>-91.694000000000003</v>
      </c>
      <c r="C3274">
        <v>920</v>
      </c>
      <c r="D3274">
        <v>200000</v>
      </c>
      <c r="E3274">
        <v>176</v>
      </c>
      <c r="F3274" s="3">
        <v>165.08335082266009</v>
      </c>
    </row>
    <row r="3275" spans="1:10">
      <c r="A3275">
        <v>7</v>
      </c>
      <c r="B3275">
        <v>-91.581000000000003</v>
      </c>
      <c r="C3275">
        <v>920</v>
      </c>
      <c r="D3275">
        <v>200000</v>
      </c>
      <c r="E3275">
        <v>170</v>
      </c>
      <c r="F3275" s="3">
        <v>166.00665478461184</v>
      </c>
    </row>
    <row r="3276" spans="1:10">
      <c r="A3276">
        <v>8</v>
      </c>
      <c r="B3276">
        <v>-91.465000000000003</v>
      </c>
      <c r="C3276">
        <v>920</v>
      </c>
      <c r="D3276">
        <v>200000</v>
      </c>
      <c r="E3276">
        <v>177</v>
      </c>
      <c r="F3276" s="3">
        <v>168.147841935907</v>
      </c>
    </row>
    <row r="3277" spans="1:10">
      <c r="A3277">
        <v>9</v>
      </c>
      <c r="B3277">
        <v>-91.349000000000004</v>
      </c>
      <c r="C3277">
        <v>920</v>
      </c>
      <c r="D3277">
        <v>200000</v>
      </c>
      <c r="E3277">
        <v>180</v>
      </c>
      <c r="F3277" s="3">
        <v>172.62347602004232</v>
      </c>
    </row>
    <row r="3278" spans="1:10">
      <c r="A3278">
        <v>10</v>
      </c>
      <c r="B3278">
        <v>-91.233999999999995</v>
      </c>
      <c r="C3278">
        <v>920</v>
      </c>
      <c r="D3278">
        <v>200000</v>
      </c>
      <c r="E3278">
        <v>185</v>
      </c>
      <c r="F3278" s="3">
        <v>181.08277745310204</v>
      </c>
    </row>
    <row r="3279" spans="1:10">
      <c r="A3279">
        <v>11</v>
      </c>
      <c r="B3279">
        <v>-91.123999999999995</v>
      </c>
      <c r="C3279">
        <v>920</v>
      </c>
      <c r="D3279">
        <v>200000</v>
      </c>
      <c r="E3279">
        <v>187</v>
      </c>
      <c r="F3279" s="3">
        <v>194.98097559314814</v>
      </c>
    </row>
    <row r="3280" spans="1:10">
      <c r="A3280">
        <v>12</v>
      </c>
      <c r="B3280">
        <v>-91.009</v>
      </c>
      <c r="C3280">
        <v>920</v>
      </c>
      <c r="D3280">
        <v>200000</v>
      </c>
      <c r="E3280">
        <v>225</v>
      </c>
      <c r="F3280" s="3">
        <v>217.83711630926774</v>
      </c>
    </row>
    <row r="3281" spans="1:6">
      <c r="A3281">
        <v>13</v>
      </c>
      <c r="B3281">
        <v>-90.894999999999996</v>
      </c>
      <c r="C3281">
        <v>920</v>
      </c>
      <c r="D3281">
        <v>200000</v>
      </c>
      <c r="E3281">
        <v>245</v>
      </c>
      <c r="F3281" s="3">
        <v>250.4584921840937</v>
      </c>
    </row>
    <row r="3282" spans="1:6">
      <c r="A3282">
        <v>14</v>
      </c>
      <c r="B3282">
        <v>-90.787000000000006</v>
      </c>
      <c r="C3282">
        <v>920</v>
      </c>
      <c r="D3282">
        <v>200000</v>
      </c>
      <c r="E3282">
        <v>282</v>
      </c>
      <c r="F3282" s="3">
        <v>290.32825121963424</v>
      </c>
    </row>
    <row r="3283" spans="1:6">
      <c r="A3283">
        <v>15</v>
      </c>
      <c r="B3283">
        <v>-90.671999999999997</v>
      </c>
      <c r="C3283">
        <v>920</v>
      </c>
      <c r="D3283">
        <v>200000</v>
      </c>
      <c r="E3283">
        <v>316</v>
      </c>
      <c r="F3283" s="3">
        <v>339.48274303513688</v>
      </c>
    </row>
    <row r="3284" spans="1:6">
      <c r="A3284">
        <v>16</v>
      </c>
      <c r="B3284">
        <v>-90.555999999999997</v>
      </c>
      <c r="C3284">
        <v>920</v>
      </c>
      <c r="D3284">
        <v>200000</v>
      </c>
      <c r="E3284">
        <v>397</v>
      </c>
      <c r="F3284" s="3">
        <v>389.91554281809618</v>
      </c>
    </row>
    <row r="3285" spans="1:6">
      <c r="A3285">
        <v>17</v>
      </c>
      <c r="B3285">
        <v>-90.44</v>
      </c>
      <c r="C3285">
        <v>920</v>
      </c>
      <c r="D3285">
        <v>200000</v>
      </c>
      <c r="E3285">
        <v>426</v>
      </c>
      <c r="F3285" s="3">
        <v>432.63431265289353</v>
      </c>
    </row>
    <row r="3286" spans="1:6">
      <c r="A3286">
        <v>18</v>
      </c>
      <c r="B3286">
        <v>-90.325000000000003</v>
      </c>
      <c r="C3286">
        <v>920</v>
      </c>
      <c r="D3286">
        <v>200000</v>
      </c>
      <c r="E3286">
        <v>496</v>
      </c>
      <c r="F3286" s="3">
        <v>458.87362620221575</v>
      </c>
    </row>
    <row r="3287" spans="1:6">
      <c r="A3287">
        <v>19</v>
      </c>
      <c r="B3287">
        <v>-90.218999999999994</v>
      </c>
      <c r="C3287">
        <v>920</v>
      </c>
      <c r="D3287">
        <v>200000</v>
      </c>
      <c r="E3287">
        <v>512</v>
      </c>
      <c r="F3287" s="3">
        <v>463.82178963215205</v>
      </c>
    </row>
    <row r="3288" spans="1:6">
      <c r="A3288">
        <v>20</v>
      </c>
      <c r="B3288">
        <v>-90.105999999999995</v>
      </c>
      <c r="C3288">
        <v>920</v>
      </c>
      <c r="D3288">
        <v>200000</v>
      </c>
      <c r="E3288">
        <v>441</v>
      </c>
      <c r="F3288" s="3">
        <v>447.65407803102352</v>
      </c>
    </row>
    <row r="3289" spans="1:6">
      <c r="A3289">
        <v>21</v>
      </c>
      <c r="B3289">
        <v>-89.991</v>
      </c>
      <c r="C3289">
        <v>920</v>
      </c>
      <c r="D3289">
        <v>200000</v>
      </c>
      <c r="E3289">
        <v>391</v>
      </c>
      <c r="F3289" s="3">
        <v>412.10097060195881</v>
      </c>
    </row>
    <row r="3290" spans="1:6">
      <c r="A3290">
        <v>22</v>
      </c>
      <c r="B3290">
        <v>-89.876999999999995</v>
      </c>
      <c r="C3290">
        <v>920</v>
      </c>
      <c r="D3290">
        <v>200000</v>
      </c>
      <c r="E3290">
        <v>350</v>
      </c>
      <c r="F3290" s="3">
        <v>365.13473468897911</v>
      </c>
    </row>
    <row r="3291" spans="1:6">
      <c r="A3291">
        <v>23</v>
      </c>
      <c r="B3291">
        <v>-89.757999999999996</v>
      </c>
      <c r="C3291">
        <v>920</v>
      </c>
      <c r="D3291">
        <v>200000</v>
      </c>
      <c r="E3291">
        <v>292</v>
      </c>
      <c r="F3291" s="3">
        <v>312.88283485541683</v>
      </c>
    </row>
    <row r="3292" spans="1:6">
      <c r="A3292">
        <v>24</v>
      </c>
      <c r="B3292">
        <v>-89.641999999999996</v>
      </c>
      <c r="C3292">
        <v>920</v>
      </c>
      <c r="D3292">
        <v>200000</v>
      </c>
      <c r="E3292">
        <v>249</v>
      </c>
      <c r="F3292" s="3">
        <v>266.49783124804526</v>
      </c>
    </row>
    <row r="3293" spans="1:6">
      <c r="A3293">
        <v>25</v>
      </c>
      <c r="B3293">
        <v>-89.534999999999997</v>
      </c>
      <c r="C3293">
        <v>920</v>
      </c>
      <c r="D3293">
        <v>200000</v>
      </c>
      <c r="E3293">
        <v>232</v>
      </c>
      <c r="F3293" s="3">
        <v>231.75444277876122</v>
      </c>
    </row>
    <row r="3294" spans="1:6">
      <c r="A3294">
        <v>26</v>
      </c>
      <c r="B3294">
        <v>-89.43</v>
      </c>
      <c r="C3294">
        <v>920</v>
      </c>
      <c r="D3294">
        <v>200000</v>
      </c>
      <c r="E3294">
        <v>235</v>
      </c>
      <c r="F3294" s="3">
        <v>206.33793474187556</v>
      </c>
    </row>
    <row r="3295" spans="1:6">
      <c r="A3295">
        <v>27</v>
      </c>
      <c r="B3295">
        <v>-89.316000000000003</v>
      </c>
      <c r="C3295">
        <v>920</v>
      </c>
      <c r="D3295">
        <v>200000</v>
      </c>
      <c r="E3295">
        <v>215</v>
      </c>
      <c r="F3295" s="3">
        <v>187.7043260649977</v>
      </c>
    </row>
    <row r="3296" spans="1:6">
      <c r="A3296">
        <v>28</v>
      </c>
      <c r="B3296">
        <v>-89.195999999999998</v>
      </c>
      <c r="C3296">
        <v>920</v>
      </c>
      <c r="D3296">
        <v>200000</v>
      </c>
      <c r="E3296">
        <v>207</v>
      </c>
      <c r="F3296" s="3">
        <v>175.97635934991015</v>
      </c>
    </row>
    <row r="3297" spans="1:6">
      <c r="A3297">
        <v>29</v>
      </c>
      <c r="B3297">
        <v>-89.090999999999994</v>
      </c>
      <c r="C3297">
        <v>920</v>
      </c>
      <c r="D3297">
        <v>200000</v>
      </c>
      <c r="E3297">
        <v>201</v>
      </c>
      <c r="F3297" s="3">
        <v>170.27471782467137</v>
      </c>
    </row>
    <row r="3298" spans="1:6">
      <c r="A3298">
        <v>30</v>
      </c>
      <c r="B3298">
        <v>-88.971999999999994</v>
      </c>
      <c r="C3298">
        <v>920</v>
      </c>
      <c r="D3298">
        <v>200000</v>
      </c>
      <c r="E3298">
        <v>200</v>
      </c>
      <c r="F3298" s="3">
        <v>166.94461599853699</v>
      </c>
    </row>
    <row r="3299" spans="1:6">
      <c r="A3299">
        <v>31</v>
      </c>
      <c r="B3299">
        <v>-88.86</v>
      </c>
      <c r="C3299">
        <v>920</v>
      </c>
      <c r="D3299">
        <v>200000</v>
      </c>
      <c r="E3299">
        <v>186</v>
      </c>
      <c r="F3299" s="3">
        <v>165.50224057131334</v>
      </c>
    </row>
    <row r="3300" spans="1:6">
      <c r="A3300">
        <v>32</v>
      </c>
      <c r="B3300">
        <v>-88.751999999999995</v>
      </c>
      <c r="C3300">
        <v>920</v>
      </c>
      <c r="D3300">
        <v>200000</v>
      </c>
      <c r="E3300">
        <v>198</v>
      </c>
      <c r="F3300" s="3">
        <v>164.88908259756872</v>
      </c>
    </row>
    <row r="3301" spans="1:6">
      <c r="A3301" t="s">
        <v>0</v>
      </c>
    </row>
    <row r="3302" spans="1:6">
      <c r="A3302" t="s">
        <v>0</v>
      </c>
    </row>
    <row r="3303" spans="1:6">
      <c r="A3303" t="s">
        <v>0</v>
      </c>
    </row>
    <row r="3304" spans="1:6">
      <c r="A3304" t="s">
        <v>0</v>
      </c>
    </row>
    <row r="3305" spans="1:6">
      <c r="A3305" t="s">
        <v>235</v>
      </c>
    </row>
    <row r="3306" spans="1:6">
      <c r="A3306" t="s">
        <v>2</v>
      </c>
    </row>
    <row r="3307" spans="1:6">
      <c r="A3307" t="s">
        <v>3</v>
      </c>
    </row>
    <row r="3308" spans="1:6">
      <c r="A3308" t="s">
        <v>4</v>
      </c>
    </row>
    <row r="3309" spans="1:6">
      <c r="A3309" t="s">
        <v>210</v>
      </c>
    </row>
    <row r="3310" spans="1:6">
      <c r="A3310" t="s">
        <v>236</v>
      </c>
    </row>
    <row r="3311" spans="1:6">
      <c r="A3311" t="s">
        <v>7</v>
      </c>
    </row>
    <row r="3312" spans="1:6">
      <c r="A3312" t="s">
        <v>8</v>
      </c>
    </row>
    <row r="3313" spans="1:10">
      <c r="A3313" t="s">
        <v>9</v>
      </c>
    </row>
    <row r="3314" spans="1:10">
      <c r="A3314" t="s">
        <v>10</v>
      </c>
    </row>
    <row r="3315" spans="1:10">
      <c r="A3315" t="s">
        <v>11</v>
      </c>
    </row>
    <row r="3316" spans="1:10">
      <c r="A3316" t="s">
        <v>0</v>
      </c>
    </row>
    <row r="3317" spans="1:10">
      <c r="A3317" t="s">
        <v>0</v>
      </c>
    </row>
    <row r="3318" spans="1:10">
      <c r="A3318" t="s">
        <v>106</v>
      </c>
      <c r="B3318" t="s">
        <v>85</v>
      </c>
      <c r="C3318" t="s">
        <v>88</v>
      </c>
      <c r="D3318" t="s">
        <v>105</v>
      </c>
      <c r="E3318" t="s">
        <v>104</v>
      </c>
      <c r="F3318" t="s">
        <v>127</v>
      </c>
    </row>
    <row r="3319" spans="1:10">
      <c r="A3319">
        <v>1</v>
      </c>
      <c r="B3319">
        <v>-92.248000000000005</v>
      </c>
      <c r="C3319">
        <v>919</v>
      </c>
      <c r="D3319">
        <v>200000</v>
      </c>
      <c r="E3319">
        <v>115</v>
      </c>
      <c r="F3319" s="3">
        <v>163.79428418322533</v>
      </c>
      <c r="J3319" t="s">
        <v>389</v>
      </c>
    </row>
    <row r="3320" spans="1:10">
      <c r="A3320">
        <v>2</v>
      </c>
      <c r="B3320">
        <v>-92.138999999999996</v>
      </c>
      <c r="C3320">
        <v>919</v>
      </c>
      <c r="D3320">
        <v>200000</v>
      </c>
      <c r="E3320">
        <v>122</v>
      </c>
      <c r="F3320" s="3">
        <v>163.79522613472571</v>
      </c>
    </row>
    <row r="3321" spans="1:10">
      <c r="A3321">
        <v>3</v>
      </c>
      <c r="B3321">
        <v>-92.024000000000001</v>
      </c>
      <c r="C3321">
        <v>919</v>
      </c>
      <c r="D3321">
        <v>200000</v>
      </c>
      <c r="E3321">
        <v>128</v>
      </c>
      <c r="F3321" s="3">
        <v>163.79921362309472</v>
      </c>
    </row>
    <row r="3322" spans="1:10">
      <c r="A3322">
        <v>4</v>
      </c>
      <c r="B3322">
        <v>-91.912000000000006</v>
      </c>
      <c r="C3322">
        <v>919</v>
      </c>
      <c r="D3322">
        <v>200000</v>
      </c>
      <c r="E3322">
        <v>153</v>
      </c>
      <c r="F3322" s="3">
        <v>163.81356021732006</v>
      </c>
    </row>
    <row r="3323" spans="1:10">
      <c r="A3323">
        <v>5</v>
      </c>
      <c r="B3323">
        <v>-91.8</v>
      </c>
      <c r="C3323">
        <v>919</v>
      </c>
      <c r="D3323">
        <v>200000</v>
      </c>
      <c r="E3323">
        <v>165</v>
      </c>
      <c r="F3323" s="3">
        <v>163.86140894978985</v>
      </c>
    </row>
    <row r="3324" spans="1:10">
      <c r="A3324">
        <v>6</v>
      </c>
      <c r="B3324">
        <v>-91.694000000000003</v>
      </c>
      <c r="C3324">
        <v>919</v>
      </c>
      <c r="D3324">
        <v>200000</v>
      </c>
      <c r="E3324">
        <v>189</v>
      </c>
      <c r="F3324" s="3">
        <v>163.99510034457595</v>
      </c>
    </row>
    <row r="3325" spans="1:10">
      <c r="A3325">
        <v>7</v>
      </c>
      <c r="B3325">
        <v>-91.581000000000003</v>
      </c>
      <c r="C3325">
        <v>919</v>
      </c>
      <c r="D3325">
        <v>200000</v>
      </c>
      <c r="E3325">
        <v>198</v>
      </c>
      <c r="F3325" s="3">
        <v>164.38722928773711</v>
      </c>
    </row>
    <row r="3326" spans="1:10">
      <c r="A3326">
        <v>8</v>
      </c>
      <c r="B3326">
        <v>-91.465000000000003</v>
      </c>
      <c r="C3326">
        <v>919</v>
      </c>
      <c r="D3326">
        <v>200000</v>
      </c>
      <c r="E3326">
        <v>183</v>
      </c>
      <c r="F3326" s="3">
        <v>165.44072245974291</v>
      </c>
    </row>
    <row r="3327" spans="1:10">
      <c r="A3327">
        <v>9</v>
      </c>
      <c r="B3327">
        <v>-91.349000000000004</v>
      </c>
      <c r="C3327">
        <v>919</v>
      </c>
      <c r="D3327">
        <v>200000</v>
      </c>
      <c r="E3327">
        <v>184</v>
      </c>
      <c r="F3327" s="3">
        <v>167.96871353782967</v>
      </c>
    </row>
    <row r="3328" spans="1:10">
      <c r="A3328">
        <v>10</v>
      </c>
      <c r="B3328">
        <v>-91.233999999999995</v>
      </c>
      <c r="C3328">
        <v>919</v>
      </c>
      <c r="D3328">
        <v>200000</v>
      </c>
      <c r="E3328">
        <v>201</v>
      </c>
      <c r="F3328" s="3">
        <v>173.39391223312074</v>
      </c>
    </row>
    <row r="3329" spans="1:6">
      <c r="A3329">
        <v>11</v>
      </c>
      <c r="B3329">
        <v>-91.123999999999995</v>
      </c>
      <c r="C3329">
        <v>919</v>
      </c>
      <c r="D3329">
        <v>200000</v>
      </c>
      <c r="E3329">
        <v>197</v>
      </c>
      <c r="F3329" s="3">
        <v>183.38056516242247</v>
      </c>
    </row>
    <row r="3330" spans="1:6">
      <c r="A3330">
        <v>12</v>
      </c>
      <c r="B3330">
        <v>-91.009</v>
      </c>
      <c r="C3330">
        <v>919</v>
      </c>
      <c r="D3330">
        <v>200000</v>
      </c>
      <c r="E3330">
        <v>227</v>
      </c>
      <c r="F3330" s="3">
        <v>201.62549871136568</v>
      </c>
    </row>
    <row r="3331" spans="1:6">
      <c r="A3331">
        <v>13</v>
      </c>
      <c r="B3331">
        <v>-90.894999999999996</v>
      </c>
      <c r="C3331">
        <v>919</v>
      </c>
      <c r="D3331">
        <v>200000</v>
      </c>
      <c r="E3331">
        <v>218</v>
      </c>
      <c r="F3331" s="3">
        <v>230.32929190486564</v>
      </c>
    </row>
    <row r="3332" spans="1:6">
      <c r="A3332">
        <v>14</v>
      </c>
      <c r="B3332">
        <v>-90.787000000000006</v>
      </c>
      <c r="C3332">
        <v>919</v>
      </c>
      <c r="D3332">
        <v>200000</v>
      </c>
      <c r="E3332">
        <v>241</v>
      </c>
      <c r="F3332" s="3">
        <v>268.56771453442508</v>
      </c>
    </row>
    <row r="3333" spans="1:6">
      <c r="A3333">
        <v>15</v>
      </c>
      <c r="B3333">
        <v>-90.671999999999997</v>
      </c>
      <c r="C3333">
        <v>919</v>
      </c>
      <c r="D3333">
        <v>200000</v>
      </c>
      <c r="E3333">
        <v>311</v>
      </c>
      <c r="F3333" s="3">
        <v>319.64090677796133</v>
      </c>
    </row>
    <row r="3334" spans="1:6">
      <c r="A3334">
        <v>16</v>
      </c>
      <c r="B3334">
        <v>-90.555999999999997</v>
      </c>
      <c r="C3334">
        <v>919</v>
      </c>
      <c r="D3334">
        <v>200000</v>
      </c>
      <c r="E3334">
        <v>365</v>
      </c>
      <c r="F3334" s="3">
        <v>376.32532344062952</v>
      </c>
    </row>
    <row r="3335" spans="1:6">
      <c r="A3335">
        <v>17</v>
      </c>
      <c r="B3335">
        <v>-90.44</v>
      </c>
      <c r="C3335">
        <v>919</v>
      </c>
      <c r="D3335">
        <v>200000</v>
      </c>
      <c r="E3335">
        <v>442</v>
      </c>
      <c r="F3335" s="3">
        <v>428.49605081414444</v>
      </c>
    </row>
    <row r="3336" spans="1:6">
      <c r="A3336">
        <v>18</v>
      </c>
      <c r="B3336">
        <v>-90.325000000000003</v>
      </c>
      <c r="C3336">
        <v>919</v>
      </c>
      <c r="D3336">
        <v>200000</v>
      </c>
      <c r="E3336">
        <v>500</v>
      </c>
      <c r="F3336" s="3">
        <v>464.66983796655717</v>
      </c>
    </row>
    <row r="3337" spans="1:6">
      <c r="A3337">
        <v>19</v>
      </c>
      <c r="B3337">
        <v>-90.218999999999994</v>
      </c>
      <c r="C3337">
        <v>919</v>
      </c>
      <c r="D3337">
        <v>200000</v>
      </c>
      <c r="E3337">
        <v>480</v>
      </c>
      <c r="F3337" s="3">
        <v>476.67243856750758</v>
      </c>
    </row>
    <row r="3338" spans="1:6">
      <c r="A3338">
        <v>20</v>
      </c>
      <c r="B3338">
        <v>-90.105999999999995</v>
      </c>
      <c r="C3338">
        <v>919</v>
      </c>
      <c r="D3338">
        <v>200000</v>
      </c>
      <c r="E3338">
        <v>459</v>
      </c>
      <c r="F3338" s="3">
        <v>463.89281730284875</v>
      </c>
    </row>
    <row r="3339" spans="1:6">
      <c r="A3339">
        <v>21</v>
      </c>
      <c r="B3339">
        <v>-89.991</v>
      </c>
      <c r="C3339">
        <v>919</v>
      </c>
      <c r="D3339">
        <v>200000</v>
      </c>
      <c r="E3339">
        <v>425</v>
      </c>
      <c r="F3339" s="3">
        <v>427.09641367557469</v>
      </c>
    </row>
    <row r="3340" spans="1:6">
      <c r="A3340">
        <v>22</v>
      </c>
      <c r="B3340">
        <v>-89.876999999999995</v>
      </c>
      <c r="C3340">
        <v>919</v>
      </c>
      <c r="D3340">
        <v>200000</v>
      </c>
      <c r="E3340">
        <v>366</v>
      </c>
      <c r="F3340" s="3">
        <v>375.59534491922068</v>
      </c>
    </row>
    <row r="3341" spans="1:6">
      <c r="A3341">
        <v>23</v>
      </c>
      <c r="B3341">
        <v>-89.757999999999996</v>
      </c>
      <c r="C3341">
        <v>919</v>
      </c>
      <c r="D3341">
        <v>200000</v>
      </c>
      <c r="E3341">
        <v>327</v>
      </c>
      <c r="F3341" s="3">
        <v>317.49383782834741</v>
      </c>
    </row>
    <row r="3342" spans="1:6">
      <c r="A3342">
        <v>24</v>
      </c>
      <c r="B3342">
        <v>-89.641999999999996</v>
      </c>
      <c r="C3342">
        <v>919</v>
      </c>
      <c r="D3342">
        <v>200000</v>
      </c>
      <c r="E3342">
        <v>247</v>
      </c>
      <c r="F3342" s="3">
        <v>266.36603761239041</v>
      </c>
    </row>
    <row r="3343" spans="1:6">
      <c r="A3343">
        <v>25</v>
      </c>
      <c r="B3343">
        <v>-89.534999999999997</v>
      </c>
      <c r="C3343">
        <v>919</v>
      </c>
      <c r="D3343">
        <v>200000</v>
      </c>
      <c r="E3343">
        <v>208</v>
      </c>
      <c r="F3343" s="3">
        <v>228.96995569670733</v>
      </c>
    </row>
    <row r="3344" spans="1:6">
      <c r="A3344">
        <v>26</v>
      </c>
      <c r="B3344">
        <v>-89.43</v>
      </c>
      <c r="C3344">
        <v>919</v>
      </c>
      <c r="D3344">
        <v>200000</v>
      </c>
      <c r="E3344">
        <v>230</v>
      </c>
      <c r="F3344" s="3">
        <v>202.54166972960377</v>
      </c>
    </row>
    <row r="3345" spans="1:6">
      <c r="A3345">
        <v>27</v>
      </c>
      <c r="B3345">
        <v>-89.316000000000003</v>
      </c>
      <c r="C3345">
        <v>919</v>
      </c>
      <c r="D3345">
        <v>200000</v>
      </c>
      <c r="E3345">
        <v>197</v>
      </c>
      <c r="F3345" s="3">
        <v>184.0476728870282</v>
      </c>
    </row>
    <row r="3346" spans="1:6">
      <c r="A3346">
        <v>28</v>
      </c>
      <c r="B3346">
        <v>-89.195999999999998</v>
      </c>
      <c r="C3346">
        <v>919</v>
      </c>
      <c r="D3346">
        <v>200000</v>
      </c>
      <c r="E3346">
        <v>189</v>
      </c>
      <c r="F3346" s="3">
        <v>173.10150875903014</v>
      </c>
    </row>
    <row r="3347" spans="1:6">
      <c r="A3347">
        <v>29</v>
      </c>
      <c r="B3347">
        <v>-89.090999999999994</v>
      </c>
      <c r="C3347">
        <v>919</v>
      </c>
      <c r="D3347">
        <v>200000</v>
      </c>
      <c r="E3347">
        <v>218</v>
      </c>
      <c r="F3347" s="3">
        <v>168.14703831517141</v>
      </c>
    </row>
    <row r="3348" spans="1:6">
      <c r="A3348">
        <v>30</v>
      </c>
      <c r="B3348">
        <v>-88.971999999999994</v>
      </c>
      <c r="C3348">
        <v>919</v>
      </c>
      <c r="D3348">
        <v>200000</v>
      </c>
      <c r="E3348">
        <v>164</v>
      </c>
      <c r="F3348" s="3">
        <v>165.47562826370304</v>
      </c>
    </row>
    <row r="3349" spans="1:6">
      <c r="A3349">
        <v>31</v>
      </c>
      <c r="B3349">
        <v>-88.86</v>
      </c>
      <c r="C3349">
        <v>919</v>
      </c>
      <c r="D3349">
        <v>200000</v>
      </c>
      <c r="E3349">
        <v>173</v>
      </c>
      <c r="F3349" s="3">
        <v>164.42364544518861</v>
      </c>
    </row>
    <row r="3350" spans="1:6">
      <c r="A3350">
        <v>32</v>
      </c>
      <c r="B3350">
        <v>-88.751999999999995</v>
      </c>
      <c r="C3350">
        <v>919</v>
      </c>
      <c r="D3350">
        <v>200000</v>
      </c>
      <c r="E3350">
        <v>178</v>
      </c>
      <c r="F3350" s="3">
        <v>164.01938192845972</v>
      </c>
    </row>
    <row r="3351" spans="1:6">
      <c r="A3351" t="s">
        <v>0</v>
      </c>
    </row>
    <row r="3352" spans="1:6">
      <c r="A3352" t="s">
        <v>0</v>
      </c>
    </row>
    <row r="3353" spans="1:6">
      <c r="A3353" t="s">
        <v>0</v>
      </c>
    </row>
    <row r="3354" spans="1:6">
      <c r="A3354" t="s">
        <v>0</v>
      </c>
    </row>
    <row r="3355" spans="1:6">
      <c r="A3355" t="s">
        <v>237</v>
      </c>
    </row>
    <row r="3356" spans="1:6">
      <c r="A3356" t="s">
        <v>2</v>
      </c>
    </row>
    <row r="3357" spans="1:6">
      <c r="A3357" t="s">
        <v>3</v>
      </c>
    </row>
    <row r="3358" spans="1:6">
      <c r="A3358" t="s">
        <v>4</v>
      </c>
    </row>
    <row r="3359" spans="1:6">
      <c r="A3359" t="s">
        <v>210</v>
      </c>
    </row>
    <row r="3360" spans="1:6">
      <c r="A3360" t="s">
        <v>238</v>
      </c>
    </row>
    <row r="3361" spans="1:10">
      <c r="A3361" t="s">
        <v>7</v>
      </c>
    </row>
    <row r="3362" spans="1:10">
      <c r="A3362" t="s">
        <v>8</v>
      </c>
    </row>
    <row r="3363" spans="1:10">
      <c r="A3363" t="s">
        <v>9</v>
      </c>
    </row>
    <row r="3364" spans="1:10">
      <c r="A3364" t="s">
        <v>10</v>
      </c>
    </row>
    <row r="3365" spans="1:10">
      <c r="A3365" t="s">
        <v>11</v>
      </c>
    </row>
    <row r="3366" spans="1:10">
      <c r="A3366" t="s">
        <v>0</v>
      </c>
    </row>
    <row r="3367" spans="1:10">
      <c r="A3367" t="s">
        <v>0</v>
      </c>
    </row>
    <row r="3368" spans="1:10">
      <c r="A3368" t="s">
        <v>106</v>
      </c>
      <c r="B3368" t="s">
        <v>85</v>
      </c>
      <c r="C3368" t="s">
        <v>88</v>
      </c>
      <c r="D3368" t="s">
        <v>105</v>
      </c>
      <c r="E3368" t="s">
        <v>104</v>
      </c>
      <c r="F3368" t="s">
        <v>127</v>
      </c>
    </row>
    <row r="3369" spans="1:10">
      <c r="A3369">
        <v>1</v>
      </c>
      <c r="B3369">
        <v>-92.248000000000005</v>
      </c>
      <c r="C3369">
        <v>902</v>
      </c>
      <c r="D3369">
        <v>200000</v>
      </c>
      <c r="E3369">
        <v>97</v>
      </c>
      <c r="F3369" s="3">
        <v>139.42323555857274</v>
      </c>
      <c r="J3369" t="s">
        <v>390</v>
      </c>
    </row>
    <row r="3370" spans="1:10">
      <c r="A3370">
        <v>2</v>
      </c>
      <c r="B3370">
        <v>-92.138999999999996</v>
      </c>
      <c r="C3370">
        <v>902</v>
      </c>
      <c r="D3370">
        <v>200000</v>
      </c>
      <c r="E3370">
        <v>128</v>
      </c>
      <c r="F3370" s="3">
        <v>139.73839744032972</v>
      </c>
    </row>
    <row r="3371" spans="1:10">
      <c r="A3371">
        <v>3</v>
      </c>
      <c r="B3371">
        <v>-92.024000000000001</v>
      </c>
      <c r="C3371">
        <v>902</v>
      </c>
      <c r="D3371">
        <v>200000</v>
      </c>
      <c r="E3371">
        <v>112</v>
      </c>
      <c r="F3371" s="3">
        <v>140.37619442304367</v>
      </c>
    </row>
    <row r="3372" spans="1:10">
      <c r="A3372">
        <v>4</v>
      </c>
      <c r="B3372">
        <v>-91.912000000000006</v>
      </c>
      <c r="C3372">
        <v>902</v>
      </c>
      <c r="D3372">
        <v>200000</v>
      </c>
      <c r="E3372">
        <v>141</v>
      </c>
      <c r="F3372" s="3">
        <v>141.52251740952221</v>
      </c>
    </row>
    <row r="3373" spans="1:10">
      <c r="A3373">
        <v>5</v>
      </c>
      <c r="B3373">
        <v>-91.8</v>
      </c>
      <c r="C3373">
        <v>902</v>
      </c>
      <c r="D3373">
        <v>200000</v>
      </c>
      <c r="E3373">
        <v>167</v>
      </c>
      <c r="F3373" s="3">
        <v>143.53075342743665</v>
      </c>
    </row>
    <row r="3374" spans="1:10">
      <c r="A3374">
        <v>6</v>
      </c>
      <c r="B3374">
        <v>-91.694000000000003</v>
      </c>
      <c r="C3374">
        <v>902</v>
      </c>
      <c r="D3374">
        <v>200000</v>
      </c>
      <c r="E3374">
        <v>154</v>
      </c>
      <c r="F3374" s="3">
        <v>146.66956900360594</v>
      </c>
    </row>
    <row r="3375" spans="1:10">
      <c r="A3375">
        <v>7</v>
      </c>
      <c r="B3375">
        <v>-91.581000000000003</v>
      </c>
      <c r="C3375">
        <v>902</v>
      </c>
      <c r="D3375">
        <v>200000</v>
      </c>
      <c r="E3375">
        <v>163</v>
      </c>
      <c r="F3375" s="3">
        <v>151.98224214055409</v>
      </c>
    </row>
    <row r="3376" spans="1:10">
      <c r="A3376">
        <v>8</v>
      </c>
      <c r="B3376">
        <v>-91.465000000000003</v>
      </c>
      <c r="C3376">
        <v>902</v>
      </c>
      <c r="D3376">
        <v>200000</v>
      </c>
      <c r="E3376">
        <v>167</v>
      </c>
      <c r="F3376" s="3">
        <v>160.40931551590268</v>
      </c>
    </row>
    <row r="3377" spans="1:6">
      <c r="A3377">
        <v>9</v>
      </c>
      <c r="B3377">
        <v>-91.349000000000004</v>
      </c>
      <c r="C3377">
        <v>902</v>
      </c>
      <c r="D3377">
        <v>200000</v>
      </c>
      <c r="E3377">
        <v>191</v>
      </c>
      <c r="F3377" s="3">
        <v>172.85472625577015</v>
      </c>
    </row>
    <row r="3378" spans="1:6">
      <c r="A3378">
        <v>10</v>
      </c>
      <c r="B3378">
        <v>-91.233999999999995</v>
      </c>
      <c r="C3378">
        <v>902</v>
      </c>
      <c r="D3378">
        <v>200000</v>
      </c>
      <c r="E3378">
        <v>200</v>
      </c>
      <c r="F3378" s="3">
        <v>190.1220764361662</v>
      </c>
    </row>
    <row r="3379" spans="1:6">
      <c r="A3379">
        <v>11</v>
      </c>
      <c r="B3379">
        <v>-91.123999999999995</v>
      </c>
      <c r="C3379">
        <v>902</v>
      </c>
      <c r="D3379">
        <v>200000</v>
      </c>
      <c r="E3379">
        <v>203</v>
      </c>
      <c r="F3379" s="3">
        <v>211.87964815449544</v>
      </c>
    </row>
    <row r="3380" spans="1:6">
      <c r="A3380">
        <v>12</v>
      </c>
      <c r="B3380">
        <v>-91.009</v>
      </c>
      <c r="C3380">
        <v>902</v>
      </c>
      <c r="D3380">
        <v>200000</v>
      </c>
      <c r="E3380">
        <v>238</v>
      </c>
      <c r="F3380" s="3">
        <v>240.281203090638</v>
      </c>
    </row>
    <row r="3381" spans="1:6">
      <c r="A3381">
        <v>13</v>
      </c>
      <c r="B3381">
        <v>-90.894999999999996</v>
      </c>
      <c r="C3381">
        <v>902</v>
      </c>
      <c r="D3381">
        <v>200000</v>
      </c>
      <c r="E3381">
        <v>271</v>
      </c>
      <c r="F3381" s="3">
        <v>273.56291305151296</v>
      </c>
    </row>
    <row r="3382" spans="1:6">
      <c r="A3382">
        <v>14</v>
      </c>
      <c r="B3382">
        <v>-90.787000000000006</v>
      </c>
      <c r="C3382">
        <v>902</v>
      </c>
      <c r="D3382">
        <v>200000</v>
      </c>
      <c r="E3382">
        <v>298</v>
      </c>
      <c r="F3382" s="3">
        <v>308.43817094221322</v>
      </c>
    </row>
    <row r="3383" spans="1:6">
      <c r="A3383">
        <v>15</v>
      </c>
      <c r="B3383">
        <v>-90.671999999999997</v>
      </c>
      <c r="C3383">
        <v>902</v>
      </c>
      <c r="D3383">
        <v>200000</v>
      </c>
      <c r="E3383">
        <v>313</v>
      </c>
      <c r="F3383" s="3">
        <v>346.76964147838891</v>
      </c>
    </row>
    <row r="3384" spans="1:6">
      <c r="A3384">
        <v>16</v>
      </c>
      <c r="B3384">
        <v>-90.555999999999997</v>
      </c>
      <c r="C3384">
        <v>902</v>
      </c>
      <c r="D3384">
        <v>200000</v>
      </c>
      <c r="E3384">
        <v>368</v>
      </c>
      <c r="F3384" s="3">
        <v>383.40123744456412</v>
      </c>
    </row>
    <row r="3385" spans="1:6">
      <c r="A3385">
        <v>17</v>
      </c>
      <c r="B3385">
        <v>-90.44</v>
      </c>
      <c r="C3385">
        <v>902</v>
      </c>
      <c r="D3385">
        <v>200000</v>
      </c>
      <c r="E3385">
        <v>422</v>
      </c>
      <c r="F3385" s="3">
        <v>414.24381893545075</v>
      </c>
    </row>
    <row r="3386" spans="1:6">
      <c r="A3386">
        <v>18</v>
      </c>
      <c r="B3386">
        <v>-90.325000000000003</v>
      </c>
      <c r="C3386">
        <v>902</v>
      </c>
      <c r="D3386">
        <v>200000</v>
      </c>
      <c r="E3386">
        <v>462</v>
      </c>
      <c r="F3386" s="3">
        <v>435.63336716572366</v>
      </c>
    </row>
    <row r="3387" spans="1:6">
      <c r="A3387">
        <v>19</v>
      </c>
      <c r="B3387">
        <v>-90.218999999999994</v>
      </c>
      <c r="C3387">
        <v>902</v>
      </c>
      <c r="D3387">
        <v>200000</v>
      </c>
      <c r="E3387">
        <v>466</v>
      </c>
      <c r="F3387" s="3">
        <v>444.99622265684917</v>
      </c>
    </row>
    <row r="3388" spans="1:6">
      <c r="A3388">
        <v>20</v>
      </c>
      <c r="B3388">
        <v>-90.105999999999995</v>
      </c>
      <c r="C3388">
        <v>902</v>
      </c>
      <c r="D3388">
        <v>200000</v>
      </c>
      <c r="E3388">
        <v>480</v>
      </c>
      <c r="F3388" s="3">
        <v>442.88667214617448</v>
      </c>
    </row>
    <row r="3389" spans="1:6">
      <c r="A3389">
        <v>21</v>
      </c>
      <c r="B3389">
        <v>-89.991</v>
      </c>
      <c r="C3389">
        <v>902</v>
      </c>
      <c r="D3389">
        <v>200000</v>
      </c>
      <c r="E3389">
        <v>424</v>
      </c>
      <c r="F3389" s="3">
        <v>428.21932677787612</v>
      </c>
    </row>
    <row r="3390" spans="1:6">
      <c r="A3390">
        <v>22</v>
      </c>
      <c r="B3390">
        <v>-89.876999999999995</v>
      </c>
      <c r="C3390">
        <v>902</v>
      </c>
      <c r="D3390">
        <v>200000</v>
      </c>
      <c r="E3390">
        <v>428</v>
      </c>
      <c r="F3390" s="3">
        <v>402.98805513929744</v>
      </c>
    </row>
    <row r="3391" spans="1:6">
      <c r="A3391">
        <v>23</v>
      </c>
      <c r="B3391">
        <v>-89.757999999999996</v>
      </c>
      <c r="C3391">
        <v>902</v>
      </c>
      <c r="D3391">
        <v>200000</v>
      </c>
      <c r="E3391">
        <v>375</v>
      </c>
      <c r="F3391" s="3">
        <v>368.46710065438702</v>
      </c>
    </row>
    <row r="3392" spans="1:6">
      <c r="A3392">
        <v>24</v>
      </c>
      <c r="B3392">
        <v>-89.641999999999996</v>
      </c>
      <c r="C3392">
        <v>902</v>
      </c>
      <c r="D3392">
        <v>200000</v>
      </c>
      <c r="E3392">
        <v>309</v>
      </c>
      <c r="F3392" s="3">
        <v>330.53205464219923</v>
      </c>
    </row>
    <row r="3393" spans="1:6">
      <c r="A3393">
        <v>25</v>
      </c>
      <c r="B3393">
        <v>-89.534999999999997</v>
      </c>
      <c r="C3393">
        <v>902</v>
      </c>
      <c r="D3393">
        <v>200000</v>
      </c>
      <c r="E3393">
        <v>251</v>
      </c>
      <c r="F3393" s="3">
        <v>294.98973172320837</v>
      </c>
    </row>
    <row r="3394" spans="1:6">
      <c r="A3394">
        <v>26</v>
      </c>
      <c r="B3394">
        <v>-89.43</v>
      </c>
      <c r="C3394">
        <v>902</v>
      </c>
      <c r="D3394">
        <v>200000</v>
      </c>
      <c r="E3394">
        <v>244</v>
      </c>
      <c r="F3394" s="3">
        <v>262.02549675626216</v>
      </c>
    </row>
    <row r="3395" spans="1:6">
      <c r="A3395">
        <v>27</v>
      </c>
      <c r="B3395">
        <v>-89.316000000000003</v>
      </c>
      <c r="C3395">
        <v>902</v>
      </c>
      <c r="D3395">
        <v>200000</v>
      </c>
      <c r="E3395">
        <v>220</v>
      </c>
      <c r="F3395" s="3">
        <v>230.31746587402034</v>
      </c>
    </row>
    <row r="3396" spans="1:6">
      <c r="A3396">
        <v>28</v>
      </c>
      <c r="B3396">
        <v>-89.195999999999998</v>
      </c>
      <c r="C3396">
        <v>902</v>
      </c>
      <c r="D3396">
        <v>200000</v>
      </c>
      <c r="E3396">
        <v>196</v>
      </c>
      <c r="F3396" s="3">
        <v>202.77474446900769</v>
      </c>
    </row>
    <row r="3397" spans="1:6">
      <c r="A3397">
        <v>29</v>
      </c>
      <c r="B3397">
        <v>-89.090999999999994</v>
      </c>
      <c r="C3397">
        <v>902</v>
      </c>
      <c r="D3397">
        <v>200000</v>
      </c>
      <c r="E3397">
        <v>200</v>
      </c>
      <c r="F3397" s="3">
        <v>183.84871475964624</v>
      </c>
    </row>
    <row r="3398" spans="1:6">
      <c r="A3398">
        <v>30</v>
      </c>
      <c r="B3398">
        <v>-88.971999999999994</v>
      </c>
      <c r="C3398">
        <v>902</v>
      </c>
      <c r="D3398">
        <v>200000</v>
      </c>
      <c r="E3398">
        <v>227</v>
      </c>
      <c r="F3398" s="3">
        <v>167.83875060916085</v>
      </c>
    </row>
    <row r="3399" spans="1:6">
      <c r="A3399">
        <v>31</v>
      </c>
      <c r="B3399">
        <v>-88.86</v>
      </c>
      <c r="C3399">
        <v>902</v>
      </c>
      <c r="D3399">
        <v>200000</v>
      </c>
      <c r="E3399">
        <v>184</v>
      </c>
      <c r="F3399" s="3">
        <v>157.26965691881395</v>
      </c>
    </row>
    <row r="3400" spans="1:6">
      <c r="A3400">
        <v>32</v>
      </c>
      <c r="B3400">
        <v>-88.751999999999995</v>
      </c>
      <c r="C3400">
        <v>902</v>
      </c>
      <c r="D3400">
        <v>200000</v>
      </c>
      <c r="E3400">
        <v>198</v>
      </c>
      <c r="F3400" s="3">
        <v>150.33953563762361</v>
      </c>
    </row>
    <row r="3401" spans="1:6">
      <c r="A3401" t="s">
        <v>0</v>
      </c>
    </row>
    <row r="3402" spans="1:6">
      <c r="A3402" t="s">
        <v>0</v>
      </c>
    </row>
    <row r="3403" spans="1:6">
      <c r="A3403" t="s">
        <v>0</v>
      </c>
    </row>
    <row r="3404" spans="1:6">
      <c r="A3404" t="s">
        <v>0</v>
      </c>
    </row>
    <row r="3405" spans="1:6">
      <c r="A3405" t="s">
        <v>239</v>
      </c>
    </row>
    <row r="3406" spans="1:6">
      <c r="A3406" t="s">
        <v>2</v>
      </c>
    </row>
    <row r="3407" spans="1:6">
      <c r="A3407" t="s">
        <v>3</v>
      </c>
    </row>
    <row r="3408" spans="1:6">
      <c r="A3408" t="s">
        <v>4</v>
      </c>
    </row>
    <row r="3409" spans="1:10">
      <c r="A3409" t="s">
        <v>210</v>
      </c>
    </row>
    <row r="3410" spans="1:10">
      <c r="A3410" t="s">
        <v>240</v>
      </c>
    </row>
    <row r="3411" spans="1:10">
      <c r="A3411" t="s">
        <v>7</v>
      </c>
    </row>
    <row r="3412" spans="1:10">
      <c r="A3412" t="s">
        <v>8</v>
      </c>
    </row>
    <row r="3413" spans="1:10">
      <c r="A3413" t="s">
        <v>9</v>
      </c>
    </row>
    <row r="3414" spans="1:10">
      <c r="A3414" t="s">
        <v>10</v>
      </c>
    </row>
    <row r="3415" spans="1:10">
      <c r="A3415" t="s">
        <v>11</v>
      </c>
    </row>
    <row r="3416" spans="1:10">
      <c r="A3416" t="s">
        <v>0</v>
      </c>
    </row>
    <row r="3417" spans="1:10">
      <c r="A3417" t="s">
        <v>0</v>
      </c>
    </row>
    <row r="3418" spans="1:10">
      <c r="A3418" t="s">
        <v>106</v>
      </c>
      <c r="B3418" t="s">
        <v>85</v>
      </c>
      <c r="C3418" t="s">
        <v>88</v>
      </c>
      <c r="D3418" t="s">
        <v>105</v>
      </c>
      <c r="E3418" t="s">
        <v>104</v>
      </c>
      <c r="F3418" t="s">
        <v>127</v>
      </c>
    </row>
    <row r="3419" spans="1:10">
      <c r="A3419">
        <v>1</v>
      </c>
      <c r="B3419">
        <v>-92.248000000000005</v>
      </c>
      <c r="C3419">
        <v>901</v>
      </c>
      <c r="D3419">
        <v>200000</v>
      </c>
      <c r="E3419">
        <v>100</v>
      </c>
      <c r="F3419" s="3">
        <v>141.90208841586738</v>
      </c>
      <c r="J3419" t="s">
        <v>391</v>
      </c>
    </row>
    <row r="3420" spans="1:10">
      <c r="A3420">
        <v>2</v>
      </c>
      <c r="B3420">
        <v>-92.138999999999996</v>
      </c>
      <c r="C3420">
        <v>901</v>
      </c>
      <c r="D3420">
        <v>200000</v>
      </c>
      <c r="E3420">
        <v>122</v>
      </c>
      <c r="F3420" s="3">
        <v>142.06715084675699</v>
      </c>
    </row>
    <row r="3421" spans="1:10">
      <c r="A3421">
        <v>3</v>
      </c>
      <c r="B3421">
        <v>-92.024000000000001</v>
      </c>
      <c r="C3421">
        <v>901</v>
      </c>
      <c r="D3421">
        <v>200000</v>
      </c>
      <c r="E3421">
        <v>124</v>
      </c>
      <c r="F3421" s="3">
        <v>142.42124543662277</v>
      </c>
    </row>
    <row r="3422" spans="1:10">
      <c r="A3422">
        <v>4</v>
      </c>
      <c r="B3422">
        <v>-91.912000000000006</v>
      </c>
      <c r="C3422">
        <v>901</v>
      </c>
      <c r="D3422">
        <v>200000</v>
      </c>
      <c r="E3422">
        <v>144</v>
      </c>
      <c r="F3422" s="3">
        <v>143.09449486967137</v>
      </c>
    </row>
    <row r="3423" spans="1:10">
      <c r="A3423">
        <v>5</v>
      </c>
      <c r="B3423">
        <v>-91.8</v>
      </c>
      <c r="C3423">
        <v>901</v>
      </c>
      <c r="D3423">
        <v>200000</v>
      </c>
      <c r="E3423">
        <v>140</v>
      </c>
      <c r="F3423" s="3">
        <v>144.33865824569392</v>
      </c>
    </row>
    <row r="3424" spans="1:10">
      <c r="A3424">
        <v>6</v>
      </c>
      <c r="B3424">
        <v>-91.694000000000003</v>
      </c>
      <c r="C3424">
        <v>901</v>
      </c>
      <c r="D3424">
        <v>200000</v>
      </c>
      <c r="E3424">
        <v>170</v>
      </c>
      <c r="F3424" s="3">
        <v>146.38219239441963</v>
      </c>
    </row>
    <row r="3425" spans="1:6">
      <c r="A3425">
        <v>7</v>
      </c>
      <c r="B3425">
        <v>-91.581000000000003</v>
      </c>
      <c r="C3425">
        <v>901</v>
      </c>
      <c r="D3425">
        <v>200000</v>
      </c>
      <c r="E3425">
        <v>171</v>
      </c>
      <c r="F3425" s="3">
        <v>150.01199881446439</v>
      </c>
    </row>
    <row r="3426" spans="1:6">
      <c r="A3426">
        <v>8</v>
      </c>
      <c r="B3426">
        <v>-91.465000000000003</v>
      </c>
      <c r="C3426">
        <v>901</v>
      </c>
      <c r="D3426">
        <v>200000</v>
      </c>
      <c r="E3426">
        <v>161</v>
      </c>
      <c r="F3426" s="3">
        <v>156.05344779444366</v>
      </c>
    </row>
    <row r="3427" spans="1:6">
      <c r="A3427">
        <v>9</v>
      </c>
      <c r="B3427">
        <v>-91.349000000000004</v>
      </c>
      <c r="C3427">
        <v>901</v>
      </c>
      <c r="D3427">
        <v>200000</v>
      </c>
      <c r="E3427">
        <v>168</v>
      </c>
      <c r="F3427" s="3">
        <v>165.40014088572528</v>
      </c>
    </row>
    <row r="3428" spans="1:6">
      <c r="A3428">
        <v>10</v>
      </c>
      <c r="B3428">
        <v>-91.233999999999995</v>
      </c>
      <c r="C3428">
        <v>901</v>
      </c>
      <c r="D3428">
        <v>200000</v>
      </c>
      <c r="E3428">
        <v>194</v>
      </c>
      <c r="F3428" s="3">
        <v>178.95447555810986</v>
      </c>
    </row>
    <row r="3429" spans="1:6">
      <c r="A3429">
        <v>11</v>
      </c>
      <c r="B3429">
        <v>-91.123999999999995</v>
      </c>
      <c r="C3429">
        <v>901</v>
      </c>
      <c r="D3429">
        <v>200000</v>
      </c>
      <c r="E3429">
        <v>213</v>
      </c>
      <c r="F3429" s="3">
        <v>196.75248139658217</v>
      </c>
    </row>
    <row r="3430" spans="1:6">
      <c r="A3430">
        <v>12</v>
      </c>
      <c r="B3430">
        <v>-91.009</v>
      </c>
      <c r="C3430">
        <v>901</v>
      </c>
      <c r="D3430">
        <v>200000</v>
      </c>
      <c r="E3430">
        <v>226</v>
      </c>
      <c r="F3430" s="3">
        <v>220.93071737842214</v>
      </c>
    </row>
    <row r="3431" spans="1:6">
      <c r="A3431">
        <v>13</v>
      </c>
      <c r="B3431">
        <v>-90.894999999999996</v>
      </c>
      <c r="C3431">
        <v>901</v>
      </c>
      <c r="D3431">
        <v>200000</v>
      </c>
      <c r="E3431">
        <v>237</v>
      </c>
      <c r="F3431" s="3">
        <v>250.40137793213245</v>
      </c>
    </row>
    <row r="3432" spans="1:6">
      <c r="A3432">
        <v>14</v>
      </c>
      <c r="B3432">
        <v>-90.787000000000006</v>
      </c>
      <c r="C3432">
        <v>901</v>
      </c>
      <c r="D3432">
        <v>200000</v>
      </c>
      <c r="E3432">
        <v>250</v>
      </c>
      <c r="F3432" s="3">
        <v>282.4703365597652</v>
      </c>
    </row>
    <row r="3433" spans="1:6">
      <c r="A3433">
        <v>15</v>
      </c>
      <c r="B3433">
        <v>-90.671999999999997</v>
      </c>
      <c r="C3433">
        <v>901</v>
      </c>
      <c r="D3433">
        <v>200000</v>
      </c>
      <c r="E3433">
        <v>300</v>
      </c>
      <c r="F3433" s="3">
        <v>319.10835424679738</v>
      </c>
    </row>
    <row r="3434" spans="1:6">
      <c r="A3434">
        <v>16</v>
      </c>
      <c r="B3434">
        <v>-90.555999999999997</v>
      </c>
      <c r="C3434">
        <v>901</v>
      </c>
      <c r="D3434">
        <v>200000</v>
      </c>
      <c r="E3434">
        <v>331</v>
      </c>
      <c r="F3434" s="3">
        <v>355.67162940228008</v>
      </c>
    </row>
    <row r="3435" spans="1:6">
      <c r="A3435">
        <v>17</v>
      </c>
      <c r="B3435">
        <v>-90.44</v>
      </c>
      <c r="C3435">
        <v>901</v>
      </c>
      <c r="D3435">
        <v>200000</v>
      </c>
      <c r="E3435">
        <v>408</v>
      </c>
      <c r="F3435" s="3">
        <v>388.12976844349384</v>
      </c>
    </row>
    <row r="3436" spans="1:6">
      <c r="A3436">
        <v>18</v>
      </c>
      <c r="B3436">
        <v>-90.325000000000003</v>
      </c>
      <c r="C3436">
        <v>901</v>
      </c>
      <c r="D3436">
        <v>200000</v>
      </c>
      <c r="E3436">
        <v>415</v>
      </c>
      <c r="F3436" s="3">
        <v>412.53959687319968</v>
      </c>
    </row>
    <row r="3437" spans="1:6">
      <c r="A3437">
        <v>19</v>
      </c>
      <c r="B3437">
        <v>-90.218999999999994</v>
      </c>
      <c r="C3437">
        <v>901</v>
      </c>
      <c r="D3437">
        <v>200000</v>
      </c>
      <c r="E3437">
        <v>466</v>
      </c>
      <c r="F3437" s="3">
        <v>425.53691793848554</v>
      </c>
    </row>
    <row r="3438" spans="1:6">
      <c r="A3438">
        <v>20</v>
      </c>
      <c r="B3438">
        <v>-90.105999999999995</v>
      </c>
      <c r="C3438">
        <v>901</v>
      </c>
      <c r="D3438">
        <v>200000</v>
      </c>
      <c r="E3438">
        <v>482</v>
      </c>
      <c r="F3438" s="3">
        <v>427.67831235499256</v>
      </c>
    </row>
    <row r="3439" spans="1:6">
      <c r="A3439">
        <v>21</v>
      </c>
      <c r="B3439">
        <v>-89.991</v>
      </c>
      <c r="C3439">
        <v>901</v>
      </c>
      <c r="D3439">
        <v>200000</v>
      </c>
      <c r="E3439">
        <v>446</v>
      </c>
      <c r="F3439" s="3">
        <v>417.19948165336672</v>
      </c>
    </row>
    <row r="3440" spans="1:6">
      <c r="A3440">
        <v>22</v>
      </c>
      <c r="B3440">
        <v>-89.876999999999995</v>
      </c>
      <c r="C3440">
        <v>901</v>
      </c>
      <c r="D3440">
        <v>200000</v>
      </c>
      <c r="E3440">
        <v>383</v>
      </c>
      <c r="F3440" s="3">
        <v>395.56366665586131</v>
      </c>
    </row>
    <row r="3441" spans="1:6">
      <c r="A3441">
        <v>23</v>
      </c>
      <c r="B3441">
        <v>-89.757999999999996</v>
      </c>
      <c r="C3441">
        <v>901</v>
      </c>
      <c r="D3441">
        <v>200000</v>
      </c>
      <c r="E3441">
        <v>363</v>
      </c>
      <c r="F3441" s="3">
        <v>363.9629675566548</v>
      </c>
    </row>
    <row r="3442" spans="1:6">
      <c r="A3442">
        <v>24</v>
      </c>
      <c r="B3442">
        <v>-89.641999999999996</v>
      </c>
      <c r="C3442">
        <v>901</v>
      </c>
      <c r="D3442">
        <v>200000</v>
      </c>
      <c r="E3442">
        <v>290</v>
      </c>
      <c r="F3442" s="3">
        <v>328.03052079510951</v>
      </c>
    </row>
    <row r="3443" spans="1:6">
      <c r="A3443">
        <v>25</v>
      </c>
      <c r="B3443">
        <v>-89.534999999999997</v>
      </c>
      <c r="C3443">
        <v>901</v>
      </c>
      <c r="D3443">
        <v>200000</v>
      </c>
      <c r="E3443">
        <v>259</v>
      </c>
      <c r="F3443" s="3">
        <v>293.71018252300439</v>
      </c>
    </row>
    <row r="3444" spans="1:6">
      <c r="A3444">
        <v>26</v>
      </c>
      <c r="B3444">
        <v>-89.43</v>
      </c>
      <c r="C3444">
        <v>901</v>
      </c>
      <c r="D3444">
        <v>200000</v>
      </c>
      <c r="E3444">
        <v>230</v>
      </c>
      <c r="F3444" s="3">
        <v>261.52327973711226</v>
      </c>
    </row>
    <row r="3445" spans="1:6">
      <c r="A3445">
        <v>27</v>
      </c>
      <c r="B3445">
        <v>-89.316000000000003</v>
      </c>
      <c r="C3445">
        <v>901</v>
      </c>
      <c r="D3445">
        <v>200000</v>
      </c>
      <c r="E3445">
        <v>251</v>
      </c>
      <c r="F3445" s="3">
        <v>230.3696026416942</v>
      </c>
    </row>
    <row r="3446" spans="1:6">
      <c r="A3446">
        <v>28</v>
      </c>
      <c r="B3446">
        <v>-89.195999999999998</v>
      </c>
      <c r="C3446">
        <v>901</v>
      </c>
      <c r="D3446">
        <v>200000</v>
      </c>
      <c r="E3446">
        <v>214</v>
      </c>
      <c r="F3446" s="3">
        <v>203.25306707669407</v>
      </c>
    </row>
    <row r="3447" spans="1:6">
      <c r="A3447">
        <v>29</v>
      </c>
      <c r="B3447">
        <v>-89.090999999999994</v>
      </c>
      <c r="C3447">
        <v>901</v>
      </c>
      <c r="D3447">
        <v>200000</v>
      </c>
      <c r="E3447">
        <v>197</v>
      </c>
      <c r="F3447" s="3">
        <v>184.65408867746828</v>
      </c>
    </row>
    <row r="3448" spans="1:6">
      <c r="A3448">
        <v>30</v>
      </c>
      <c r="B3448">
        <v>-88.971999999999994</v>
      </c>
      <c r="C3448">
        <v>901</v>
      </c>
      <c r="D3448">
        <v>200000</v>
      </c>
      <c r="E3448">
        <v>203</v>
      </c>
      <c r="F3448" s="3">
        <v>169.00242870255946</v>
      </c>
    </row>
    <row r="3449" spans="1:6">
      <c r="A3449">
        <v>31</v>
      </c>
      <c r="B3449">
        <v>-88.86</v>
      </c>
      <c r="C3449">
        <v>901</v>
      </c>
      <c r="D3449">
        <v>200000</v>
      </c>
      <c r="E3449">
        <v>192</v>
      </c>
      <c r="F3449" s="3">
        <v>158.75839610645593</v>
      </c>
    </row>
    <row r="3450" spans="1:6">
      <c r="A3450">
        <v>32</v>
      </c>
      <c r="B3450">
        <v>-88.751999999999995</v>
      </c>
      <c r="C3450">
        <v>901</v>
      </c>
      <c r="D3450">
        <v>200000</v>
      </c>
      <c r="E3450">
        <v>185</v>
      </c>
      <c r="F3450" s="3">
        <v>152.11554502204541</v>
      </c>
    </row>
    <row r="3451" spans="1:6">
      <c r="A3451" t="s">
        <v>0</v>
      </c>
    </row>
    <row r="3452" spans="1:6">
      <c r="A3452" t="s">
        <v>0</v>
      </c>
    </row>
    <row r="3453" spans="1:6">
      <c r="A3453" t="s">
        <v>0</v>
      </c>
    </row>
    <row r="3454" spans="1:6">
      <c r="A3454" t="s">
        <v>0</v>
      </c>
    </row>
    <row r="3455" spans="1:6">
      <c r="A3455" t="s">
        <v>241</v>
      </c>
    </row>
    <row r="3456" spans="1:6">
      <c r="A3456" t="s">
        <v>2</v>
      </c>
    </row>
    <row r="3457" spans="1:10">
      <c r="A3457" t="s">
        <v>3</v>
      </c>
    </row>
    <row r="3458" spans="1:10">
      <c r="A3458" t="s">
        <v>4</v>
      </c>
    </row>
    <row r="3459" spans="1:10">
      <c r="A3459" t="s">
        <v>210</v>
      </c>
    </row>
    <row r="3460" spans="1:10">
      <c r="A3460" t="s">
        <v>242</v>
      </c>
    </row>
    <row r="3461" spans="1:10">
      <c r="A3461" t="s">
        <v>7</v>
      </c>
    </row>
    <row r="3462" spans="1:10">
      <c r="A3462" t="s">
        <v>8</v>
      </c>
    </row>
    <row r="3463" spans="1:10">
      <c r="A3463" t="s">
        <v>9</v>
      </c>
    </row>
    <row r="3464" spans="1:10">
      <c r="A3464" t="s">
        <v>10</v>
      </c>
    </row>
    <row r="3465" spans="1:10">
      <c r="A3465" t="s">
        <v>11</v>
      </c>
    </row>
    <row r="3466" spans="1:10">
      <c r="A3466" t="s">
        <v>0</v>
      </c>
    </row>
    <row r="3467" spans="1:10">
      <c r="A3467" t="s">
        <v>0</v>
      </c>
    </row>
    <row r="3468" spans="1:10">
      <c r="A3468" t="s">
        <v>106</v>
      </c>
      <c r="B3468" t="s">
        <v>85</v>
      </c>
      <c r="C3468" t="s">
        <v>88</v>
      </c>
      <c r="D3468" t="s">
        <v>105</v>
      </c>
      <c r="E3468" t="s">
        <v>104</v>
      </c>
      <c r="F3468" t="s">
        <v>127</v>
      </c>
    </row>
    <row r="3469" spans="1:10">
      <c r="A3469">
        <v>1</v>
      </c>
      <c r="B3469">
        <v>-92.248000000000005</v>
      </c>
      <c r="C3469">
        <v>898</v>
      </c>
      <c r="D3469">
        <v>200000</v>
      </c>
      <c r="E3469">
        <v>95</v>
      </c>
      <c r="F3469" s="3">
        <v>146.97771610095052</v>
      </c>
      <c r="J3469" t="s">
        <v>392</v>
      </c>
    </row>
    <row r="3470" spans="1:10">
      <c r="A3470">
        <v>2</v>
      </c>
      <c r="B3470">
        <v>-92.138999999999996</v>
      </c>
      <c r="C3470">
        <v>898</v>
      </c>
      <c r="D3470">
        <v>200000</v>
      </c>
      <c r="E3470">
        <v>131</v>
      </c>
      <c r="F3470" s="3">
        <v>147.22848555342551</v>
      </c>
    </row>
    <row r="3471" spans="1:10">
      <c r="A3471">
        <v>3</v>
      </c>
      <c r="B3471">
        <v>-92.024000000000001</v>
      </c>
      <c r="C3471">
        <v>898</v>
      </c>
      <c r="D3471">
        <v>200000</v>
      </c>
      <c r="E3471">
        <v>145</v>
      </c>
      <c r="F3471" s="3">
        <v>147.73901556986107</v>
      </c>
    </row>
    <row r="3472" spans="1:10">
      <c r="A3472">
        <v>4</v>
      </c>
      <c r="B3472">
        <v>-91.912000000000006</v>
      </c>
      <c r="C3472">
        <v>898</v>
      </c>
      <c r="D3472">
        <v>200000</v>
      </c>
      <c r="E3472">
        <v>157</v>
      </c>
      <c r="F3472" s="3">
        <v>148.66230879672315</v>
      </c>
    </row>
    <row r="3473" spans="1:6">
      <c r="A3473">
        <v>5</v>
      </c>
      <c r="B3473">
        <v>-91.8</v>
      </c>
      <c r="C3473">
        <v>898</v>
      </c>
      <c r="D3473">
        <v>200000</v>
      </c>
      <c r="E3473">
        <v>183</v>
      </c>
      <c r="F3473" s="3">
        <v>150.29011494783964</v>
      </c>
    </row>
    <row r="3474" spans="1:6">
      <c r="A3474">
        <v>6</v>
      </c>
      <c r="B3474">
        <v>-91.694000000000003</v>
      </c>
      <c r="C3474">
        <v>898</v>
      </c>
      <c r="D3474">
        <v>200000</v>
      </c>
      <c r="E3474">
        <v>166</v>
      </c>
      <c r="F3474" s="3">
        <v>152.85056048516398</v>
      </c>
    </row>
    <row r="3475" spans="1:6">
      <c r="A3475">
        <v>7</v>
      </c>
      <c r="B3475">
        <v>-91.581000000000003</v>
      </c>
      <c r="C3475">
        <v>898</v>
      </c>
      <c r="D3475">
        <v>200000</v>
      </c>
      <c r="E3475">
        <v>154</v>
      </c>
      <c r="F3475" s="3">
        <v>157.21338895359656</v>
      </c>
    </row>
    <row r="3476" spans="1:6">
      <c r="A3476">
        <v>8</v>
      </c>
      <c r="B3476">
        <v>-91.465000000000003</v>
      </c>
      <c r="C3476">
        <v>898</v>
      </c>
      <c r="D3476">
        <v>200000</v>
      </c>
      <c r="E3476">
        <v>167</v>
      </c>
      <c r="F3476" s="3">
        <v>164.18421993724155</v>
      </c>
    </row>
    <row r="3477" spans="1:6">
      <c r="A3477">
        <v>9</v>
      </c>
      <c r="B3477">
        <v>-91.349000000000004</v>
      </c>
      <c r="C3477">
        <v>898</v>
      </c>
      <c r="D3477">
        <v>200000</v>
      </c>
      <c r="E3477">
        <v>184</v>
      </c>
      <c r="F3477" s="3">
        <v>174.55843478377722</v>
      </c>
    </row>
    <row r="3478" spans="1:6">
      <c r="A3478">
        <v>10</v>
      </c>
      <c r="B3478">
        <v>-91.233999999999995</v>
      </c>
      <c r="C3478">
        <v>898</v>
      </c>
      <c r="D3478">
        <v>200000</v>
      </c>
      <c r="E3478">
        <v>202</v>
      </c>
      <c r="F3478" s="3">
        <v>189.0686710362387</v>
      </c>
    </row>
    <row r="3479" spans="1:6">
      <c r="A3479">
        <v>11</v>
      </c>
      <c r="B3479">
        <v>-91.123999999999995</v>
      </c>
      <c r="C3479">
        <v>898</v>
      </c>
      <c r="D3479">
        <v>200000</v>
      </c>
      <c r="E3479">
        <v>206</v>
      </c>
      <c r="F3479" s="3">
        <v>207.50522831417507</v>
      </c>
    </row>
    <row r="3480" spans="1:6">
      <c r="A3480">
        <v>12</v>
      </c>
      <c r="B3480">
        <v>-91.009</v>
      </c>
      <c r="C3480">
        <v>898</v>
      </c>
      <c r="D3480">
        <v>200000</v>
      </c>
      <c r="E3480">
        <v>233</v>
      </c>
      <c r="F3480" s="3">
        <v>231.78931848820051</v>
      </c>
    </row>
    <row r="3481" spans="1:6">
      <c r="A3481">
        <v>13</v>
      </c>
      <c r="B3481">
        <v>-90.894999999999996</v>
      </c>
      <c r="C3481">
        <v>898</v>
      </c>
      <c r="D3481">
        <v>200000</v>
      </c>
      <c r="E3481">
        <v>241</v>
      </c>
      <c r="F3481" s="3">
        <v>260.53257540664953</v>
      </c>
    </row>
    <row r="3482" spans="1:6">
      <c r="A3482">
        <v>14</v>
      </c>
      <c r="B3482">
        <v>-90.787000000000006</v>
      </c>
      <c r="C3482">
        <v>898</v>
      </c>
      <c r="D3482">
        <v>200000</v>
      </c>
      <c r="E3482">
        <v>277</v>
      </c>
      <c r="F3482" s="3">
        <v>290.98246756926244</v>
      </c>
    </row>
    <row r="3483" spans="1:6">
      <c r="A3483">
        <v>15</v>
      </c>
      <c r="B3483">
        <v>-90.671999999999997</v>
      </c>
      <c r="C3483">
        <v>898</v>
      </c>
      <c r="D3483">
        <v>200000</v>
      </c>
      <c r="E3483">
        <v>321</v>
      </c>
      <c r="F3483" s="3">
        <v>324.88278794551388</v>
      </c>
    </row>
    <row r="3484" spans="1:6">
      <c r="A3484">
        <v>16</v>
      </c>
      <c r="B3484">
        <v>-90.555999999999997</v>
      </c>
      <c r="C3484">
        <v>898</v>
      </c>
      <c r="D3484">
        <v>200000</v>
      </c>
      <c r="E3484">
        <v>350</v>
      </c>
      <c r="F3484" s="3">
        <v>357.8239145951859</v>
      </c>
    </row>
    <row r="3485" spans="1:6">
      <c r="A3485">
        <v>17</v>
      </c>
      <c r="B3485">
        <v>-90.44</v>
      </c>
      <c r="C3485">
        <v>898</v>
      </c>
      <c r="D3485">
        <v>200000</v>
      </c>
      <c r="E3485">
        <v>376</v>
      </c>
      <c r="F3485" s="3">
        <v>386.22343298774706</v>
      </c>
    </row>
    <row r="3486" spans="1:6">
      <c r="A3486">
        <v>18</v>
      </c>
      <c r="B3486">
        <v>-90.325000000000003</v>
      </c>
      <c r="C3486">
        <v>898</v>
      </c>
      <c r="D3486">
        <v>200000</v>
      </c>
      <c r="E3486">
        <v>440</v>
      </c>
      <c r="F3486" s="3">
        <v>406.75596165309474</v>
      </c>
    </row>
    <row r="3487" spans="1:6">
      <c r="A3487">
        <v>19</v>
      </c>
      <c r="B3487">
        <v>-90.218999999999994</v>
      </c>
      <c r="C3487">
        <v>898</v>
      </c>
      <c r="D3487">
        <v>200000</v>
      </c>
      <c r="E3487">
        <v>442</v>
      </c>
      <c r="F3487" s="3">
        <v>416.82851183295668</v>
      </c>
    </row>
    <row r="3488" spans="1:6">
      <c r="A3488">
        <v>20</v>
      </c>
      <c r="B3488">
        <v>-90.105999999999995</v>
      </c>
      <c r="C3488">
        <v>898</v>
      </c>
      <c r="D3488">
        <v>200000</v>
      </c>
      <c r="E3488">
        <v>399</v>
      </c>
      <c r="F3488" s="3">
        <v>416.98246031849567</v>
      </c>
    </row>
    <row r="3489" spans="1:6">
      <c r="A3489">
        <v>21</v>
      </c>
      <c r="B3489">
        <v>-89.991</v>
      </c>
      <c r="C3489">
        <v>898</v>
      </c>
      <c r="D3489">
        <v>200000</v>
      </c>
      <c r="E3489">
        <v>464</v>
      </c>
      <c r="F3489" s="3">
        <v>405.93352777863419</v>
      </c>
    </row>
    <row r="3490" spans="1:6">
      <c r="A3490">
        <v>22</v>
      </c>
      <c r="B3490">
        <v>-89.876999999999995</v>
      </c>
      <c r="C3490">
        <v>898</v>
      </c>
      <c r="D3490">
        <v>200000</v>
      </c>
      <c r="E3490">
        <v>384</v>
      </c>
      <c r="F3490" s="3">
        <v>385.16455289499947</v>
      </c>
    </row>
    <row r="3491" spans="1:6">
      <c r="A3491">
        <v>23</v>
      </c>
      <c r="B3491">
        <v>-89.757999999999996</v>
      </c>
      <c r="C3491">
        <v>898</v>
      </c>
      <c r="D3491">
        <v>200000</v>
      </c>
      <c r="E3491">
        <v>328</v>
      </c>
      <c r="F3491" s="3">
        <v>355.693208378311</v>
      </c>
    </row>
    <row r="3492" spans="1:6">
      <c r="A3492">
        <v>24</v>
      </c>
      <c r="B3492">
        <v>-89.641999999999996</v>
      </c>
      <c r="C3492">
        <v>898</v>
      </c>
      <c r="D3492">
        <v>200000</v>
      </c>
      <c r="E3492">
        <v>310</v>
      </c>
      <c r="F3492" s="3">
        <v>322.56521902162484</v>
      </c>
    </row>
    <row r="3493" spans="1:6">
      <c r="A3493">
        <v>25</v>
      </c>
      <c r="B3493">
        <v>-89.534999999999997</v>
      </c>
      <c r="C3493">
        <v>898</v>
      </c>
      <c r="D3493">
        <v>200000</v>
      </c>
      <c r="E3493">
        <v>272</v>
      </c>
      <c r="F3493" s="3">
        <v>291.01861406514814</v>
      </c>
    </row>
    <row r="3494" spans="1:6">
      <c r="A3494">
        <v>26</v>
      </c>
      <c r="B3494">
        <v>-89.43</v>
      </c>
      <c r="C3494">
        <v>898</v>
      </c>
      <c r="D3494">
        <v>200000</v>
      </c>
      <c r="E3494">
        <v>280</v>
      </c>
      <c r="F3494" s="3">
        <v>261.37635494166227</v>
      </c>
    </row>
    <row r="3495" spans="1:6">
      <c r="A3495">
        <v>27</v>
      </c>
      <c r="B3495">
        <v>-89.316000000000003</v>
      </c>
      <c r="C3495">
        <v>898</v>
      </c>
      <c r="D3495">
        <v>200000</v>
      </c>
      <c r="E3495">
        <v>215</v>
      </c>
      <c r="F3495" s="3">
        <v>232.51853790815667</v>
      </c>
    </row>
    <row r="3496" spans="1:6">
      <c r="A3496">
        <v>28</v>
      </c>
      <c r="B3496">
        <v>-89.195999999999998</v>
      </c>
      <c r="C3496">
        <v>898</v>
      </c>
      <c r="D3496">
        <v>200000</v>
      </c>
      <c r="E3496">
        <v>191</v>
      </c>
      <c r="F3496" s="3">
        <v>207.15147205119513</v>
      </c>
    </row>
    <row r="3497" spans="1:6">
      <c r="A3497">
        <v>29</v>
      </c>
      <c r="B3497">
        <v>-89.090999999999994</v>
      </c>
      <c r="C3497">
        <v>898</v>
      </c>
      <c r="D3497">
        <v>200000</v>
      </c>
      <c r="E3497">
        <v>203</v>
      </c>
      <c r="F3497" s="3">
        <v>189.52860212837439</v>
      </c>
    </row>
    <row r="3498" spans="1:6">
      <c r="A3498">
        <v>30</v>
      </c>
      <c r="B3498">
        <v>-88.971999999999994</v>
      </c>
      <c r="C3498">
        <v>898</v>
      </c>
      <c r="D3498">
        <v>200000</v>
      </c>
      <c r="E3498">
        <v>171</v>
      </c>
      <c r="F3498" s="3">
        <v>174.46507978812326</v>
      </c>
    </row>
    <row r="3499" spans="1:6">
      <c r="A3499">
        <v>31</v>
      </c>
      <c r="B3499">
        <v>-88.86</v>
      </c>
      <c r="C3499">
        <v>898</v>
      </c>
      <c r="D3499">
        <v>200000</v>
      </c>
      <c r="E3499">
        <v>217</v>
      </c>
      <c r="F3499" s="3">
        <v>164.41491387925862</v>
      </c>
    </row>
    <row r="3500" spans="1:6">
      <c r="A3500">
        <v>32</v>
      </c>
      <c r="B3500">
        <v>-88.751999999999995</v>
      </c>
      <c r="C3500">
        <v>898</v>
      </c>
      <c r="D3500">
        <v>200000</v>
      </c>
      <c r="E3500">
        <v>212</v>
      </c>
      <c r="F3500" s="3">
        <v>157.75928421295822</v>
      </c>
    </row>
    <row r="3501" spans="1:6">
      <c r="A3501" t="s">
        <v>0</v>
      </c>
    </row>
    <row r="3502" spans="1:6">
      <c r="A3502" t="s">
        <v>0</v>
      </c>
    </row>
    <row r="3503" spans="1:6">
      <c r="A3503" t="s">
        <v>0</v>
      </c>
    </row>
    <row r="3504" spans="1:6">
      <c r="A3504" t="s">
        <v>0</v>
      </c>
    </row>
    <row r="3505" spans="1:10">
      <c r="A3505" t="s">
        <v>243</v>
      </c>
    </row>
    <row r="3506" spans="1:10">
      <c r="A3506" t="s">
        <v>2</v>
      </c>
    </row>
    <row r="3507" spans="1:10">
      <c r="A3507" t="s">
        <v>3</v>
      </c>
    </row>
    <row r="3508" spans="1:10">
      <c r="A3508" t="s">
        <v>4</v>
      </c>
    </row>
    <row r="3509" spans="1:10">
      <c r="A3509" t="s">
        <v>210</v>
      </c>
    </row>
    <row r="3510" spans="1:10">
      <c r="A3510" t="s">
        <v>244</v>
      </c>
    </row>
    <row r="3511" spans="1:10">
      <c r="A3511" t="s">
        <v>7</v>
      </c>
    </row>
    <row r="3512" spans="1:10">
      <c r="A3512" t="s">
        <v>8</v>
      </c>
    </row>
    <row r="3513" spans="1:10">
      <c r="A3513" t="s">
        <v>9</v>
      </c>
    </row>
    <row r="3514" spans="1:10">
      <c r="A3514" t="s">
        <v>10</v>
      </c>
    </row>
    <row r="3515" spans="1:10">
      <c r="A3515" t="s">
        <v>11</v>
      </c>
    </row>
    <row r="3516" spans="1:10">
      <c r="A3516" t="s">
        <v>0</v>
      </c>
    </row>
    <row r="3517" spans="1:10">
      <c r="A3517" t="s">
        <v>0</v>
      </c>
    </row>
    <row r="3518" spans="1:10">
      <c r="A3518" t="s">
        <v>106</v>
      </c>
      <c r="B3518" t="s">
        <v>85</v>
      </c>
      <c r="C3518" t="s">
        <v>88</v>
      </c>
      <c r="D3518" t="s">
        <v>105</v>
      </c>
      <c r="E3518" t="s">
        <v>104</v>
      </c>
      <c r="F3518" t="s">
        <v>127</v>
      </c>
    </row>
    <row r="3519" spans="1:10">
      <c r="A3519">
        <v>1</v>
      </c>
      <c r="B3519">
        <v>-92.248000000000005</v>
      </c>
      <c r="C3519">
        <v>902</v>
      </c>
      <c r="D3519">
        <v>200000</v>
      </c>
      <c r="E3519">
        <v>129</v>
      </c>
      <c r="F3519" s="3">
        <v>152.07356488996194</v>
      </c>
      <c r="J3519" t="s">
        <v>393</v>
      </c>
    </row>
    <row r="3520" spans="1:10">
      <c r="A3520">
        <v>2</v>
      </c>
      <c r="B3520">
        <v>-92.138999999999996</v>
      </c>
      <c r="C3520">
        <v>902</v>
      </c>
      <c r="D3520">
        <v>200000</v>
      </c>
      <c r="E3520">
        <v>121</v>
      </c>
      <c r="F3520" s="3">
        <v>152.15495459760976</v>
      </c>
    </row>
    <row r="3521" spans="1:6">
      <c r="A3521">
        <v>3</v>
      </c>
      <c r="B3521">
        <v>-92.024000000000001</v>
      </c>
      <c r="C3521">
        <v>902</v>
      </c>
      <c r="D3521">
        <v>200000</v>
      </c>
      <c r="E3521">
        <v>149</v>
      </c>
      <c r="F3521" s="3">
        <v>152.34671752084333</v>
      </c>
    </row>
    <row r="3522" spans="1:6">
      <c r="A3522">
        <v>4</v>
      </c>
      <c r="B3522">
        <v>-91.912000000000006</v>
      </c>
      <c r="C3522">
        <v>902</v>
      </c>
      <c r="D3522">
        <v>200000</v>
      </c>
      <c r="E3522">
        <v>150</v>
      </c>
      <c r="F3522" s="3">
        <v>152.7449071761844</v>
      </c>
    </row>
    <row r="3523" spans="1:6">
      <c r="A3523">
        <v>5</v>
      </c>
      <c r="B3523">
        <v>-91.8</v>
      </c>
      <c r="C3523">
        <v>902</v>
      </c>
      <c r="D3523">
        <v>200000</v>
      </c>
      <c r="E3523">
        <v>169</v>
      </c>
      <c r="F3523" s="3">
        <v>153.54305810618249</v>
      </c>
    </row>
    <row r="3524" spans="1:6">
      <c r="A3524">
        <v>6</v>
      </c>
      <c r="B3524">
        <v>-91.694000000000003</v>
      </c>
      <c r="C3524">
        <v>902</v>
      </c>
      <c r="D3524">
        <v>200000</v>
      </c>
      <c r="E3524">
        <v>152</v>
      </c>
      <c r="F3524" s="3">
        <v>154.9533607608208</v>
      </c>
    </row>
    <row r="3525" spans="1:6">
      <c r="A3525">
        <v>7</v>
      </c>
      <c r="B3525">
        <v>-91.581000000000003</v>
      </c>
      <c r="C3525">
        <v>902</v>
      </c>
      <c r="D3525">
        <v>200000</v>
      </c>
      <c r="E3525">
        <v>158</v>
      </c>
      <c r="F3525" s="3">
        <v>157.63577483179324</v>
      </c>
    </row>
    <row r="3526" spans="1:6">
      <c r="A3526">
        <v>8</v>
      </c>
      <c r="B3526">
        <v>-91.465000000000003</v>
      </c>
      <c r="C3526">
        <v>902</v>
      </c>
      <c r="D3526">
        <v>200000</v>
      </c>
      <c r="E3526">
        <v>173</v>
      </c>
      <c r="F3526" s="3">
        <v>162.40072074283103</v>
      </c>
    </row>
    <row r="3527" spans="1:6">
      <c r="A3527">
        <v>9</v>
      </c>
      <c r="B3527">
        <v>-91.349000000000004</v>
      </c>
      <c r="C3527">
        <v>902</v>
      </c>
      <c r="D3527">
        <v>200000</v>
      </c>
      <c r="E3527">
        <v>166</v>
      </c>
      <c r="F3527" s="3">
        <v>170.22340045365311</v>
      </c>
    </row>
    <row r="3528" spans="1:6">
      <c r="A3528">
        <v>10</v>
      </c>
      <c r="B3528">
        <v>-91.233999999999995</v>
      </c>
      <c r="C3528">
        <v>902</v>
      </c>
      <c r="D3528">
        <v>200000</v>
      </c>
      <c r="E3528">
        <v>165</v>
      </c>
      <c r="F3528" s="3">
        <v>182.17991780334049</v>
      </c>
    </row>
    <row r="3529" spans="1:6">
      <c r="A3529">
        <v>11</v>
      </c>
      <c r="B3529">
        <v>-91.123999999999995</v>
      </c>
      <c r="C3529">
        <v>902</v>
      </c>
      <c r="D3529">
        <v>200000</v>
      </c>
      <c r="E3529">
        <v>197</v>
      </c>
      <c r="F3529" s="3">
        <v>198.59924414616623</v>
      </c>
    </row>
    <row r="3530" spans="1:6">
      <c r="A3530">
        <v>12</v>
      </c>
      <c r="B3530">
        <v>-91.009</v>
      </c>
      <c r="C3530">
        <v>902</v>
      </c>
      <c r="D3530">
        <v>200000</v>
      </c>
      <c r="E3530">
        <v>218</v>
      </c>
      <c r="F3530" s="3">
        <v>221.78074966422508</v>
      </c>
    </row>
    <row r="3531" spans="1:6">
      <c r="A3531">
        <v>13</v>
      </c>
      <c r="B3531">
        <v>-90.894999999999996</v>
      </c>
      <c r="C3531">
        <v>902</v>
      </c>
      <c r="D3531">
        <v>200000</v>
      </c>
      <c r="E3531">
        <v>236</v>
      </c>
      <c r="F3531" s="3">
        <v>250.96434080477147</v>
      </c>
    </row>
    <row r="3532" spans="1:6">
      <c r="A3532">
        <v>14</v>
      </c>
      <c r="B3532">
        <v>-90.787000000000006</v>
      </c>
      <c r="C3532">
        <v>902</v>
      </c>
      <c r="D3532">
        <v>200000</v>
      </c>
      <c r="E3532">
        <v>292</v>
      </c>
      <c r="F3532" s="3">
        <v>283.50493006757529</v>
      </c>
    </row>
    <row r="3533" spans="1:6">
      <c r="A3533">
        <v>15</v>
      </c>
      <c r="B3533">
        <v>-90.671999999999997</v>
      </c>
      <c r="C3533">
        <v>902</v>
      </c>
      <c r="D3533">
        <v>200000</v>
      </c>
      <c r="E3533">
        <v>332</v>
      </c>
      <c r="F3533" s="3">
        <v>321.31587690516983</v>
      </c>
    </row>
    <row r="3534" spans="1:6">
      <c r="A3534">
        <v>16</v>
      </c>
      <c r="B3534">
        <v>-90.555999999999997</v>
      </c>
      <c r="C3534">
        <v>902</v>
      </c>
      <c r="D3534">
        <v>200000</v>
      </c>
      <c r="E3534">
        <v>356</v>
      </c>
      <c r="F3534" s="3">
        <v>359.35816380112186</v>
      </c>
    </row>
    <row r="3535" spans="1:6">
      <c r="A3535">
        <v>17</v>
      </c>
      <c r="B3535">
        <v>-90.44</v>
      </c>
      <c r="C3535">
        <v>902</v>
      </c>
      <c r="D3535">
        <v>200000</v>
      </c>
      <c r="E3535">
        <v>397</v>
      </c>
      <c r="F3535" s="3">
        <v>392.9674824388436</v>
      </c>
    </row>
    <row r="3536" spans="1:6">
      <c r="A3536">
        <v>18</v>
      </c>
      <c r="B3536">
        <v>-90.325000000000003</v>
      </c>
      <c r="C3536">
        <v>902</v>
      </c>
      <c r="D3536">
        <v>200000</v>
      </c>
      <c r="E3536">
        <v>403</v>
      </c>
      <c r="F3536" s="3">
        <v>417.54629794869317</v>
      </c>
    </row>
    <row r="3537" spans="1:6">
      <c r="A3537">
        <v>19</v>
      </c>
      <c r="B3537">
        <v>-90.218999999999994</v>
      </c>
      <c r="C3537">
        <v>902</v>
      </c>
      <c r="D3537">
        <v>200000</v>
      </c>
      <c r="E3537">
        <v>464</v>
      </c>
      <c r="F3537" s="3">
        <v>429.450353067663</v>
      </c>
    </row>
    <row r="3538" spans="1:6">
      <c r="A3538">
        <v>20</v>
      </c>
      <c r="B3538">
        <v>-90.105999999999995</v>
      </c>
      <c r="C3538">
        <v>902</v>
      </c>
      <c r="D3538">
        <v>200000</v>
      </c>
      <c r="E3538">
        <v>443</v>
      </c>
      <c r="F3538" s="3">
        <v>429.03441004964623</v>
      </c>
    </row>
    <row r="3539" spans="1:6">
      <c r="A3539">
        <v>21</v>
      </c>
      <c r="B3539">
        <v>-89.991</v>
      </c>
      <c r="C3539">
        <v>902</v>
      </c>
      <c r="D3539">
        <v>200000</v>
      </c>
      <c r="E3539">
        <v>433</v>
      </c>
      <c r="F3539" s="3">
        <v>414.8264621691273</v>
      </c>
    </row>
    <row r="3540" spans="1:6">
      <c r="A3540">
        <v>22</v>
      </c>
      <c r="B3540">
        <v>-89.876999999999995</v>
      </c>
      <c r="C3540">
        <v>902</v>
      </c>
      <c r="D3540">
        <v>200000</v>
      </c>
      <c r="E3540">
        <v>387</v>
      </c>
      <c r="F3540" s="3">
        <v>389.08194137889433</v>
      </c>
    </row>
    <row r="3541" spans="1:6">
      <c r="A3541">
        <v>23</v>
      </c>
      <c r="B3541">
        <v>-89.757999999999996</v>
      </c>
      <c r="C3541">
        <v>902</v>
      </c>
      <c r="D3541">
        <v>200000</v>
      </c>
      <c r="E3541">
        <v>311</v>
      </c>
      <c r="F3541" s="3">
        <v>353.69137776113911</v>
      </c>
    </row>
    <row r="3542" spans="1:6">
      <c r="A3542">
        <v>24</v>
      </c>
      <c r="B3542">
        <v>-89.641999999999996</v>
      </c>
      <c r="C3542">
        <v>902</v>
      </c>
      <c r="D3542">
        <v>200000</v>
      </c>
      <c r="E3542">
        <v>322</v>
      </c>
      <c r="F3542" s="3">
        <v>315.36746626470944</v>
      </c>
    </row>
    <row r="3543" spans="1:6">
      <c r="A3543">
        <v>25</v>
      </c>
      <c r="B3543">
        <v>-89.534999999999997</v>
      </c>
      <c r="C3543">
        <v>902</v>
      </c>
      <c r="D3543">
        <v>200000</v>
      </c>
      <c r="E3543">
        <v>251</v>
      </c>
      <c r="F3543" s="3">
        <v>280.39353239216712</v>
      </c>
    </row>
    <row r="3544" spans="1:6">
      <c r="A3544">
        <v>26</v>
      </c>
      <c r="B3544">
        <v>-89.43</v>
      </c>
      <c r="C3544">
        <v>902</v>
      </c>
      <c r="D3544">
        <v>200000</v>
      </c>
      <c r="E3544">
        <v>236</v>
      </c>
      <c r="F3544" s="3">
        <v>249.05819747393363</v>
      </c>
    </row>
    <row r="3545" spans="1:6">
      <c r="A3545">
        <v>27</v>
      </c>
      <c r="B3545">
        <v>-89.316000000000003</v>
      </c>
      <c r="C3545">
        <v>902</v>
      </c>
      <c r="D3545">
        <v>200000</v>
      </c>
      <c r="E3545">
        <v>241</v>
      </c>
      <c r="F3545" s="3">
        <v>220.22996704089877</v>
      </c>
    </row>
    <row r="3546" spans="1:6">
      <c r="A3546">
        <v>28</v>
      </c>
      <c r="B3546">
        <v>-89.195999999999998</v>
      </c>
      <c r="C3546">
        <v>902</v>
      </c>
      <c r="D3546">
        <v>200000</v>
      </c>
      <c r="E3546">
        <v>213</v>
      </c>
      <c r="F3546" s="3">
        <v>196.57632509281848</v>
      </c>
    </row>
    <row r="3547" spans="1:6">
      <c r="A3547">
        <v>29</v>
      </c>
      <c r="B3547">
        <v>-89.090999999999994</v>
      </c>
      <c r="C3547">
        <v>902</v>
      </c>
      <c r="D3547">
        <v>200000</v>
      </c>
      <c r="E3547">
        <v>200</v>
      </c>
      <c r="F3547" s="3">
        <v>181.33368107129633</v>
      </c>
    </row>
    <row r="3548" spans="1:6">
      <c r="A3548">
        <v>30</v>
      </c>
      <c r="B3548">
        <v>-88.971999999999994</v>
      </c>
      <c r="C3548">
        <v>902</v>
      </c>
      <c r="D3548">
        <v>200000</v>
      </c>
      <c r="E3548">
        <v>191</v>
      </c>
      <c r="F3548" s="3">
        <v>169.33359887981541</v>
      </c>
    </row>
    <row r="3549" spans="1:6">
      <c r="A3549">
        <v>31</v>
      </c>
      <c r="B3549">
        <v>-88.86</v>
      </c>
      <c r="C3549">
        <v>902</v>
      </c>
      <c r="D3549">
        <v>200000</v>
      </c>
      <c r="E3549">
        <v>178</v>
      </c>
      <c r="F3549" s="3">
        <v>162.0476083282577</v>
      </c>
    </row>
    <row r="3550" spans="1:6">
      <c r="A3550">
        <v>32</v>
      </c>
      <c r="B3550">
        <v>-88.751999999999995</v>
      </c>
      <c r="C3550">
        <v>902</v>
      </c>
      <c r="D3550">
        <v>200000</v>
      </c>
      <c r="E3550">
        <v>202</v>
      </c>
      <c r="F3550" s="3">
        <v>157.67280589080733</v>
      </c>
    </row>
    <row r="3551" spans="1:6">
      <c r="A3551" t="s">
        <v>0</v>
      </c>
    </row>
    <row r="3552" spans="1:6">
      <c r="A3552" t="s">
        <v>0</v>
      </c>
    </row>
    <row r="3553" spans="1:6">
      <c r="A3553" t="s">
        <v>0</v>
      </c>
    </row>
    <row r="3554" spans="1:6">
      <c r="A3554" t="s">
        <v>0</v>
      </c>
    </row>
    <row r="3555" spans="1:6">
      <c r="A3555" t="s">
        <v>245</v>
      </c>
    </row>
    <row r="3556" spans="1:6">
      <c r="A3556" t="s">
        <v>2</v>
      </c>
    </row>
    <row r="3557" spans="1:6">
      <c r="A3557" t="s">
        <v>3</v>
      </c>
    </row>
    <row r="3558" spans="1:6">
      <c r="A3558" t="s">
        <v>4</v>
      </c>
    </row>
    <row r="3559" spans="1:6">
      <c r="A3559" t="s">
        <v>210</v>
      </c>
    </row>
    <row r="3560" spans="1:6">
      <c r="A3560" t="s">
        <v>246</v>
      </c>
    </row>
    <row r="3561" spans="1:6">
      <c r="A3561" t="s">
        <v>7</v>
      </c>
    </row>
    <row r="3562" spans="1:6">
      <c r="A3562" t="s">
        <v>8</v>
      </c>
    </row>
    <row r="3563" spans="1:6">
      <c r="A3563" t="s">
        <v>9</v>
      </c>
    </row>
    <row r="3564" spans="1:6">
      <c r="A3564" t="s">
        <v>10</v>
      </c>
    </row>
    <row r="3565" spans="1:6">
      <c r="A3565" t="s">
        <v>11</v>
      </c>
    </row>
    <row r="3566" spans="1:6">
      <c r="A3566" t="s">
        <v>0</v>
      </c>
    </row>
    <row r="3567" spans="1:6">
      <c r="A3567" t="s">
        <v>0</v>
      </c>
    </row>
    <row r="3568" spans="1:6">
      <c r="A3568" t="s">
        <v>106</v>
      </c>
      <c r="B3568" t="s">
        <v>85</v>
      </c>
      <c r="C3568" t="s">
        <v>88</v>
      </c>
      <c r="D3568" t="s">
        <v>105</v>
      </c>
      <c r="E3568" t="s">
        <v>104</v>
      </c>
      <c r="F3568" t="s">
        <v>127</v>
      </c>
    </row>
    <row r="3569" spans="1:10">
      <c r="A3569">
        <v>1</v>
      </c>
      <c r="B3569">
        <v>-92.248000000000005</v>
      </c>
      <c r="C3569">
        <v>899</v>
      </c>
      <c r="D3569">
        <v>200000</v>
      </c>
      <c r="E3569">
        <v>115</v>
      </c>
      <c r="F3569" s="3">
        <v>145.51684676538</v>
      </c>
      <c r="J3569" t="s">
        <v>394</v>
      </c>
    </row>
    <row r="3570" spans="1:10">
      <c r="A3570">
        <v>2</v>
      </c>
      <c r="B3570">
        <v>-92.138999999999996</v>
      </c>
      <c r="C3570">
        <v>899</v>
      </c>
      <c r="D3570">
        <v>200000</v>
      </c>
      <c r="E3570">
        <v>128</v>
      </c>
      <c r="F3570" s="3">
        <v>145.82332961045611</v>
      </c>
    </row>
    <row r="3571" spans="1:10">
      <c r="A3571">
        <v>3</v>
      </c>
      <c r="B3571">
        <v>-92.024000000000001</v>
      </c>
      <c r="C3571">
        <v>899</v>
      </c>
      <c r="D3571">
        <v>200000</v>
      </c>
      <c r="E3571">
        <v>127</v>
      </c>
      <c r="F3571" s="3">
        <v>146.44262618179403</v>
      </c>
    </row>
    <row r="3572" spans="1:10">
      <c r="A3572">
        <v>4</v>
      </c>
      <c r="B3572">
        <v>-91.912000000000006</v>
      </c>
      <c r="C3572">
        <v>899</v>
      </c>
      <c r="D3572">
        <v>200000</v>
      </c>
      <c r="E3572">
        <v>147</v>
      </c>
      <c r="F3572" s="3">
        <v>147.55317894951645</v>
      </c>
    </row>
    <row r="3573" spans="1:10">
      <c r="A3573">
        <v>5</v>
      </c>
      <c r="B3573">
        <v>-91.8</v>
      </c>
      <c r="C3573">
        <v>899</v>
      </c>
      <c r="D3573">
        <v>200000</v>
      </c>
      <c r="E3573">
        <v>151</v>
      </c>
      <c r="F3573" s="3">
        <v>149.49290244990343</v>
      </c>
    </row>
    <row r="3574" spans="1:10">
      <c r="A3574">
        <v>6</v>
      </c>
      <c r="B3574">
        <v>-91.694000000000003</v>
      </c>
      <c r="C3574">
        <v>899</v>
      </c>
      <c r="D3574">
        <v>200000</v>
      </c>
      <c r="E3574">
        <v>152</v>
      </c>
      <c r="F3574" s="3">
        <v>152.5135328677263</v>
      </c>
    </row>
    <row r="3575" spans="1:10">
      <c r="A3575">
        <v>7</v>
      </c>
      <c r="B3575">
        <v>-91.581000000000003</v>
      </c>
      <c r="C3575">
        <v>899</v>
      </c>
      <c r="D3575">
        <v>200000</v>
      </c>
      <c r="E3575">
        <v>171</v>
      </c>
      <c r="F3575" s="3">
        <v>157.60308333261486</v>
      </c>
    </row>
    <row r="3576" spans="1:10">
      <c r="A3576">
        <v>8</v>
      </c>
      <c r="B3576">
        <v>-91.465000000000003</v>
      </c>
      <c r="C3576">
        <v>899</v>
      </c>
      <c r="D3576">
        <v>200000</v>
      </c>
      <c r="E3576">
        <v>199</v>
      </c>
      <c r="F3576" s="3">
        <v>165.63096307789166</v>
      </c>
    </row>
    <row r="3577" spans="1:10">
      <c r="A3577">
        <v>9</v>
      </c>
      <c r="B3577">
        <v>-91.349000000000004</v>
      </c>
      <c r="C3577">
        <v>899</v>
      </c>
      <c r="D3577">
        <v>200000</v>
      </c>
      <c r="E3577">
        <v>176</v>
      </c>
      <c r="F3577" s="3">
        <v>177.40758623858022</v>
      </c>
    </row>
    <row r="3578" spans="1:10">
      <c r="A3578">
        <v>10</v>
      </c>
      <c r="B3578">
        <v>-91.233999999999995</v>
      </c>
      <c r="C3578">
        <v>899</v>
      </c>
      <c r="D3578">
        <v>200000</v>
      </c>
      <c r="E3578">
        <v>212</v>
      </c>
      <c r="F3578" s="3">
        <v>193.61994335171124</v>
      </c>
    </row>
    <row r="3579" spans="1:10">
      <c r="A3579">
        <v>11</v>
      </c>
      <c r="B3579">
        <v>-91.123999999999995</v>
      </c>
      <c r="C3579">
        <v>899</v>
      </c>
      <c r="D3579">
        <v>200000</v>
      </c>
      <c r="E3579">
        <v>226</v>
      </c>
      <c r="F3579" s="3">
        <v>213.86847694578515</v>
      </c>
    </row>
    <row r="3580" spans="1:10">
      <c r="A3580">
        <v>12</v>
      </c>
      <c r="B3580">
        <v>-91.009</v>
      </c>
      <c r="C3580">
        <v>899</v>
      </c>
      <c r="D3580">
        <v>200000</v>
      </c>
      <c r="E3580">
        <v>230</v>
      </c>
      <c r="F3580" s="3">
        <v>240.02801159117396</v>
      </c>
    </row>
    <row r="3581" spans="1:10">
      <c r="A3581">
        <v>13</v>
      </c>
      <c r="B3581">
        <v>-90.894999999999996</v>
      </c>
      <c r="C3581">
        <v>899</v>
      </c>
      <c r="D3581">
        <v>200000</v>
      </c>
      <c r="E3581">
        <v>243</v>
      </c>
      <c r="F3581" s="3">
        <v>270.30452384561448</v>
      </c>
    </row>
    <row r="3582" spans="1:10">
      <c r="A3582">
        <v>14</v>
      </c>
      <c r="B3582">
        <v>-90.787000000000006</v>
      </c>
      <c r="C3582">
        <v>899</v>
      </c>
      <c r="D3582">
        <v>200000</v>
      </c>
      <c r="E3582">
        <v>286</v>
      </c>
      <c r="F3582" s="3">
        <v>301.57493511733537</v>
      </c>
    </row>
    <row r="3583" spans="1:10">
      <c r="A3583">
        <v>15</v>
      </c>
      <c r="B3583">
        <v>-90.671999999999997</v>
      </c>
      <c r="C3583">
        <v>899</v>
      </c>
      <c r="D3583">
        <v>200000</v>
      </c>
      <c r="E3583">
        <v>310</v>
      </c>
      <c r="F3583" s="3">
        <v>335.32489931497122</v>
      </c>
    </row>
    <row r="3584" spans="1:10">
      <c r="A3584">
        <v>16</v>
      </c>
      <c r="B3584">
        <v>-90.555999999999997</v>
      </c>
      <c r="C3584">
        <v>899</v>
      </c>
      <c r="D3584">
        <v>200000</v>
      </c>
      <c r="E3584">
        <v>357</v>
      </c>
      <c r="F3584" s="3">
        <v>366.7762732979715</v>
      </c>
    </row>
    <row r="3585" spans="1:6">
      <c r="A3585">
        <v>17</v>
      </c>
      <c r="B3585">
        <v>-90.44</v>
      </c>
      <c r="C3585">
        <v>899</v>
      </c>
      <c r="D3585">
        <v>200000</v>
      </c>
      <c r="E3585">
        <v>419</v>
      </c>
      <c r="F3585" s="3">
        <v>392.25750318336782</v>
      </c>
    </row>
    <row r="3586" spans="1:6">
      <c r="A3586">
        <v>18</v>
      </c>
      <c r="B3586">
        <v>-90.325000000000003</v>
      </c>
      <c r="C3586">
        <v>899</v>
      </c>
      <c r="D3586">
        <v>200000</v>
      </c>
      <c r="E3586">
        <v>445</v>
      </c>
      <c r="F3586" s="3">
        <v>408.6528630981602</v>
      </c>
    </row>
    <row r="3587" spans="1:6">
      <c r="A3587">
        <v>19</v>
      </c>
      <c r="B3587">
        <v>-90.218999999999994</v>
      </c>
      <c r="C3587">
        <v>899</v>
      </c>
      <c r="D3587">
        <v>200000</v>
      </c>
      <c r="E3587">
        <v>442</v>
      </c>
      <c r="F3587" s="3">
        <v>414.16882217293283</v>
      </c>
    </row>
    <row r="3588" spans="1:6">
      <c r="A3588">
        <v>20</v>
      </c>
      <c r="B3588">
        <v>-90.105999999999995</v>
      </c>
      <c r="C3588">
        <v>899</v>
      </c>
      <c r="D3588">
        <v>200000</v>
      </c>
      <c r="E3588">
        <v>407</v>
      </c>
      <c r="F3588" s="3">
        <v>409.21596412702331</v>
      </c>
    </row>
    <row r="3589" spans="1:6">
      <c r="A3589">
        <v>21</v>
      </c>
      <c r="B3589">
        <v>-89.991</v>
      </c>
      <c r="C3589">
        <v>899</v>
      </c>
      <c r="D3589">
        <v>200000</v>
      </c>
      <c r="E3589">
        <v>438</v>
      </c>
      <c r="F3589" s="3">
        <v>393.34135189817158</v>
      </c>
    </row>
    <row r="3590" spans="1:6">
      <c r="A3590">
        <v>22</v>
      </c>
      <c r="B3590">
        <v>-89.876999999999995</v>
      </c>
      <c r="C3590">
        <v>899</v>
      </c>
      <c r="D3590">
        <v>200000</v>
      </c>
      <c r="E3590">
        <v>344</v>
      </c>
      <c r="F3590" s="3">
        <v>368.74631704090541</v>
      </c>
    </row>
    <row r="3591" spans="1:6">
      <c r="A3591">
        <v>23</v>
      </c>
      <c r="B3591">
        <v>-89.757999999999996</v>
      </c>
      <c r="C3591">
        <v>899</v>
      </c>
      <c r="D3591">
        <v>200000</v>
      </c>
      <c r="E3591">
        <v>324</v>
      </c>
      <c r="F3591" s="3">
        <v>336.73865009725756</v>
      </c>
    </row>
    <row r="3592" spans="1:6">
      <c r="A3592">
        <v>24</v>
      </c>
      <c r="B3592">
        <v>-89.641999999999996</v>
      </c>
      <c r="C3592">
        <v>899</v>
      </c>
      <c r="D3592">
        <v>200000</v>
      </c>
      <c r="E3592">
        <v>286</v>
      </c>
      <c r="F3592" s="3">
        <v>302.73619246398647</v>
      </c>
    </row>
    <row r="3593" spans="1:6">
      <c r="A3593">
        <v>25</v>
      </c>
      <c r="B3593">
        <v>-89.534999999999997</v>
      </c>
      <c r="C3593">
        <v>899</v>
      </c>
      <c r="D3593">
        <v>200000</v>
      </c>
      <c r="E3593">
        <v>230</v>
      </c>
      <c r="F3593" s="3">
        <v>271.69115738185576</v>
      </c>
    </row>
    <row r="3594" spans="1:6">
      <c r="A3594">
        <v>26</v>
      </c>
      <c r="B3594">
        <v>-89.43</v>
      </c>
      <c r="C3594">
        <v>899</v>
      </c>
      <c r="D3594">
        <v>200000</v>
      </c>
      <c r="E3594">
        <v>242</v>
      </c>
      <c r="F3594" s="3">
        <v>243.51894515828553</v>
      </c>
    </row>
    <row r="3595" spans="1:6">
      <c r="A3595">
        <v>27</v>
      </c>
      <c r="B3595">
        <v>-89.316000000000003</v>
      </c>
      <c r="C3595">
        <v>899</v>
      </c>
      <c r="D3595">
        <v>200000</v>
      </c>
      <c r="E3595">
        <v>230</v>
      </c>
      <c r="F3595" s="3">
        <v>216.98338088779801</v>
      </c>
    </row>
    <row r="3596" spans="1:6">
      <c r="A3596">
        <v>28</v>
      </c>
      <c r="B3596">
        <v>-89.195999999999998</v>
      </c>
      <c r="C3596">
        <v>899</v>
      </c>
      <c r="D3596">
        <v>200000</v>
      </c>
      <c r="E3596">
        <v>218</v>
      </c>
      <c r="F3596" s="3">
        <v>194.42617987556946</v>
      </c>
    </row>
    <row r="3597" spans="1:6">
      <c r="A3597">
        <v>29</v>
      </c>
      <c r="B3597">
        <v>-89.090999999999994</v>
      </c>
      <c r="C3597">
        <v>899</v>
      </c>
      <c r="D3597">
        <v>200000</v>
      </c>
      <c r="E3597">
        <v>188</v>
      </c>
      <c r="F3597" s="3">
        <v>179.24177232248113</v>
      </c>
    </row>
    <row r="3598" spans="1:6">
      <c r="A3598">
        <v>30</v>
      </c>
      <c r="B3598">
        <v>-88.971999999999994</v>
      </c>
      <c r="C3598">
        <v>899</v>
      </c>
      <c r="D3598">
        <v>200000</v>
      </c>
      <c r="E3598">
        <v>176</v>
      </c>
      <c r="F3598" s="3">
        <v>166.65372976536085</v>
      </c>
    </row>
    <row r="3599" spans="1:6">
      <c r="A3599">
        <v>31</v>
      </c>
      <c r="B3599">
        <v>-88.86</v>
      </c>
      <c r="C3599">
        <v>899</v>
      </c>
      <c r="D3599">
        <v>200000</v>
      </c>
      <c r="E3599">
        <v>174</v>
      </c>
      <c r="F3599" s="3">
        <v>158.51763647001187</v>
      </c>
    </row>
    <row r="3600" spans="1:6">
      <c r="A3600">
        <v>32</v>
      </c>
      <c r="B3600">
        <v>-88.751999999999995</v>
      </c>
      <c r="C3600">
        <v>899</v>
      </c>
      <c r="D3600">
        <v>200000</v>
      </c>
      <c r="E3600">
        <v>190</v>
      </c>
      <c r="F3600" s="3">
        <v>153.29043739882815</v>
      </c>
    </row>
    <row r="3601" spans="1:1">
      <c r="A3601" t="s">
        <v>0</v>
      </c>
    </row>
    <row r="3602" spans="1:1">
      <c r="A3602" t="s">
        <v>0</v>
      </c>
    </row>
    <row r="3603" spans="1:1">
      <c r="A3603" t="s">
        <v>0</v>
      </c>
    </row>
    <row r="3604" spans="1:1">
      <c r="A3604" t="s">
        <v>0</v>
      </c>
    </row>
    <row r="3605" spans="1:1">
      <c r="A3605" t="s">
        <v>247</v>
      </c>
    </row>
    <row r="3606" spans="1:1">
      <c r="A3606" t="s">
        <v>2</v>
      </c>
    </row>
    <row r="3607" spans="1:1">
      <c r="A3607" t="s">
        <v>3</v>
      </c>
    </row>
    <row r="3608" spans="1:1">
      <c r="A3608" t="s">
        <v>4</v>
      </c>
    </row>
    <row r="3609" spans="1:1">
      <c r="A3609" t="s">
        <v>210</v>
      </c>
    </row>
    <row r="3610" spans="1:1">
      <c r="A3610" t="s">
        <v>248</v>
      </c>
    </row>
    <row r="3611" spans="1:1">
      <c r="A3611" t="s">
        <v>7</v>
      </c>
    </row>
    <row r="3612" spans="1:1">
      <c r="A3612" t="s">
        <v>8</v>
      </c>
    </row>
    <row r="3613" spans="1:1">
      <c r="A3613" t="s">
        <v>9</v>
      </c>
    </row>
    <row r="3614" spans="1:1">
      <c r="A3614" t="s">
        <v>10</v>
      </c>
    </row>
    <row r="3615" spans="1:1">
      <c r="A3615" t="s">
        <v>11</v>
      </c>
    </row>
    <row r="3616" spans="1:1">
      <c r="A3616" t="s">
        <v>0</v>
      </c>
    </row>
    <row r="3617" spans="1:10">
      <c r="A3617" t="s">
        <v>0</v>
      </c>
    </row>
    <row r="3618" spans="1:10">
      <c r="A3618" t="s">
        <v>106</v>
      </c>
      <c r="B3618" t="s">
        <v>85</v>
      </c>
      <c r="C3618" t="s">
        <v>88</v>
      </c>
      <c r="D3618" t="s">
        <v>105</v>
      </c>
      <c r="E3618" t="s">
        <v>104</v>
      </c>
      <c r="F3618" t="s">
        <v>127</v>
      </c>
    </row>
    <row r="3619" spans="1:10">
      <c r="A3619">
        <v>1</v>
      </c>
      <c r="B3619">
        <v>-92.248000000000005</v>
      </c>
      <c r="C3619">
        <v>899</v>
      </c>
      <c r="D3619">
        <v>200000</v>
      </c>
      <c r="E3619">
        <v>116</v>
      </c>
      <c r="F3619" s="3">
        <v>154.49650105447978</v>
      </c>
      <c r="J3619" t="s">
        <v>395</v>
      </c>
    </row>
    <row r="3620" spans="1:10">
      <c r="A3620">
        <v>2</v>
      </c>
      <c r="B3620">
        <v>-92.138999999999996</v>
      </c>
      <c r="C3620">
        <v>899</v>
      </c>
      <c r="D3620">
        <v>200000</v>
      </c>
      <c r="E3620">
        <v>140</v>
      </c>
      <c r="F3620" s="3">
        <v>154.58178667985149</v>
      </c>
    </row>
    <row r="3621" spans="1:10">
      <c r="A3621">
        <v>3</v>
      </c>
      <c r="B3621">
        <v>-92.024000000000001</v>
      </c>
      <c r="C3621">
        <v>899</v>
      </c>
      <c r="D3621">
        <v>200000</v>
      </c>
      <c r="E3621">
        <v>132</v>
      </c>
      <c r="F3621" s="3">
        <v>154.78628196789353</v>
      </c>
    </row>
    <row r="3622" spans="1:10">
      <c r="A3622">
        <v>4</v>
      </c>
      <c r="B3622">
        <v>-91.912000000000006</v>
      </c>
      <c r="C3622">
        <v>899</v>
      </c>
      <c r="D3622">
        <v>200000</v>
      </c>
      <c r="E3622">
        <v>173</v>
      </c>
      <c r="F3622" s="3">
        <v>155.21735801203909</v>
      </c>
    </row>
    <row r="3623" spans="1:10">
      <c r="A3623">
        <v>5</v>
      </c>
      <c r="B3623">
        <v>-91.8</v>
      </c>
      <c r="C3623">
        <v>899</v>
      </c>
      <c r="D3623">
        <v>200000</v>
      </c>
      <c r="E3623">
        <v>150</v>
      </c>
      <c r="F3623" s="3">
        <v>156.09220411467032</v>
      </c>
    </row>
    <row r="3624" spans="1:10">
      <c r="A3624">
        <v>6</v>
      </c>
      <c r="B3624">
        <v>-91.694000000000003</v>
      </c>
      <c r="C3624">
        <v>899</v>
      </c>
      <c r="D3624">
        <v>200000</v>
      </c>
      <c r="E3624">
        <v>159</v>
      </c>
      <c r="F3624" s="3">
        <v>157.65289178357486</v>
      </c>
    </row>
    <row r="3625" spans="1:10">
      <c r="A3625">
        <v>7</v>
      </c>
      <c r="B3625">
        <v>-91.581000000000003</v>
      </c>
      <c r="C3625">
        <v>899</v>
      </c>
      <c r="D3625">
        <v>200000</v>
      </c>
      <c r="E3625">
        <v>156</v>
      </c>
      <c r="F3625" s="3">
        <v>160.64277514102824</v>
      </c>
    </row>
    <row r="3626" spans="1:10">
      <c r="A3626">
        <v>8</v>
      </c>
      <c r="B3626">
        <v>-91.465000000000003</v>
      </c>
      <c r="C3626">
        <v>899</v>
      </c>
      <c r="D3626">
        <v>200000</v>
      </c>
      <c r="E3626">
        <v>190</v>
      </c>
      <c r="F3626" s="3">
        <v>165.97906303089579</v>
      </c>
    </row>
    <row r="3627" spans="1:10">
      <c r="A3627">
        <v>9</v>
      </c>
      <c r="B3627">
        <v>-91.349000000000004</v>
      </c>
      <c r="C3627">
        <v>899</v>
      </c>
      <c r="D3627">
        <v>200000</v>
      </c>
      <c r="E3627">
        <v>189</v>
      </c>
      <c r="F3627" s="3">
        <v>174.75542241193281</v>
      </c>
    </row>
    <row r="3628" spans="1:10">
      <c r="A3628">
        <v>10</v>
      </c>
      <c r="B3628">
        <v>-91.233999999999995</v>
      </c>
      <c r="C3628">
        <v>899</v>
      </c>
      <c r="D3628">
        <v>200000</v>
      </c>
      <c r="E3628">
        <v>177</v>
      </c>
      <c r="F3628" s="3">
        <v>188.1511971622127</v>
      </c>
    </row>
    <row r="3629" spans="1:10">
      <c r="A3629">
        <v>11</v>
      </c>
      <c r="B3629">
        <v>-91.123999999999995</v>
      </c>
      <c r="C3629">
        <v>899</v>
      </c>
      <c r="D3629">
        <v>200000</v>
      </c>
      <c r="E3629">
        <v>213</v>
      </c>
      <c r="F3629" s="3">
        <v>206.46298238001708</v>
      </c>
    </row>
    <row r="3630" spans="1:10">
      <c r="A3630">
        <v>12</v>
      </c>
      <c r="B3630">
        <v>-91.009</v>
      </c>
      <c r="C3630">
        <v>899</v>
      </c>
      <c r="D3630">
        <v>200000</v>
      </c>
      <c r="E3630">
        <v>229</v>
      </c>
      <c r="F3630" s="3">
        <v>232.10493093266683</v>
      </c>
    </row>
    <row r="3631" spans="1:10">
      <c r="A3631">
        <v>13</v>
      </c>
      <c r="B3631">
        <v>-90.894999999999996</v>
      </c>
      <c r="C3631">
        <v>899</v>
      </c>
      <c r="D3631">
        <v>200000</v>
      </c>
      <c r="E3631">
        <v>235</v>
      </c>
      <c r="F3631" s="3">
        <v>263.98281154514171</v>
      </c>
    </row>
    <row r="3632" spans="1:10">
      <c r="A3632">
        <v>14</v>
      </c>
      <c r="B3632">
        <v>-90.787000000000006</v>
      </c>
      <c r="C3632">
        <v>899</v>
      </c>
      <c r="D3632">
        <v>200000</v>
      </c>
      <c r="E3632">
        <v>294</v>
      </c>
      <c r="F3632" s="3">
        <v>298.92254652809868</v>
      </c>
    </row>
    <row r="3633" spans="1:6">
      <c r="A3633">
        <v>15</v>
      </c>
      <c r="B3633">
        <v>-90.671999999999997</v>
      </c>
      <c r="C3633">
        <v>899</v>
      </c>
      <c r="D3633">
        <v>200000</v>
      </c>
      <c r="E3633">
        <v>382</v>
      </c>
      <c r="F3633" s="3">
        <v>338.55696809939184</v>
      </c>
    </row>
    <row r="3634" spans="1:6">
      <c r="A3634">
        <v>16</v>
      </c>
      <c r="B3634">
        <v>-90.555999999999997</v>
      </c>
      <c r="C3634">
        <v>899</v>
      </c>
      <c r="D3634">
        <v>200000</v>
      </c>
      <c r="E3634">
        <v>349</v>
      </c>
      <c r="F3634" s="3">
        <v>377.03813333088954</v>
      </c>
    </row>
    <row r="3635" spans="1:6">
      <c r="A3635">
        <v>17</v>
      </c>
      <c r="B3635">
        <v>-90.44</v>
      </c>
      <c r="C3635">
        <v>899</v>
      </c>
      <c r="D3635">
        <v>200000</v>
      </c>
      <c r="E3635">
        <v>405</v>
      </c>
      <c r="F3635" s="3">
        <v>409.17021897906125</v>
      </c>
    </row>
    <row r="3636" spans="1:6">
      <c r="A3636">
        <v>18</v>
      </c>
      <c r="B3636">
        <v>-90.325000000000003</v>
      </c>
      <c r="C3636">
        <v>899</v>
      </c>
      <c r="D3636">
        <v>200000</v>
      </c>
      <c r="E3636">
        <v>440</v>
      </c>
      <c r="F3636" s="3">
        <v>430.22699507164714</v>
      </c>
    </row>
    <row r="3637" spans="1:6">
      <c r="A3637">
        <v>19</v>
      </c>
      <c r="B3637">
        <v>-90.218999999999994</v>
      </c>
      <c r="C3637">
        <v>899</v>
      </c>
      <c r="D3637">
        <v>200000</v>
      </c>
      <c r="E3637">
        <v>468</v>
      </c>
      <c r="F3637" s="3">
        <v>437.31260744359616</v>
      </c>
    </row>
    <row r="3638" spans="1:6">
      <c r="A3638">
        <v>20</v>
      </c>
      <c r="B3638">
        <v>-90.105999999999995</v>
      </c>
      <c r="C3638">
        <v>899</v>
      </c>
      <c r="D3638">
        <v>200000</v>
      </c>
      <c r="E3638">
        <v>464</v>
      </c>
      <c r="F3638" s="3">
        <v>430.74404404832842</v>
      </c>
    </row>
    <row r="3639" spans="1:6">
      <c r="A3639">
        <v>21</v>
      </c>
      <c r="B3639">
        <v>-89.991</v>
      </c>
      <c r="C3639">
        <v>899</v>
      </c>
      <c r="D3639">
        <v>200000</v>
      </c>
      <c r="E3639">
        <v>384</v>
      </c>
      <c r="F3639" s="3">
        <v>410.15031459068166</v>
      </c>
    </row>
    <row r="3640" spans="1:6">
      <c r="A3640">
        <v>22</v>
      </c>
      <c r="B3640">
        <v>-89.876999999999995</v>
      </c>
      <c r="C3640">
        <v>899</v>
      </c>
      <c r="D3640">
        <v>200000</v>
      </c>
      <c r="E3640">
        <v>388</v>
      </c>
      <c r="F3640" s="3">
        <v>378.95638661842128</v>
      </c>
    </row>
    <row r="3641" spans="1:6">
      <c r="A3641">
        <v>23</v>
      </c>
      <c r="B3641">
        <v>-89.757999999999996</v>
      </c>
      <c r="C3641">
        <v>899</v>
      </c>
      <c r="D3641">
        <v>200000</v>
      </c>
      <c r="E3641">
        <v>319</v>
      </c>
      <c r="F3641" s="3">
        <v>339.65586341051937</v>
      </c>
    </row>
    <row r="3642" spans="1:6">
      <c r="A3642">
        <v>24</v>
      </c>
      <c r="B3642">
        <v>-89.641999999999996</v>
      </c>
      <c r="C3642">
        <v>899</v>
      </c>
      <c r="D3642">
        <v>200000</v>
      </c>
      <c r="E3642">
        <v>305</v>
      </c>
      <c r="F3642" s="3">
        <v>299.66367064026286</v>
      </c>
    </row>
    <row r="3643" spans="1:6">
      <c r="A3643">
        <v>25</v>
      </c>
      <c r="B3643">
        <v>-89.534999999999997</v>
      </c>
      <c r="C3643">
        <v>899</v>
      </c>
      <c r="D3643">
        <v>200000</v>
      </c>
      <c r="E3643">
        <v>228</v>
      </c>
      <c r="F3643" s="3">
        <v>264.95707518108128</v>
      </c>
    </row>
    <row r="3644" spans="1:6">
      <c r="A3644">
        <v>26</v>
      </c>
      <c r="B3644">
        <v>-89.43</v>
      </c>
      <c r="C3644">
        <v>899</v>
      </c>
      <c r="D3644">
        <v>200000</v>
      </c>
      <c r="E3644">
        <v>225</v>
      </c>
      <c r="F3644" s="3">
        <v>235.21817510404142</v>
      </c>
    </row>
    <row r="3645" spans="1:6">
      <c r="A3645">
        <v>27</v>
      </c>
      <c r="B3645">
        <v>-89.316000000000003</v>
      </c>
      <c r="C3645">
        <v>899</v>
      </c>
      <c r="D3645">
        <v>200000</v>
      </c>
      <c r="E3645">
        <v>222</v>
      </c>
      <c r="F3645" s="3">
        <v>209.05901979071314</v>
      </c>
    </row>
    <row r="3646" spans="1:6">
      <c r="A3646">
        <v>28</v>
      </c>
      <c r="B3646">
        <v>-89.195999999999998</v>
      </c>
      <c r="C3646">
        <v>899</v>
      </c>
      <c r="D3646">
        <v>200000</v>
      </c>
      <c r="E3646">
        <v>232</v>
      </c>
      <c r="F3646" s="3">
        <v>188.6015222448936</v>
      </c>
    </row>
    <row r="3647" spans="1:6">
      <c r="A3647">
        <v>29</v>
      </c>
      <c r="B3647">
        <v>-89.090999999999994</v>
      </c>
      <c r="C3647">
        <v>899</v>
      </c>
      <c r="D3647">
        <v>200000</v>
      </c>
      <c r="E3647">
        <v>180</v>
      </c>
      <c r="F3647" s="3">
        <v>176.02943042461638</v>
      </c>
    </row>
    <row r="3648" spans="1:6">
      <c r="A3648">
        <v>30</v>
      </c>
      <c r="B3648">
        <v>-88.971999999999994</v>
      </c>
      <c r="C3648">
        <v>899</v>
      </c>
      <c r="D3648">
        <v>200000</v>
      </c>
      <c r="E3648">
        <v>188</v>
      </c>
      <c r="F3648" s="3">
        <v>166.59357014186529</v>
      </c>
    </row>
    <row r="3649" spans="1:6">
      <c r="A3649">
        <v>31</v>
      </c>
      <c r="B3649">
        <v>-88.86</v>
      </c>
      <c r="C3649">
        <v>899</v>
      </c>
      <c r="D3649">
        <v>200000</v>
      </c>
      <c r="E3649">
        <v>195</v>
      </c>
      <c r="F3649" s="3">
        <v>161.15189873620204</v>
      </c>
    </row>
    <row r="3650" spans="1:6">
      <c r="A3650">
        <v>32</v>
      </c>
      <c r="B3650">
        <v>-88.751999999999995</v>
      </c>
      <c r="C3650">
        <v>899</v>
      </c>
      <c r="D3650">
        <v>200000</v>
      </c>
      <c r="E3650">
        <v>178</v>
      </c>
      <c r="F3650" s="3">
        <v>158.04593814852686</v>
      </c>
    </row>
    <row r="3651" spans="1:6">
      <c r="A3651" t="s">
        <v>0</v>
      </c>
    </row>
    <row r="3652" spans="1:6">
      <c r="A3652" t="s">
        <v>0</v>
      </c>
    </row>
    <row r="3653" spans="1:6">
      <c r="A3653" t="s">
        <v>0</v>
      </c>
    </row>
    <row r="3654" spans="1:6">
      <c r="A3654" t="s">
        <v>0</v>
      </c>
    </row>
    <row r="3655" spans="1:6">
      <c r="A3655" t="s">
        <v>249</v>
      </c>
    </row>
    <row r="3656" spans="1:6">
      <c r="A3656" t="s">
        <v>2</v>
      </c>
    </row>
    <row r="3657" spans="1:6">
      <c r="A3657" t="s">
        <v>3</v>
      </c>
    </row>
    <row r="3658" spans="1:6">
      <c r="A3658" t="s">
        <v>4</v>
      </c>
    </row>
    <row r="3659" spans="1:6">
      <c r="A3659" t="s">
        <v>210</v>
      </c>
    </row>
    <row r="3660" spans="1:6">
      <c r="A3660" t="s">
        <v>250</v>
      </c>
    </row>
    <row r="3661" spans="1:6">
      <c r="A3661" t="s">
        <v>7</v>
      </c>
    </row>
    <row r="3662" spans="1:6">
      <c r="A3662" t="s">
        <v>8</v>
      </c>
    </row>
    <row r="3663" spans="1:6">
      <c r="A3663" t="s">
        <v>9</v>
      </c>
    </row>
    <row r="3664" spans="1:6">
      <c r="A3664" t="s">
        <v>10</v>
      </c>
    </row>
    <row r="3665" spans="1:10">
      <c r="A3665" t="s">
        <v>11</v>
      </c>
    </row>
    <row r="3666" spans="1:10">
      <c r="A3666" t="s">
        <v>0</v>
      </c>
    </row>
    <row r="3667" spans="1:10">
      <c r="A3667" t="s">
        <v>0</v>
      </c>
    </row>
    <row r="3668" spans="1:10">
      <c r="A3668" t="s">
        <v>106</v>
      </c>
      <c r="B3668" t="s">
        <v>85</v>
      </c>
      <c r="C3668" t="s">
        <v>88</v>
      </c>
      <c r="D3668" t="s">
        <v>105</v>
      </c>
      <c r="E3668" t="s">
        <v>104</v>
      </c>
      <c r="F3668" t="s">
        <v>127</v>
      </c>
    </row>
    <row r="3669" spans="1:10">
      <c r="A3669">
        <v>1</v>
      </c>
      <c r="B3669">
        <v>-92.248000000000005</v>
      </c>
      <c r="C3669">
        <v>900</v>
      </c>
      <c r="D3669">
        <v>200000</v>
      </c>
      <c r="E3669">
        <v>112</v>
      </c>
      <c r="F3669" s="3">
        <v>161.32004294477733</v>
      </c>
      <c r="J3669" t="s">
        <v>396</v>
      </c>
    </row>
    <row r="3670" spans="1:10">
      <c r="A3670">
        <v>2</v>
      </c>
      <c r="B3670">
        <v>-92.138999999999996</v>
      </c>
      <c r="C3670">
        <v>900</v>
      </c>
      <c r="D3670">
        <v>200000</v>
      </c>
      <c r="E3670">
        <v>121</v>
      </c>
      <c r="F3670" s="3">
        <v>161.36024748478181</v>
      </c>
    </row>
    <row r="3671" spans="1:10">
      <c r="A3671">
        <v>3</v>
      </c>
      <c r="B3671">
        <v>-92.024000000000001</v>
      </c>
      <c r="C3671">
        <v>900</v>
      </c>
      <c r="D3671">
        <v>200000</v>
      </c>
      <c r="E3671">
        <v>130</v>
      </c>
      <c r="F3671" s="3">
        <v>161.46571488157673</v>
      </c>
    </row>
    <row r="3672" spans="1:10">
      <c r="A3672">
        <v>4</v>
      </c>
      <c r="B3672">
        <v>-91.912000000000006</v>
      </c>
      <c r="C3672">
        <v>900</v>
      </c>
      <c r="D3672">
        <v>200000</v>
      </c>
      <c r="E3672">
        <v>153</v>
      </c>
      <c r="F3672" s="3">
        <v>161.70791188941328</v>
      </c>
    </row>
    <row r="3673" spans="1:10">
      <c r="A3673">
        <v>5</v>
      </c>
      <c r="B3673">
        <v>-91.8</v>
      </c>
      <c r="C3673">
        <v>900</v>
      </c>
      <c r="D3673">
        <v>200000</v>
      </c>
      <c r="E3673">
        <v>191</v>
      </c>
      <c r="F3673" s="3">
        <v>162.24057093119038</v>
      </c>
    </row>
    <row r="3674" spans="1:10">
      <c r="A3674">
        <v>6</v>
      </c>
      <c r="B3674">
        <v>-91.694000000000003</v>
      </c>
      <c r="C3674">
        <v>900</v>
      </c>
      <c r="D3674">
        <v>200000</v>
      </c>
      <c r="E3674">
        <v>169</v>
      </c>
      <c r="F3674" s="3">
        <v>163.26340266765868</v>
      </c>
    </row>
    <row r="3675" spans="1:10">
      <c r="A3675">
        <v>7</v>
      </c>
      <c r="B3675">
        <v>-91.581000000000003</v>
      </c>
      <c r="C3675">
        <v>900</v>
      </c>
      <c r="D3675">
        <v>200000</v>
      </c>
      <c r="E3675">
        <v>168</v>
      </c>
      <c r="F3675" s="3">
        <v>165.3664071192573</v>
      </c>
    </row>
    <row r="3676" spans="1:10">
      <c r="A3676">
        <v>8</v>
      </c>
      <c r="B3676">
        <v>-91.465000000000003</v>
      </c>
      <c r="C3676">
        <v>900</v>
      </c>
      <c r="D3676">
        <v>200000</v>
      </c>
      <c r="E3676">
        <v>177</v>
      </c>
      <c r="F3676" s="3">
        <v>169.38863764351964</v>
      </c>
    </row>
    <row r="3677" spans="1:10">
      <c r="A3677">
        <v>9</v>
      </c>
      <c r="B3677">
        <v>-91.349000000000004</v>
      </c>
      <c r="C3677">
        <v>900</v>
      </c>
      <c r="D3677">
        <v>200000</v>
      </c>
      <c r="E3677">
        <v>208</v>
      </c>
      <c r="F3677" s="3">
        <v>176.45074710618798</v>
      </c>
    </row>
    <row r="3678" spans="1:10">
      <c r="A3678">
        <v>10</v>
      </c>
      <c r="B3678">
        <v>-91.233999999999995</v>
      </c>
      <c r="C3678">
        <v>900</v>
      </c>
      <c r="D3678">
        <v>200000</v>
      </c>
      <c r="E3678">
        <v>205</v>
      </c>
      <c r="F3678" s="3">
        <v>187.90369815455281</v>
      </c>
    </row>
    <row r="3679" spans="1:10">
      <c r="A3679">
        <v>11</v>
      </c>
      <c r="B3679">
        <v>-91.123999999999995</v>
      </c>
      <c r="C3679">
        <v>900</v>
      </c>
      <c r="D3679">
        <v>200000</v>
      </c>
      <c r="E3679">
        <v>195</v>
      </c>
      <c r="F3679" s="3">
        <v>204.44210012316429</v>
      </c>
    </row>
    <row r="3680" spans="1:10">
      <c r="A3680">
        <v>12</v>
      </c>
      <c r="B3680">
        <v>-91.009</v>
      </c>
      <c r="C3680">
        <v>900</v>
      </c>
      <c r="D3680">
        <v>200000</v>
      </c>
      <c r="E3680">
        <v>221</v>
      </c>
      <c r="F3680" s="3">
        <v>228.81682390635626</v>
      </c>
    </row>
    <row r="3681" spans="1:6">
      <c r="A3681">
        <v>13</v>
      </c>
      <c r="B3681">
        <v>-90.894999999999996</v>
      </c>
      <c r="C3681">
        <v>900</v>
      </c>
      <c r="D3681">
        <v>200000</v>
      </c>
      <c r="E3681">
        <v>247</v>
      </c>
      <c r="F3681" s="3">
        <v>260.61670147965373</v>
      </c>
    </row>
    <row r="3682" spans="1:6">
      <c r="A3682">
        <v>14</v>
      </c>
      <c r="B3682">
        <v>-90.787000000000006</v>
      </c>
      <c r="C3682">
        <v>900</v>
      </c>
      <c r="D3682">
        <v>200000</v>
      </c>
      <c r="E3682">
        <v>259</v>
      </c>
      <c r="F3682" s="3">
        <v>297.02555107240801</v>
      </c>
    </row>
    <row r="3683" spans="1:6">
      <c r="A3683">
        <v>15</v>
      </c>
      <c r="B3683">
        <v>-90.671999999999997</v>
      </c>
      <c r="C3683">
        <v>900</v>
      </c>
      <c r="D3683">
        <v>200000</v>
      </c>
      <c r="E3683">
        <v>341</v>
      </c>
      <c r="F3683" s="3">
        <v>340.08584989853324</v>
      </c>
    </row>
    <row r="3684" spans="1:6">
      <c r="A3684">
        <v>16</v>
      </c>
      <c r="B3684">
        <v>-90.555999999999997</v>
      </c>
      <c r="C3684">
        <v>900</v>
      </c>
      <c r="D3684">
        <v>200000</v>
      </c>
      <c r="E3684">
        <v>396</v>
      </c>
      <c r="F3684" s="3">
        <v>383.72095799150947</v>
      </c>
    </row>
    <row r="3685" spans="1:6">
      <c r="A3685">
        <v>17</v>
      </c>
      <c r="B3685">
        <v>-90.44</v>
      </c>
      <c r="C3685">
        <v>900</v>
      </c>
      <c r="D3685">
        <v>200000</v>
      </c>
      <c r="E3685">
        <v>439</v>
      </c>
      <c r="F3685" s="3">
        <v>421.93767565524928</v>
      </c>
    </row>
    <row r="3686" spans="1:6">
      <c r="A3686">
        <v>18</v>
      </c>
      <c r="B3686">
        <v>-90.325000000000003</v>
      </c>
      <c r="C3686">
        <v>900</v>
      </c>
      <c r="D3686">
        <v>200000</v>
      </c>
      <c r="E3686">
        <v>485</v>
      </c>
      <c r="F3686" s="3">
        <v>448.81415782463665</v>
      </c>
    </row>
    <row r="3687" spans="1:6">
      <c r="A3687">
        <v>19</v>
      </c>
      <c r="B3687">
        <v>-90.218999999999994</v>
      </c>
      <c r="C3687">
        <v>900</v>
      </c>
      <c r="D3687">
        <v>200000</v>
      </c>
      <c r="E3687">
        <v>465</v>
      </c>
      <c r="F3687" s="3">
        <v>460.06542007662807</v>
      </c>
    </row>
    <row r="3688" spans="1:6">
      <c r="A3688">
        <v>20</v>
      </c>
      <c r="B3688">
        <v>-90.105999999999995</v>
      </c>
      <c r="C3688">
        <v>900</v>
      </c>
      <c r="D3688">
        <v>200000</v>
      </c>
      <c r="E3688">
        <v>456</v>
      </c>
      <c r="F3688" s="3">
        <v>455.88579284313624</v>
      </c>
    </row>
    <row r="3689" spans="1:6">
      <c r="A3689">
        <v>21</v>
      </c>
      <c r="B3689">
        <v>-89.991</v>
      </c>
      <c r="C3689">
        <v>900</v>
      </c>
      <c r="D3689">
        <v>200000</v>
      </c>
      <c r="E3689">
        <v>448</v>
      </c>
      <c r="F3689" s="3">
        <v>435.25068257594751</v>
      </c>
    </row>
    <row r="3690" spans="1:6">
      <c r="A3690">
        <v>22</v>
      </c>
      <c r="B3690">
        <v>-89.876999999999995</v>
      </c>
      <c r="C3690">
        <v>900</v>
      </c>
      <c r="D3690">
        <v>200000</v>
      </c>
      <c r="E3690">
        <v>420</v>
      </c>
      <c r="F3690" s="3">
        <v>401.84958272490553</v>
      </c>
    </row>
    <row r="3691" spans="1:6">
      <c r="A3691">
        <v>23</v>
      </c>
      <c r="B3691">
        <v>-89.757999999999996</v>
      </c>
      <c r="C3691">
        <v>900</v>
      </c>
      <c r="D3691">
        <v>200000</v>
      </c>
      <c r="E3691">
        <v>339</v>
      </c>
      <c r="F3691" s="3">
        <v>358.76604600227756</v>
      </c>
    </row>
    <row r="3692" spans="1:6">
      <c r="A3692">
        <v>24</v>
      </c>
      <c r="B3692">
        <v>-89.641999999999996</v>
      </c>
      <c r="C3692">
        <v>900</v>
      </c>
      <c r="D3692">
        <v>200000</v>
      </c>
      <c r="E3692">
        <v>255</v>
      </c>
      <c r="F3692" s="3">
        <v>314.62881245267442</v>
      </c>
    </row>
    <row r="3693" spans="1:6">
      <c r="A3693">
        <v>25</v>
      </c>
      <c r="B3693">
        <v>-89.534999999999997</v>
      </c>
      <c r="C3693">
        <v>900</v>
      </c>
      <c r="D3693">
        <v>200000</v>
      </c>
      <c r="E3693">
        <v>268</v>
      </c>
      <c r="F3693" s="3">
        <v>276.44443566429476</v>
      </c>
    </row>
    <row r="3694" spans="1:6">
      <c r="A3694">
        <v>26</v>
      </c>
      <c r="B3694">
        <v>-89.43</v>
      </c>
      <c r="C3694">
        <v>900</v>
      </c>
      <c r="D3694">
        <v>200000</v>
      </c>
      <c r="E3694">
        <v>237</v>
      </c>
      <c r="F3694" s="3">
        <v>244.03613605383589</v>
      </c>
    </row>
    <row r="3695" spans="1:6">
      <c r="A3695">
        <v>27</v>
      </c>
      <c r="B3695">
        <v>-89.316000000000003</v>
      </c>
      <c r="C3695">
        <v>900</v>
      </c>
      <c r="D3695">
        <v>200000</v>
      </c>
      <c r="E3695">
        <v>241</v>
      </c>
      <c r="F3695" s="3">
        <v>215.96847211926064</v>
      </c>
    </row>
    <row r="3696" spans="1:6">
      <c r="A3696">
        <v>28</v>
      </c>
      <c r="B3696">
        <v>-89.195999999999998</v>
      </c>
      <c r="C3696">
        <v>900</v>
      </c>
      <c r="D3696">
        <v>200000</v>
      </c>
      <c r="E3696">
        <v>234</v>
      </c>
      <c r="F3696" s="3">
        <v>194.50389790839631</v>
      </c>
    </row>
    <row r="3697" spans="1:6">
      <c r="A3697">
        <v>29</v>
      </c>
      <c r="B3697">
        <v>-89.090999999999994</v>
      </c>
      <c r="C3697">
        <v>900</v>
      </c>
      <c r="D3697">
        <v>200000</v>
      </c>
      <c r="E3697">
        <v>210</v>
      </c>
      <c r="F3697" s="3">
        <v>181.66506749877877</v>
      </c>
    </row>
    <row r="3698" spans="1:6">
      <c r="A3698">
        <v>30</v>
      </c>
      <c r="B3698">
        <v>-88.971999999999994</v>
      </c>
      <c r="C3698">
        <v>900</v>
      </c>
      <c r="D3698">
        <v>200000</v>
      </c>
      <c r="E3698">
        <v>208</v>
      </c>
      <c r="F3698" s="3">
        <v>172.32817022382221</v>
      </c>
    </row>
    <row r="3699" spans="1:6">
      <c r="A3699">
        <v>31</v>
      </c>
      <c r="B3699">
        <v>-88.86</v>
      </c>
      <c r="C3699">
        <v>900</v>
      </c>
      <c r="D3699">
        <v>200000</v>
      </c>
      <c r="E3699">
        <v>215</v>
      </c>
      <c r="F3699" s="3">
        <v>167.14432171586279</v>
      </c>
    </row>
    <row r="3700" spans="1:6">
      <c r="A3700">
        <v>32</v>
      </c>
      <c r="B3700">
        <v>-88.751999999999995</v>
      </c>
      <c r="C3700">
        <v>900</v>
      </c>
      <c r="D3700">
        <v>200000</v>
      </c>
      <c r="E3700">
        <v>205</v>
      </c>
      <c r="F3700" s="3">
        <v>164.30408878189897</v>
      </c>
    </row>
    <row r="3701" spans="1:6">
      <c r="A3701" t="s">
        <v>0</v>
      </c>
    </row>
    <row r="3702" spans="1:6">
      <c r="A3702" t="s">
        <v>0</v>
      </c>
    </row>
    <row r="3703" spans="1:6">
      <c r="A3703" t="s">
        <v>0</v>
      </c>
    </row>
    <row r="3704" spans="1:6">
      <c r="A3704" t="s">
        <v>0</v>
      </c>
    </row>
    <row r="3705" spans="1:6">
      <c r="A3705" t="s">
        <v>251</v>
      </c>
    </row>
    <row r="3706" spans="1:6">
      <c r="A3706" t="s">
        <v>2</v>
      </c>
    </row>
    <row r="3707" spans="1:6">
      <c r="A3707" t="s">
        <v>3</v>
      </c>
    </row>
    <row r="3708" spans="1:6">
      <c r="A3708" t="s">
        <v>4</v>
      </c>
    </row>
    <row r="3709" spans="1:6">
      <c r="A3709" t="s">
        <v>210</v>
      </c>
    </row>
    <row r="3710" spans="1:6">
      <c r="A3710" t="s">
        <v>252</v>
      </c>
    </row>
    <row r="3711" spans="1:6">
      <c r="A3711" t="s">
        <v>7</v>
      </c>
    </row>
    <row r="3712" spans="1:6">
      <c r="A3712" t="s">
        <v>8</v>
      </c>
    </row>
    <row r="3713" spans="1:10">
      <c r="A3713" t="s">
        <v>9</v>
      </c>
    </row>
    <row r="3714" spans="1:10">
      <c r="A3714" t="s">
        <v>10</v>
      </c>
    </row>
    <row r="3715" spans="1:10">
      <c r="A3715" t="s">
        <v>11</v>
      </c>
    </row>
    <row r="3716" spans="1:10">
      <c r="A3716" t="s">
        <v>0</v>
      </c>
    </row>
    <row r="3717" spans="1:10">
      <c r="A3717" t="s">
        <v>0</v>
      </c>
    </row>
    <row r="3718" spans="1:10">
      <c r="A3718" t="s">
        <v>106</v>
      </c>
      <c r="B3718" t="s">
        <v>85</v>
      </c>
      <c r="C3718" t="s">
        <v>88</v>
      </c>
      <c r="D3718" t="s">
        <v>105</v>
      </c>
      <c r="E3718" t="s">
        <v>104</v>
      </c>
      <c r="F3718" t="s">
        <v>127</v>
      </c>
    </row>
    <row r="3719" spans="1:10">
      <c r="A3719">
        <v>1</v>
      </c>
      <c r="B3719">
        <v>-92.248000000000005</v>
      </c>
      <c r="C3719">
        <v>898</v>
      </c>
      <c r="D3719">
        <v>200000</v>
      </c>
      <c r="E3719">
        <v>102</v>
      </c>
      <c r="F3719" s="3">
        <v>133.77382160717215</v>
      </c>
      <c r="J3719" t="s">
        <v>397</v>
      </c>
    </row>
    <row r="3720" spans="1:10">
      <c r="A3720">
        <v>2</v>
      </c>
      <c r="B3720">
        <v>-92.138999999999996</v>
      </c>
      <c r="C3720">
        <v>898</v>
      </c>
      <c r="D3720">
        <v>200000</v>
      </c>
      <c r="E3720">
        <v>108</v>
      </c>
      <c r="F3720" s="3">
        <v>134.12092697239851</v>
      </c>
    </row>
    <row r="3721" spans="1:10">
      <c r="A3721">
        <v>3</v>
      </c>
      <c r="B3721">
        <v>-92.024000000000001</v>
      </c>
      <c r="C3721">
        <v>898</v>
      </c>
      <c r="D3721">
        <v>200000</v>
      </c>
      <c r="E3721">
        <v>119</v>
      </c>
      <c r="F3721" s="3">
        <v>134.79874727044105</v>
      </c>
    </row>
    <row r="3722" spans="1:10">
      <c r="A3722">
        <v>4</v>
      </c>
      <c r="B3722">
        <v>-91.912000000000006</v>
      </c>
      <c r="C3722">
        <v>898</v>
      </c>
      <c r="D3722">
        <v>200000</v>
      </c>
      <c r="E3722">
        <v>142</v>
      </c>
      <c r="F3722" s="3">
        <v>135.97756179107634</v>
      </c>
    </row>
    <row r="3723" spans="1:10">
      <c r="A3723">
        <v>5</v>
      </c>
      <c r="B3723">
        <v>-91.8</v>
      </c>
      <c r="C3723">
        <v>898</v>
      </c>
      <c r="D3723">
        <v>200000</v>
      </c>
      <c r="E3723">
        <v>150</v>
      </c>
      <c r="F3723" s="3">
        <v>137.98247316961968</v>
      </c>
    </row>
    <row r="3724" spans="1:10">
      <c r="A3724">
        <v>6</v>
      </c>
      <c r="B3724">
        <v>-91.694000000000003</v>
      </c>
      <c r="C3724">
        <v>898</v>
      </c>
      <c r="D3724">
        <v>200000</v>
      </c>
      <c r="E3724">
        <v>163</v>
      </c>
      <c r="F3724" s="3">
        <v>141.03606398447801</v>
      </c>
    </row>
    <row r="3725" spans="1:10">
      <c r="A3725">
        <v>7</v>
      </c>
      <c r="B3725">
        <v>-91.581000000000003</v>
      </c>
      <c r="C3725">
        <v>898</v>
      </c>
      <c r="D3725">
        <v>200000</v>
      </c>
      <c r="E3725">
        <v>154</v>
      </c>
      <c r="F3725" s="3">
        <v>146.08537768141605</v>
      </c>
    </row>
    <row r="3726" spans="1:10">
      <c r="A3726">
        <v>8</v>
      </c>
      <c r="B3726">
        <v>-91.465000000000003</v>
      </c>
      <c r="C3726">
        <v>898</v>
      </c>
      <c r="D3726">
        <v>200000</v>
      </c>
      <c r="E3726">
        <v>163</v>
      </c>
      <c r="F3726" s="3">
        <v>153.92701390948523</v>
      </c>
    </row>
    <row r="3727" spans="1:10">
      <c r="A3727">
        <v>9</v>
      </c>
      <c r="B3727">
        <v>-91.349000000000004</v>
      </c>
      <c r="C3727">
        <v>898</v>
      </c>
      <c r="D3727">
        <v>200000</v>
      </c>
      <c r="E3727">
        <v>165</v>
      </c>
      <c r="F3727" s="3">
        <v>165.30068224536436</v>
      </c>
    </row>
    <row r="3728" spans="1:10">
      <c r="A3728">
        <v>10</v>
      </c>
      <c r="B3728">
        <v>-91.233999999999995</v>
      </c>
      <c r="C3728">
        <v>898</v>
      </c>
      <c r="D3728">
        <v>200000</v>
      </c>
      <c r="E3728">
        <v>182</v>
      </c>
      <c r="F3728" s="3">
        <v>180.85387053662436</v>
      </c>
    </row>
    <row r="3729" spans="1:6">
      <c r="A3729">
        <v>11</v>
      </c>
      <c r="B3729">
        <v>-91.123999999999995</v>
      </c>
      <c r="C3729">
        <v>898</v>
      </c>
      <c r="D3729">
        <v>200000</v>
      </c>
      <c r="E3729">
        <v>206</v>
      </c>
      <c r="F3729" s="3">
        <v>200.24417152670603</v>
      </c>
    </row>
    <row r="3730" spans="1:6">
      <c r="A3730">
        <v>12</v>
      </c>
      <c r="B3730">
        <v>-91.009</v>
      </c>
      <c r="C3730">
        <v>898</v>
      </c>
      <c r="D3730">
        <v>200000</v>
      </c>
      <c r="E3730">
        <v>228</v>
      </c>
      <c r="F3730" s="3">
        <v>225.3800882958713</v>
      </c>
    </row>
    <row r="3731" spans="1:6">
      <c r="A3731">
        <v>13</v>
      </c>
      <c r="B3731">
        <v>-90.894999999999996</v>
      </c>
      <c r="C3731">
        <v>898</v>
      </c>
      <c r="D3731">
        <v>200000</v>
      </c>
      <c r="E3731">
        <v>205</v>
      </c>
      <c r="F3731" s="3">
        <v>254.74945704917053</v>
      </c>
    </row>
    <row r="3732" spans="1:6">
      <c r="A3732">
        <v>14</v>
      </c>
      <c r="B3732">
        <v>-90.787000000000006</v>
      </c>
      <c r="C3732">
        <v>898</v>
      </c>
      <c r="D3732">
        <v>200000</v>
      </c>
      <c r="E3732">
        <v>260</v>
      </c>
      <c r="F3732" s="3">
        <v>285.58023280894565</v>
      </c>
    </row>
    <row r="3733" spans="1:6">
      <c r="A3733">
        <v>15</v>
      </c>
      <c r="B3733">
        <v>-90.671999999999997</v>
      </c>
      <c r="C3733">
        <v>898</v>
      </c>
      <c r="D3733">
        <v>200000</v>
      </c>
      <c r="E3733">
        <v>328</v>
      </c>
      <c r="F3733" s="3">
        <v>319.72354802163841</v>
      </c>
    </row>
    <row r="3734" spans="1:6">
      <c r="A3734">
        <v>16</v>
      </c>
      <c r="B3734">
        <v>-90.555999999999997</v>
      </c>
      <c r="C3734">
        <v>898</v>
      </c>
      <c r="D3734">
        <v>200000</v>
      </c>
      <c r="E3734">
        <v>378</v>
      </c>
      <c r="F3734" s="3">
        <v>352.8844900192363</v>
      </c>
    </row>
    <row r="3735" spans="1:6">
      <c r="A3735">
        <v>17</v>
      </c>
      <c r="B3735">
        <v>-90.44</v>
      </c>
      <c r="C3735">
        <v>898</v>
      </c>
      <c r="D3735">
        <v>200000</v>
      </c>
      <c r="E3735">
        <v>409</v>
      </c>
      <c r="F3735" s="3">
        <v>381.67072437591781</v>
      </c>
    </row>
    <row r="3736" spans="1:6">
      <c r="A3736">
        <v>18</v>
      </c>
      <c r="B3736">
        <v>-90.325000000000003</v>
      </c>
      <c r="C3736">
        <v>898</v>
      </c>
      <c r="D3736">
        <v>200000</v>
      </c>
      <c r="E3736">
        <v>421</v>
      </c>
      <c r="F3736" s="3">
        <v>402.92441313325099</v>
      </c>
    </row>
    <row r="3737" spans="1:6">
      <c r="A3737">
        <v>19</v>
      </c>
      <c r="B3737">
        <v>-90.218999999999994</v>
      </c>
      <c r="C3737">
        <v>898</v>
      </c>
      <c r="D3737">
        <v>200000</v>
      </c>
      <c r="E3737">
        <v>429</v>
      </c>
      <c r="F3737" s="3">
        <v>414.03746235069463</v>
      </c>
    </row>
    <row r="3738" spans="1:6">
      <c r="A3738">
        <v>20</v>
      </c>
      <c r="B3738">
        <v>-90.105999999999995</v>
      </c>
      <c r="C3738">
        <v>898</v>
      </c>
      <c r="D3738">
        <v>200000</v>
      </c>
      <c r="E3738">
        <v>444</v>
      </c>
      <c r="F3738" s="3">
        <v>415.66299223204953</v>
      </c>
    </row>
    <row r="3739" spans="1:6">
      <c r="A3739">
        <v>21</v>
      </c>
      <c r="B3739">
        <v>-89.991</v>
      </c>
      <c r="C3739">
        <v>898</v>
      </c>
      <c r="D3739">
        <v>200000</v>
      </c>
      <c r="E3739">
        <v>417</v>
      </c>
      <c r="F3739" s="3">
        <v>406.32570251805367</v>
      </c>
    </row>
    <row r="3740" spans="1:6">
      <c r="A3740">
        <v>22</v>
      </c>
      <c r="B3740">
        <v>-89.876999999999995</v>
      </c>
      <c r="C3740">
        <v>898</v>
      </c>
      <c r="D3740">
        <v>200000</v>
      </c>
      <c r="E3740">
        <v>372</v>
      </c>
      <c r="F3740" s="3">
        <v>387.18998049617028</v>
      </c>
    </row>
    <row r="3741" spans="1:6">
      <c r="A3741">
        <v>23</v>
      </c>
      <c r="B3741">
        <v>-89.757999999999996</v>
      </c>
      <c r="C3741">
        <v>898</v>
      </c>
      <c r="D3741">
        <v>200000</v>
      </c>
      <c r="E3741">
        <v>361</v>
      </c>
      <c r="F3741" s="3">
        <v>359.01685837853654</v>
      </c>
    </row>
    <row r="3742" spans="1:6">
      <c r="A3742">
        <v>24</v>
      </c>
      <c r="B3742">
        <v>-89.641999999999996</v>
      </c>
      <c r="C3742">
        <v>898</v>
      </c>
      <c r="D3742">
        <v>200000</v>
      </c>
      <c r="E3742">
        <v>292</v>
      </c>
      <c r="F3742" s="3">
        <v>326.46993249241376</v>
      </c>
    </row>
    <row r="3743" spans="1:6">
      <c r="A3743">
        <v>25</v>
      </c>
      <c r="B3743">
        <v>-89.534999999999997</v>
      </c>
      <c r="C3743">
        <v>898</v>
      </c>
      <c r="D3743">
        <v>200000</v>
      </c>
      <c r="E3743">
        <v>251</v>
      </c>
      <c r="F3743" s="3">
        <v>294.72063736857768</v>
      </c>
    </row>
    <row r="3744" spans="1:6">
      <c r="A3744">
        <v>26</v>
      </c>
      <c r="B3744">
        <v>-89.43</v>
      </c>
      <c r="C3744">
        <v>898</v>
      </c>
      <c r="D3744">
        <v>200000</v>
      </c>
      <c r="E3744">
        <v>247</v>
      </c>
      <c r="F3744" s="3">
        <v>264.1841635539098</v>
      </c>
    </row>
    <row r="3745" spans="1:6">
      <c r="A3745">
        <v>27</v>
      </c>
      <c r="B3745">
        <v>-89.316000000000003</v>
      </c>
      <c r="C3745">
        <v>898</v>
      </c>
      <c r="D3745">
        <v>200000</v>
      </c>
      <c r="E3745">
        <v>252</v>
      </c>
      <c r="F3745" s="3">
        <v>233.69302328198057</v>
      </c>
    </row>
    <row r="3746" spans="1:6">
      <c r="A3746">
        <v>28</v>
      </c>
      <c r="B3746">
        <v>-89.195999999999998</v>
      </c>
      <c r="C3746">
        <v>898</v>
      </c>
      <c r="D3746">
        <v>200000</v>
      </c>
      <c r="E3746">
        <v>217</v>
      </c>
      <c r="F3746" s="3">
        <v>206.10182710345916</v>
      </c>
    </row>
    <row r="3747" spans="1:6">
      <c r="A3747">
        <v>29</v>
      </c>
      <c r="B3747">
        <v>-89.090999999999994</v>
      </c>
      <c r="C3747">
        <v>898</v>
      </c>
      <c r="D3747">
        <v>200000</v>
      </c>
      <c r="E3747">
        <v>196</v>
      </c>
      <c r="F3747" s="3">
        <v>186.34573061097004</v>
      </c>
    </row>
    <row r="3748" spans="1:6">
      <c r="A3748">
        <v>30</v>
      </c>
      <c r="B3748">
        <v>-88.971999999999994</v>
      </c>
      <c r="C3748">
        <v>898</v>
      </c>
      <c r="D3748">
        <v>200000</v>
      </c>
      <c r="E3748">
        <v>189</v>
      </c>
      <c r="F3748" s="3">
        <v>168.90787412890495</v>
      </c>
    </row>
    <row r="3749" spans="1:6">
      <c r="A3749">
        <v>31</v>
      </c>
      <c r="B3749">
        <v>-88.86</v>
      </c>
      <c r="C3749">
        <v>898</v>
      </c>
      <c r="D3749">
        <v>200000</v>
      </c>
      <c r="E3749">
        <v>197</v>
      </c>
      <c r="F3749" s="3">
        <v>156.84876920014068</v>
      </c>
    </row>
    <row r="3750" spans="1:6">
      <c r="A3750">
        <v>32</v>
      </c>
      <c r="B3750">
        <v>-88.751999999999995</v>
      </c>
      <c r="C3750">
        <v>898</v>
      </c>
      <c r="D3750">
        <v>200000</v>
      </c>
      <c r="E3750">
        <v>187</v>
      </c>
      <c r="F3750" s="3">
        <v>148.56520135828345</v>
      </c>
    </row>
    <row r="3751" spans="1:6">
      <c r="A3751" t="s">
        <v>0</v>
      </c>
    </row>
    <row r="3752" spans="1:6">
      <c r="A3752" t="s">
        <v>0</v>
      </c>
    </row>
    <row r="3753" spans="1:6">
      <c r="A3753" t="s">
        <v>0</v>
      </c>
    </row>
    <row r="3754" spans="1:6">
      <c r="A3754" t="s">
        <v>0</v>
      </c>
    </row>
    <row r="3755" spans="1:6">
      <c r="A3755" t="s">
        <v>253</v>
      </c>
    </row>
    <row r="3756" spans="1:6">
      <c r="A3756" t="s">
        <v>2</v>
      </c>
    </row>
    <row r="3757" spans="1:6">
      <c r="A3757" t="s">
        <v>3</v>
      </c>
    </row>
    <row r="3758" spans="1:6">
      <c r="A3758" t="s">
        <v>4</v>
      </c>
    </row>
    <row r="3759" spans="1:6">
      <c r="A3759" t="s">
        <v>5</v>
      </c>
    </row>
    <row r="3760" spans="1:6">
      <c r="A3760" t="s">
        <v>254</v>
      </c>
    </row>
    <row r="3761" spans="1:10">
      <c r="A3761" t="s">
        <v>7</v>
      </c>
    </row>
    <row r="3762" spans="1:10">
      <c r="A3762" t="s">
        <v>8</v>
      </c>
    </row>
    <row r="3763" spans="1:10">
      <c r="A3763" t="s">
        <v>9</v>
      </c>
    </row>
    <row r="3764" spans="1:10">
      <c r="A3764" t="s">
        <v>10</v>
      </c>
    </row>
    <row r="3765" spans="1:10">
      <c r="A3765" t="s">
        <v>11</v>
      </c>
    </row>
    <row r="3766" spans="1:10">
      <c r="A3766" t="s">
        <v>0</v>
      </c>
    </row>
    <row r="3767" spans="1:10">
      <c r="A3767" t="s">
        <v>0</v>
      </c>
    </row>
    <row r="3768" spans="1:10">
      <c r="A3768" t="s">
        <v>106</v>
      </c>
      <c r="B3768" t="s">
        <v>85</v>
      </c>
      <c r="C3768" t="s">
        <v>88</v>
      </c>
      <c r="D3768" t="s">
        <v>105</v>
      </c>
      <c r="E3768" t="s">
        <v>104</v>
      </c>
      <c r="F3768" t="s">
        <v>127</v>
      </c>
    </row>
    <row r="3769" spans="1:10">
      <c r="A3769">
        <v>1</v>
      </c>
      <c r="B3769">
        <v>-92.248000000000005</v>
      </c>
      <c r="C3769">
        <v>897</v>
      </c>
      <c r="D3769">
        <v>200000</v>
      </c>
      <c r="E3769">
        <v>115</v>
      </c>
      <c r="F3769" s="3">
        <v>156.23441658028568</v>
      </c>
      <c r="J3769" t="s">
        <v>398</v>
      </c>
    </row>
    <row r="3770" spans="1:10">
      <c r="A3770">
        <v>2</v>
      </c>
      <c r="B3770">
        <v>-92.138999999999996</v>
      </c>
      <c r="C3770">
        <v>897</v>
      </c>
      <c r="D3770">
        <v>200000</v>
      </c>
      <c r="E3770">
        <v>108</v>
      </c>
      <c r="F3770" s="3">
        <v>156.26877737490437</v>
      </c>
    </row>
    <row r="3771" spans="1:10">
      <c r="A3771">
        <v>3</v>
      </c>
      <c r="B3771">
        <v>-92.024000000000001</v>
      </c>
      <c r="C3771">
        <v>897</v>
      </c>
      <c r="D3771">
        <v>200000</v>
      </c>
      <c r="E3771">
        <v>133</v>
      </c>
      <c r="F3771" s="3">
        <v>156.36992681127293</v>
      </c>
    </row>
    <row r="3772" spans="1:10">
      <c r="A3772">
        <v>4</v>
      </c>
      <c r="B3772">
        <v>-91.912000000000006</v>
      </c>
      <c r="C3772">
        <v>897</v>
      </c>
      <c r="D3772">
        <v>200000</v>
      </c>
      <c r="E3772">
        <v>148</v>
      </c>
      <c r="F3772" s="3">
        <v>156.62725309924622</v>
      </c>
    </row>
    <row r="3773" spans="1:10">
      <c r="A3773">
        <v>5</v>
      </c>
      <c r="B3773">
        <v>-91.8</v>
      </c>
      <c r="C3773">
        <v>897</v>
      </c>
      <c r="D3773">
        <v>200000</v>
      </c>
      <c r="E3773">
        <v>158</v>
      </c>
      <c r="F3773" s="3">
        <v>157.24550586778767</v>
      </c>
    </row>
    <row r="3774" spans="1:10">
      <c r="A3774">
        <v>6</v>
      </c>
      <c r="B3774">
        <v>-91.694000000000003</v>
      </c>
      <c r="C3774">
        <v>897</v>
      </c>
      <c r="D3774">
        <v>200000</v>
      </c>
      <c r="E3774">
        <v>183</v>
      </c>
      <c r="F3774" s="3">
        <v>158.52269809461833</v>
      </c>
    </row>
    <row r="3775" spans="1:10">
      <c r="A3775">
        <v>7</v>
      </c>
      <c r="B3775">
        <v>-91.581000000000003</v>
      </c>
      <c r="C3775">
        <v>897</v>
      </c>
      <c r="D3775">
        <v>200000</v>
      </c>
      <c r="E3775">
        <v>153</v>
      </c>
      <c r="F3775" s="3">
        <v>161.31519941510507</v>
      </c>
    </row>
    <row r="3776" spans="1:10">
      <c r="A3776">
        <v>8</v>
      </c>
      <c r="B3776">
        <v>-91.465000000000003</v>
      </c>
      <c r="C3776">
        <v>897</v>
      </c>
      <c r="D3776">
        <v>200000</v>
      </c>
      <c r="E3776">
        <v>168</v>
      </c>
      <c r="F3776" s="3">
        <v>166.92961828274576</v>
      </c>
    </row>
    <row r="3777" spans="1:6">
      <c r="A3777">
        <v>9</v>
      </c>
      <c r="B3777">
        <v>-91.349000000000004</v>
      </c>
      <c r="C3777">
        <v>897</v>
      </c>
      <c r="D3777">
        <v>200000</v>
      </c>
      <c r="E3777">
        <v>184</v>
      </c>
      <c r="F3777" s="3">
        <v>177.14248003465084</v>
      </c>
    </row>
    <row r="3778" spans="1:6">
      <c r="A3778">
        <v>10</v>
      </c>
      <c r="B3778">
        <v>-91.233999999999995</v>
      </c>
      <c r="C3778">
        <v>897</v>
      </c>
      <c r="D3778">
        <v>200000</v>
      </c>
      <c r="E3778">
        <v>196</v>
      </c>
      <c r="F3778" s="3">
        <v>194.03133633835532</v>
      </c>
    </row>
    <row r="3779" spans="1:6">
      <c r="A3779">
        <v>11</v>
      </c>
      <c r="B3779">
        <v>-91.123999999999995</v>
      </c>
      <c r="C3779">
        <v>897</v>
      </c>
      <c r="D3779">
        <v>200000</v>
      </c>
      <c r="E3779">
        <v>228</v>
      </c>
      <c r="F3779" s="3">
        <v>218.49142713471505</v>
      </c>
    </row>
    <row r="3780" spans="1:6">
      <c r="A3780">
        <v>12</v>
      </c>
      <c r="B3780">
        <v>-91.009</v>
      </c>
      <c r="C3780">
        <v>897</v>
      </c>
      <c r="D3780">
        <v>200000</v>
      </c>
      <c r="E3780">
        <v>253</v>
      </c>
      <c r="F3780" s="3">
        <v>254.01515593265316</v>
      </c>
    </row>
    <row r="3781" spans="1:6">
      <c r="A3781">
        <v>13</v>
      </c>
      <c r="B3781">
        <v>-90.894999999999996</v>
      </c>
      <c r="C3781">
        <v>897</v>
      </c>
      <c r="D3781">
        <v>200000</v>
      </c>
      <c r="E3781">
        <v>291</v>
      </c>
      <c r="F3781" s="3">
        <v>298.74316709478512</v>
      </c>
    </row>
    <row r="3782" spans="1:6">
      <c r="A3782">
        <v>14</v>
      </c>
      <c r="B3782">
        <v>-90.787000000000006</v>
      </c>
      <c r="C3782">
        <v>897</v>
      </c>
      <c r="D3782">
        <v>200000</v>
      </c>
      <c r="E3782">
        <v>337</v>
      </c>
      <c r="F3782" s="3">
        <v>347.02936339908752</v>
      </c>
    </row>
    <row r="3783" spans="1:6">
      <c r="A3783">
        <v>15</v>
      </c>
      <c r="B3783">
        <v>-90.671999999999997</v>
      </c>
      <c r="C3783">
        <v>897</v>
      </c>
      <c r="D3783">
        <v>200000</v>
      </c>
      <c r="E3783">
        <v>383</v>
      </c>
      <c r="F3783" s="3">
        <v>399.0578400519089</v>
      </c>
    </row>
    <row r="3784" spans="1:6">
      <c r="A3784">
        <v>16</v>
      </c>
      <c r="B3784">
        <v>-90.555999999999997</v>
      </c>
      <c r="C3784">
        <v>897</v>
      </c>
      <c r="D3784">
        <v>200000</v>
      </c>
      <c r="E3784">
        <v>430</v>
      </c>
      <c r="F3784" s="3">
        <v>444.21013214450124</v>
      </c>
    </row>
    <row r="3785" spans="1:6">
      <c r="A3785">
        <v>17</v>
      </c>
      <c r="B3785">
        <v>-90.44</v>
      </c>
      <c r="C3785">
        <v>897</v>
      </c>
      <c r="D3785">
        <v>200000</v>
      </c>
      <c r="E3785">
        <v>493</v>
      </c>
      <c r="F3785" s="3">
        <v>473.71464033760009</v>
      </c>
    </row>
    <row r="3786" spans="1:6">
      <c r="A3786">
        <v>18</v>
      </c>
      <c r="B3786">
        <v>-90.325000000000003</v>
      </c>
      <c r="C3786">
        <v>897</v>
      </c>
      <c r="D3786">
        <v>200000</v>
      </c>
      <c r="E3786">
        <v>541</v>
      </c>
      <c r="F3786" s="3">
        <v>481.63415109083758</v>
      </c>
    </row>
    <row r="3787" spans="1:6">
      <c r="A3787">
        <v>19</v>
      </c>
      <c r="B3787">
        <v>-90.218999999999994</v>
      </c>
      <c r="C3787">
        <v>897</v>
      </c>
      <c r="D3787">
        <v>200000</v>
      </c>
      <c r="E3787">
        <v>476</v>
      </c>
      <c r="F3787" s="3">
        <v>468.61440649646755</v>
      </c>
    </row>
    <row r="3788" spans="1:6">
      <c r="A3788">
        <v>20</v>
      </c>
      <c r="B3788">
        <v>-90.105999999999995</v>
      </c>
      <c r="C3788">
        <v>897</v>
      </c>
      <c r="D3788">
        <v>200000</v>
      </c>
      <c r="E3788">
        <v>417</v>
      </c>
      <c r="F3788" s="3">
        <v>435.89072132223458</v>
      </c>
    </row>
    <row r="3789" spans="1:6">
      <c r="A3789">
        <v>21</v>
      </c>
      <c r="B3789">
        <v>-89.991</v>
      </c>
      <c r="C3789">
        <v>897</v>
      </c>
      <c r="D3789">
        <v>200000</v>
      </c>
      <c r="E3789">
        <v>390</v>
      </c>
      <c r="F3789" s="3">
        <v>388.95028198830494</v>
      </c>
    </row>
    <row r="3790" spans="1:6">
      <c r="A3790">
        <v>22</v>
      </c>
      <c r="B3790">
        <v>-89.876999999999995</v>
      </c>
      <c r="C3790">
        <v>897</v>
      </c>
      <c r="D3790">
        <v>200000</v>
      </c>
      <c r="E3790">
        <v>312</v>
      </c>
      <c r="F3790" s="3">
        <v>336.93716590155515</v>
      </c>
    </row>
    <row r="3791" spans="1:6">
      <c r="A3791">
        <v>23</v>
      </c>
      <c r="B3791">
        <v>-89.757999999999996</v>
      </c>
      <c r="C3791">
        <v>897</v>
      </c>
      <c r="D3791">
        <v>200000</v>
      </c>
      <c r="E3791">
        <v>279</v>
      </c>
      <c r="F3791" s="3">
        <v>284.94547141626134</v>
      </c>
    </row>
    <row r="3792" spans="1:6">
      <c r="A3792">
        <v>24</v>
      </c>
      <c r="B3792">
        <v>-89.641999999999996</v>
      </c>
      <c r="C3792">
        <v>897</v>
      </c>
      <c r="D3792">
        <v>200000</v>
      </c>
      <c r="E3792">
        <v>232</v>
      </c>
      <c r="F3792" s="3">
        <v>242.10746598081641</v>
      </c>
    </row>
    <row r="3793" spans="1:6">
      <c r="A3793">
        <v>25</v>
      </c>
      <c r="B3793">
        <v>-89.534999999999997</v>
      </c>
      <c r="C3793">
        <v>897</v>
      </c>
      <c r="D3793">
        <v>200000</v>
      </c>
      <c r="E3793">
        <v>210</v>
      </c>
      <c r="F3793" s="3">
        <v>211.64658761129692</v>
      </c>
    </row>
    <row r="3794" spans="1:6">
      <c r="A3794">
        <v>26</v>
      </c>
      <c r="B3794">
        <v>-89.43</v>
      </c>
      <c r="C3794">
        <v>897</v>
      </c>
      <c r="D3794">
        <v>200000</v>
      </c>
      <c r="E3794">
        <v>189</v>
      </c>
      <c r="F3794" s="3">
        <v>190.16950067356532</v>
      </c>
    </row>
    <row r="3795" spans="1:6">
      <c r="A3795">
        <v>27</v>
      </c>
      <c r="B3795">
        <v>-89.316000000000003</v>
      </c>
      <c r="C3795">
        <v>897</v>
      </c>
      <c r="D3795">
        <v>200000</v>
      </c>
      <c r="E3795">
        <v>208</v>
      </c>
      <c r="F3795" s="3">
        <v>174.85274844639343</v>
      </c>
    </row>
    <row r="3796" spans="1:6">
      <c r="A3796">
        <v>28</v>
      </c>
      <c r="B3796">
        <v>-89.195999999999998</v>
      </c>
      <c r="C3796">
        <v>897</v>
      </c>
      <c r="D3796">
        <v>200000</v>
      </c>
      <c r="E3796">
        <v>216</v>
      </c>
      <c r="F3796" s="3">
        <v>165.40103881940692</v>
      </c>
    </row>
    <row r="3797" spans="1:6">
      <c r="A3797">
        <v>29</v>
      </c>
      <c r="B3797">
        <v>-89.090999999999994</v>
      </c>
      <c r="C3797">
        <v>897</v>
      </c>
      <c r="D3797">
        <v>200000</v>
      </c>
      <c r="E3797">
        <v>203</v>
      </c>
      <c r="F3797" s="3">
        <v>160.8547552387152</v>
      </c>
    </row>
    <row r="3798" spans="1:6">
      <c r="A3798">
        <v>30</v>
      </c>
      <c r="B3798">
        <v>-88.971999999999994</v>
      </c>
      <c r="C3798">
        <v>897</v>
      </c>
      <c r="D3798">
        <v>200000</v>
      </c>
      <c r="E3798">
        <v>163</v>
      </c>
      <c r="F3798" s="3">
        <v>158.20596355158145</v>
      </c>
    </row>
    <row r="3799" spans="1:6">
      <c r="A3799">
        <v>31</v>
      </c>
      <c r="B3799">
        <v>-88.86</v>
      </c>
      <c r="C3799">
        <v>897</v>
      </c>
      <c r="D3799">
        <v>200000</v>
      </c>
      <c r="E3799">
        <v>203</v>
      </c>
      <c r="F3799" s="3">
        <v>157.05283327488084</v>
      </c>
    </row>
    <row r="3800" spans="1:6">
      <c r="A3800">
        <v>32</v>
      </c>
      <c r="B3800">
        <v>-88.751999999999995</v>
      </c>
      <c r="C3800">
        <v>897</v>
      </c>
      <c r="D3800">
        <v>200000</v>
      </c>
      <c r="E3800">
        <v>189</v>
      </c>
      <c r="F3800" s="3">
        <v>156.5567249238558</v>
      </c>
    </row>
    <row r="3801" spans="1:6">
      <c r="A3801" t="s">
        <v>0</v>
      </c>
    </row>
    <row r="3802" spans="1:6">
      <c r="A3802" t="s">
        <v>0</v>
      </c>
    </row>
    <row r="3803" spans="1:6">
      <c r="A3803" t="s">
        <v>0</v>
      </c>
    </row>
    <row r="3804" spans="1:6">
      <c r="A3804" t="s">
        <v>0</v>
      </c>
    </row>
    <row r="3805" spans="1:6">
      <c r="A3805" t="s">
        <v>255</v>
      </c>
    </row>
    <row r="3806" spans="1:6">
      <c r="A3806" t="s">
        <v>2</v>
      </c>
    </row>
    <row r="3807" spans="1:6">
      <c r="A3807" t="s">
        <v>3</v>
      </c>
    </row>
    <row r="3808" spans="1:6">
      <c r="A3808" t="s">
        <v>4</v>
      </c>
    </row>
    <row r="3809" spans="1:10">
      <c r="A3809" t="s">
        <v>5</v>
      </c>
    </row>
    <row r="3810" spans="1:10">
      <c r="A3810" t="s">
        <v>256</v>
      </c>
    </row>
    <row r="3811" spans="1:10">
      <c r="A3811" t="s">
        <v>7</v>
      </c>
    </row>
    <row r="3812" spans="1:10">
      <c r="A3812" t="s">
        <v>8</v>
      </c>
    </row>
    <row r="3813" spans="1:10">
      <c r="A3813" t="s">
        <v>9</v>
      </c>
    </row>
    <row r="3814" spans="1:10">
      <c r="A3814" t="s">
        <v>10</v>
      </c>
    </row>
    <row r="3815" spans="1:10">
      <c r="A3815" t="s">
        <v>11</v>
      </c>
    </row>
    <row r="3816" spans="1:10">
      <c r="A3816" t="s">
        <v>0</v>
      </c>
    </row>
    <row r="3817" spans="1:10">
      <c r="A3817" t="s">
        <v>0</v>
      </c>
    </row>
    <row r="3818" spans="1:10">
      <c r="A3818" t="s">
        <v>106</v>
      </c>
      <c r="B3818" t="s">
        <v>85</v>
      </c>
      <c r="C3818" t="s">
        <v>88</v>
      </c>
      <c r="D3818" t="s">
        <v>105</v>
      </c>
      <c r="E3818" t="s">
        <v>104</v>
      </c>
      <c r="F3818" t="s">
        <v>127</v>
      </c>
    </row>
    <row r="3819" spans="1:10">
      <c r="A3819">
        <v>1</v>
      </c>
      <c r="B3819">
        <v>-92.248000000000005</v>
      </c>
      <c r="C3819">
        <v>900</v>
      </c>
      <c r="D3819">
        <v>200000</v>
      </c>
      <c r="E3819">
        <v>142</v>
      </c>
      <c r="F3819" s="3">
        <v>164.22133251095283</v>
      </c>
      <c r="J3819" t="s">
        <v>399</v>
      </c>
    </row>
    <row r="3820" spans="1:10">
      <c r="A3820">
        <v>2</v>
      </c>
      <c r="B3820">
        <v>-92.138999999999996</v>
      </c>
      <c r="C3820">
        <v>900</v>
      </c>
      <c r="D3820">
        <v>200000</v>
      </c>
      <c r="E3820">
        <v>130</v>
      </c>
      <c r="F3820" s="3">
        <v>164.24006697838524</v>
      </c>
    </row>
    <row r="3821" spans="1:10">
      <c r="A3821">
        <v>3</v>
      </c>
      <c r="B3821">
        <v>-92.024000000000001</v>
      </c>
      <c r="C3821">
        <v>900</v>
      </c>
      <c r="D3821">
        <v>200000</v>
      </c>
      <c r="E3821">
        <v>136</v>
      </c>
      <c r="F3821" s="3">
        <v>164.2990223792022</v>
      </c>
    </row>
    <row r="3822" spans="1:10">
      <c r="A3822">
        <v>4</v>
      </c>
      <c r="B3822">
        <v>-91.912000000000006</v>
      </c>
      <c r="C3822">
        <v>900</v>
      </c>
      <c r="D3822">
        <v>200000</v>
      </c>
      <c r="E3822">
        <v>156</v>
      </c>
      <c r="F3822" s="3">
        <v>164.45882056786965</v>
      </c>
    </row>
    <row r="3823" spans="1:10">
      <c r="A3823">
        <v>5</v>
      </c>
      <c r="B3823">
        <v>-91.8</v>
      </c>
      <c r="C3823">
        <v>900</v>
      </c>
      <c r="D3823">
        <v>200000</v>
      </c>
      <c r="E3823">
        <v>145</v>
      </c>
      <c r="F3823" s="3">
        <v>164.86630070124275</v>
      </c>
    </row>
    <row r="3824" spans="1:10">
      <c r="A3824">
        <v>6</v>
      </c>
      <c r="B3824">
        <v>-91.694000000000003</v>
      </c>
      <c r="C3824">
        <v>900</v>
      </c>
      <c r="D3824">
        <v>200000</v>
      </c>
      <c r="E3824">
        <v>152</v>
      </c>
      <c r="F3824" s="3">
        <v>165.75518410391962</v>
      </c>
    </row>
    <row r="3825" spans="1:6">
      <c r="A3825">
        <v>7</v>
      </c>
      <c r="B3825">
        <v>-91.581000000000003</v>
      </c>
      <c r="C3825">
        <v>900</v>
      </c>
      <c r="D3825">
        <v>200000</v>
      </c>
      <c r="E3825">
        <v>185</v>
      </c>
      <c r="F3825" s="3">
        <v>167.80324645369333</v>
      </c>
    </row>
    <row r="3826" spans="1:6">
      <c r="A3826">
        <v>8</v>
      </c>
      <c r="B3826">
        <v>-91.465000000000003</v>
      </c>
      <c r="C3826">
        <v>900</v>
      </c>
      <c r="D3826">
        <v>200000</v>
      </c>
      <c r="E3826">
        <v>173</v>
      </c>
      <c r="F3826" s="3">
        <v>172.13749240330753</v>
      </c>
    </row>
    <row r="3827" spans="1:6">
      <c r="A3827">
        <v>9</v>
      </c>
      <c r="B3827">
        <v>-91.349000000000004</v>
      </c>
      <c r="C3827">
        <v>900</v>
      </c>
      <c r="D3827">
        <v>200000</v>
      </c>
      <c r="E3827">
        <v>175</v>
      </c>
      <c r="F3827" s="3">
        <v>180.41309209953357</v>
      </c>
    </row>
    <row r="3828" spans="1:6">
      <c r="A3828">
        <v>10</v>
      </c>
      <c r="B3828">
        <v>-91.233999999999995</v>
      </c>
      <c r="C3828">
        <v>900</v>
      </c>
      <c r="D3828">
        <v>200000</v>
      </c>
      <c r="E3828">
        <v>229</v>
      </c>
      <c r="F3828" s="3">
        <v>194.72843251807674</v>
      </c>
    </row>
    <row r="3829" spans="1:6">
      <c r="A3829">
        <v>11</v>
      </c>
      <c r="B3829">
        <v>-91.123999999999995</v>
      </c>
      <c r="C3829">
        <v>900</v>
      </c>
      <c r="D3829">
        <v>200000</v>
      </c>
      <c r="E3829">
        <v>210</v>
      </c>
      <c r="F3829" s="3">
        <v>216.32592091241153</v>
      </c>
    </row>
    <row r="3830" spans="1:6">
      <c r="A3830">
        <v>12</v>
      </c>
      <c r="B3830">
        <v>-91.009</v>
      </c>
      <c r="C3830">
        <v>900</v>
      </c>
      <c r="D3830">
        <v>200000</v>
      </c>
      <c r="E3830">
        <v>257</v>
      </c>
      <c r="F3830" s="3">
        <v>248.92121336532881</v>
      </c>
    </row>
    <row r="3831" spans="1:6">
      <c r="A3831">
        <v>13</v>
      </c>
      <c r="B3831">
        <v>-90.894999999999996</v>
      </c>
      <c r="C3831">
        <v>900</v>
      </c>
      <c r="D3831">
        <v>200000</v>
      </c>
      <c r="E3831">
        <v>260</v>
      </c>
      <c r="F3831" s="3">
        <v>291.49734210152201</v>
      </c>
    </row>
    <row r="3832" spans="1:6">
      <c r="A3832">
        <v>14</v>
      </c>
      <c r="B3832">
        <v>-90.787000000000006</v>
      </c>
      <c r="C3832">
        <v>900</v>
      </c>
      <c r="D3832">
        <v>200000</v>
      </c>
      <c r="E3832">
        <v>331</v>
      </c>
      <c r="F3832" s="3">
        <v>339.05901135871642</v>
      </c>
    </row>
    <row r="3833" spans="1:6">
      <c r="A3833">
        <v>15</v>
      </c>
      <c r="B3833">
        <v>-90.671999999999997</v>
      </c>
      <c r="C3833">
        <v>900</v>
      </c>
      <c r="D3833">
        <v>200000</v>
      </c>
      <c r="E3833">
        <v>399</v>
      </c>
      <c r="F3833" s="3">
        <v>392.11476527140752</v>
      </c>
    </row>
    <row r="3834" spans="1:6">
      <c r="A3834">
        <v>16</v>
      </c>
      <c r="B3834">
        <v>-90.555999999999997</v>
      </c>
      <c r="C3834">
        <v>900</v>
      </c>
      <c r="D3834">
        <v>200000</v>
      </c>
      <c r="E3834">
        <v>430</v>
      </c>
      <c r="F3834" s="3">
        <v>440.0744907442571</v>
      </c>
    </row>
    <row r="3835" spans="1:6">
      <c r="A3835">
        <v>17</v>
      </c>
      <c r="B3835">
        <v>-90.44</v>
      </c>
      <c r="C3835">
        <v>900</v>
      </c>
      <c r="D3835">
        <v>200000</v>
      </c>
      <c r="E3835">
        <v>509</v>
      </c>
      <c r="F3835" s="3">
        <v>473.48572087241411</v>
      </c>
    </row>
    <row r="3836" spans="1:6">
      <c r="A3836">
        <v>18</v>
      </c>
      <c r="B3836">
        <v>-90.325000000000003</v>
      </c>
      <c r="C3836">
        <v>900</v>
      </c>
      <c r="D3836">
        <v>200000</v>
      </c>
      <c r="E3836">
        <v>491</v>
      </c>
      <c r="F3836" s="3">
        <v>485.3575524493333</v>
      </c>
    </row>
    <row r="3837" spans="1:6">
      <c r="A3837">
        <v>19</v>
      </c>
      <c r="B3837">
        <v>-90.218999999999994</v>
      </c>
      <c r="C3837">
        <v>900</v>
      </c>
      <c r="D3837">
        <v>200000</v>
      </c>
      <c r="E3837">
        <v>502</v>
      </c>
      <c r="F3837" s="3">
        <v>475.24059978824437</v>
      </c>
    </row>
    <row r="3838" spans="1:6">
      <c r="A3838">
        <v>20</v>
      </c>
      <c r="B3838">
        <v>-90.105999999999995</v>
      </c>
      <c r="C3838">
        <v>900</v>
      </c>
      <c r="D3838">
        <v>200000</v>
      </c>
      <c r="E3838">
        <v>432</v>
      </c>
      <c r="F3838" s="3">
        <v>444.34630477847935</v>
      </c>
    </row>
    <row r="3839" spans="1:6">
      <c r="A3839">
        <v>21</v>
      </c>
      <c r="B3839">
        <v>-89.991</v>
      </c>
      <c r="C3839">
        <v>900</v>
      </c>
      <c r="D3839">
        <v>200000</v>
      </c>
      <c r="E3839">
        <v>391</v>
      </c>
      <c r="F3839" s="3">
        <v>397.92964176009144</v>
      </c>
    </row>
    <row r="3840" spans="1:6">
      <c r="A3840">
        <v>22</v>
      </c>
      <c r="B3840">
        <v>-89.876999999999995</v>
      </c>
      <c r="C3840">
        <v>900</v>
      </c>
      <c r="D3840">
        <v>200000</v>
      </c>
      <c r="E3840">
        <v>328</v>
      </c>
      <c r="F3840" s="3">
        <v>345.51512511491779</v>
      </c>
    </row>
    <row r="3841" spans="1:6">
      <c r="A3841">
        <v>23</v>
      </c>
      <c r="B3841">
        <v>-89.757999999999996</v>
      </c>
      <c r="C3841">
        <v>900</v>
      </c>
      <c r="D3841">
        <v>200000</v>
      </c>
      <c r="E3841">
        <v>274</v>
      </c>
      <c r="F3841" s="3">
        <v>292.73511611995099</v>
      </c>
    </row>
    <row r="3842" spans="1:6">
      <c r="A3842">
        <v>24</v>
      </c>
      <c r="B3842">
        <v>-89.641999999999996</v>
      </c>
      <c r="C3842">
        <v>900</v>
      </c>
      <c r="D3842">
        <v>200000</v>
      </c>
      <c r="E3842">
        <v>243</v>
      </c>
      <c r="F3842" s="3">
        <v>249.24773472723859</v>
      </c>
    </row>
    <row r="3843" spans="1:6">
      <c r="A3843">
        <v>25</v>
      </c>
      <c r="B3843">
        <v>-89.534999999999997</v>
      </c>
      <c r="C3843">
        <v>900</v>
      </c>
      <c r="D3843">
        <v>200000</v>
      </c>
      <c r="E3843">
        <v>218</v>
      </c>
      <c r="F3843" s="3">
        <v>218.48972980579529</v>
      </c>
    </row>
    <row r="3844" spans="1:6">
      <c r="A3844">
        <v>26</v>
      </c>
      <c r="B3844">
        <v>-89.43</v>
      </c>
      <c r="C3844">
        <v>900</v>
      </c>
      <c r="D3844">
        <v>200000</v>
      </c>
      <c r="E3844">
        <v>219</v>
      </c>
      <c r="F3844" s="3">
        <v>197.00267895431307</v>
      </c>
    </row>
    <row r="3845" spans="1:6">
      <c r="A3845">
        <v>27</v>
      </c>
      <c r="B3845">
        <v>-89.316000000000003</v>
      </c>
      <c r="C3845">
        <v>900</v>
      </c>
      <c r="D3845">
        <v>200000</v>
      </c>
      <c r="E3845">
        <v>202</v>
      </c>
      <c r="F3845" s="3">
        <v>181.8820482168168</v>
      </c>
    </row>
    <row r="3846" spans="1:6">
      <c r="A3846">
        <v>28</v>
      </c>
      <c r="B3846">
        <v>-89.195999999999998</v>
      </c>
      <c r="C3846">
        <v>900</v>
      </c>
      <c r="D3846">
        <v>200000</v>
      </c>
      <c r="E3846">
        <v>222</v>
      </c>
      <c r="F3846" s="3">
        <v>172.72076287048503</v>
      </c>
    </row>
    <row r="3847" spans="1:6">
      <c r="A3847">
        <v>29</v>
      </c>
      <c r="B3847">
        <v>-89.090999999999994</v>
      </c>
      <c r="C3847">
        <v>900</v>
      </c>
      <c r="D3847">
        <v>200000</v>
      </c>
      <c r="E3847">
        <v>204</v>
      </c>
      <c r="F3847" s="3">
        <v>168.40923154443834</v>
      </c>
    </row>
    <row r="3848" spans="1:6">
      <c r="A3848">
        <v>30</v>
      </c>
      <c r="B3848">
        <v>-88.971999999999994</v>
      </c>
      <c r="C3848">
        <v>900</v>
      </c>
      <c r="D3848">
        <v>200000</v>
      </c>
      <c r="E3848">
        <v>190</v>
      </c>
      <c r="F3848" s="3">
        <v>165.95874646102655</v>
      </c>
    </row>
    <row r="3849" spans="1:6">
      <c r="A3849">
        <v>31</v>
      </c>
      <c r="B3849">
        <v>-88.86</v>
      </c>
      <c r="C3849">
        <v>900</v>
      </c>
      <c r="D3849">
        <v>200000</v>
      </c>
      <c r="E3849">
        <v>183</v>
      </c>
      <c r="F3849" s="3">
        <v>164.92331648203086</v>
      </c>
    </row>
    <row r="3850" spans="1:6">
      <c r="A3850">
        <v>32</v>
      </c>
      <c r="B3850">
        <v>-88.751999999999995</v>
      </c>
      <c r="C3850">
        <v>900</v>
      </c>
      <c r="D3850">
        <v>200000</v>
      </c>
      <c r="E3850">
        <v>179</v>
      </c>
      <c r="F3850" s="3">
        <v>164.49183437125672</v>
      </c>
    </row>
    <row r="3851" spans="1:6">
      <c r="A3851" t="s">
        <v>0</v>
      </c>
    </row>
    <row r="3852" spans="1:6">
      <c r="A3852" t="s">
        <v>0</v>
      </c>
    </row>
    <row r="3853" spans="1:6">
      <c r="A3853" t="s">
        <v>0</v>
      </c>
    </row>
    <row r="3854" spans="1:6">
      <c r="A3854" t="s">
        <v>0</v>
      </c>
    </row>
    <row r="3855" spans="1:6">
      <c r="A3855" t="s">
        <v>257</v>
      </c>
    </row>
    <row r="3856" spans="1:6">
      <c r="A3856" t="s">
        <v>2</v>
      </c>
    </row>
    <row r="3857" spans="1:10">
      <c r="A3857" t="s">
        <v>3</v>
      </c>
    </row>
    <row r="3858" spans="1:10">
      <c r="A3858" t="s">
        <v>4</v>
      </c>
    </row>
    <row r="3859" spans="1:10">
      <c r="A3859" t="s">
        <v>5</v>
      </c>
    </row>
    <row r="3860" spans="1:10">
      <c r="A3860" t="s">
        <v>258</v>
      </c>
    </row>
    <row r="3861" spans="1:10">
      <c r="A3861" t="s">
        <v>7</v>
      </c>
    </row>
    <row r="3862" spans="1:10">
      <c r="A3862" t="s">
        <v>8</v>
      </c>
    </row>
    <row r="3863" spans="1:10">
      <c r="A3863" t="s">
        <v>9</v>
      </c>
    </row>
    <row r="3864" spans="1:10">
      <c r="A3864" t="s">
        <v>10</v>
      </c>
    </row>
    <row r="3865" spans="1:10">
      <c r="A3865" t="s">
        <v>11</v>
      </c>
    </row>
    <row r="3866" spans="1:10">
      <c r="A3866" t="s">
        <v>0</v>
      </c>
    </row>
    <row r="3867" spans="1:10">
      <c r="A3867" t="s">
        <v>0</v>
      </c>
    </row>
    <row r="3868" spans="1:10">
      <c r="A3868" t="s">
        <v>106</v>
      </c>
      <c r="B3868" t="s">
        <v>85</v>
      </c>
      <c r="C3868" t="s">
        <v>88</v>
      </c>
      <c r="D3868" t="s">
        <v>105</v>
      </c>
      <c r="E3868" t="s">
        <v>104</v>
      </c>
      <c r="F3868" t="s">
        <v>127</v>
      </c>
    </row>
    <row r="3869" spans="1:10">
      <c r="A3869">
        <v>1</v>
      </c>
      <c r="B3869">
        <v>-92.248000000000005</v>
      </c>
      <c r="C3869">
        <v>897</v>
      </c>
      <c r="D3869">
        <v>200000</v>
      </c>
      <c r="E3869">
        <v>123</v>
      </c>
      <c r="F3869" s="3">
        <v>159.32988050112064</v>
      </c>
      <c r="J3869" t="s">
        <v>400</v>
      </c>
    </row>
    <row r="3870" spans="1:10">
      <c r="A3870">
        <v>2</v>
      </c>
      <c r="B3870">
        <v>-92.138999999999996</v>
      </c>
      <c r="C3870">
        <v>897</v>
      </c>
      <c r="D3870">
        <v>200000</v>
      </c>
      <c r="E3870">
        <v>124</v>
      </c>
      <c r="F3870" s="3">
        <v>159.33465938292659</v>
      </c>
    </row>
    <row r="3871" spans="1:10">
      <c r="A3871">
        <v>3</v>
      </c>
      <c r="B3871">
        <v>-92.024000000000001</v>
      </c>
      <c r="C3871">
        <v>897</v>
      </c>
      <c r="D3871">
        <v>200000</v>
      </c>
      <c r="E3871">
        <v>149</v>
      </c>
      <c r="F3871" s="3">
        <v>159.35286025330046</v>
      </c>
    </row>
    <row r="3872" spans="1:10">
      <c r="A3872">
        <v>4</v>
      </c>
      <c r="B3872">
        <v>-91.912000000000006</v>
      </c>
      <c r="C3872">
        <v>897</v>
      </c>
      <c r="D3872">
        <v>200000</v>
      </c>
      <c r="E3872">
        <v>136</v>
      </c>
      <c r="F3872" s="3">
        <v>159.41183526209031</v>
      </c>
    </row>
    <row r="3873" spans="1:6">
      <c r="A3873">
        <v>5</v>
      </c>
      <c r="B3873">
        <v>-91.8</v>
      </c>
      <c r="C3873">
        <v>897</v>
      </c>
      <c r="D3873">
        <v>200000</v>
      </c>
      <c r="E3873">
        <v>171</v>
      </c>
      <c r="F3873" s="3">
        <v>159.58921309116826</v>
      </c>
    </row>
    <row r="3874" spans="1:6">
      <c r="A3874">
        <v>6</v>
      </c>
      <c r="B3874">
        <v>-91.694000000000003</v>
      </c>
      <c r="C3874">
        <v>897</v>
      </c>
      <c r="D3874">
        <v>200000</v>
      </c>
      <c r="E3874">
        <v>134</v>
      </c>
      <c r="F3874" s="3">
        <v>160.03795381874448</v>
      </c>
    </row>
    <row r="3875" spans="1:6">
      <c r="A3875">
        <v>7</v>
      </c>
      <c r="B3875">
        <v>-91.581000000000003</v>
      </c>
      <c r="C3875">
        <v>897</v>
      </c>
      <c r="D3875">
        <v>200000</v>
      </c>
      <c r="E3875">
        <v>172</v>
      </c>
      <c r="F3875" s="3">
        <v>161.22711663542174</v>
      </c>
    </row>
    <row r="3876" spans="1:6">
      <c r="A3876">
        <v>8</v>
      </c>
      <c r="B3876">
        <v>-91.465000000000003</v>
      </c>
      <c r="C3876">
        <v>897</v>
      </c>
      <c r="D3876">
        <v>200000</v>
      </c>
      <c r="E3876">
        <v>169</v>
      </c>
      <c r="F3876" s="3">
        <v>164.10220231754732</v>
      </c>
    </row>
    <row r="3877" spans="1:6">
      <c r="A3877">
        <v>9</v>
      </c>
      <c r="B3877">
        <v>-91.349000000000004</v>
      </c>
      <c r="C3877">
        <v>897</v>
      </c>
      <c r="D3877">
        <v>200000</v>
      </c>
      <c r="E3877">
        <v>182</v>
      </c>
      <c r="F3877" s="3">
        <v>170.30273378342537</v>
      </c>
    </row>
    <row r="3878" spans="1:6">
      <c r="A3878">
        <v>10</v>
      </c>
      <c r="B3878">
        <v>-91.233999999999995</v>
      </c>
      <c r="C3878">
        <v>897</v>
      </c>
      <c r="D3878">
        <v>200000</v>
      </c>
      <c r="E3878">
        <v>169</v>
      </c>
      <c r="F3878" s="3">
        <v>182.25800361329652</v>
      </c>
    </row>
    <row r="3879" spans="1:6">
      <c r="A3879">
        <v>11</v>
      </c>
      <c r="B3879">
        <v>-91.123999999999995</v>
      </c>
      <c r="C3879">
        <v>897</v>
      </c>
      <c r="D3879">
        <v>200000</v>
      </c>
      <c r="E3879">
        <v>219</v>
      </c>
      <c r="F3879" s="3">
        <v>202.05984840076107</v>
      </c>
    </row>
    <row r="3880" spans="1:6">
      <c r="A3880">
        <v>12</v>
      </c>
      <c r="B3880">
        <v>-91.009</v>
      </c>
      <c r="C3880">
        <v>897</v>
      </c>
      <c r="D3880">
        <v>200000</v>
      </c>
      <c r="E3880">
        <v>249</v>
      </c>
      <c r="F3880" s="3">
        <v>234.49241618137665</v>
      </c>
    </row>
    <row r="3881" spans="1:6">
      <c r="A3881">
        <v>13</v>
      </c>
      <c r="B3881">
        <v>-90.894999999999996</v>
      </c>
      <c r="C3881">
        <v>897</v>
      </c>
      <c r="D3881">
        <v>200000</v>
      </c>
      <c r="E3881">
        <v>274</v>
      </c>
      <c r="F3881" s="3">
        <v>279.95110009541486</v>
      </c>
    </row>
    <row r="3882" spans="1:6">
      <c r="A3882">
        <v>14</v>
      </c>
      <c r="B3882">
        <v>-90.787000000000006</v>
      </c>
      <c r="C3882">
        <v>897</v>
      </c>
      <c r="D3882">
        <v>200000</v>
      </c>
      <c r="E3882">
        <v>294</v>
      </c>
      <c r="F3882" s="3">
        <v>333.67080055671613</v>
      </c>
    </row>
    <row r="3883" spans="1:6">
      <c r="A3883">
        <v>15</v>
      </c>
      <c r="B3883">
        <v>-90.671999999999997</v>
      </c>
      <c r="C3883">
        <v>897</v>
      </c>
      <c r="D3883">
        <v>200000</v>
      </c>
      <c r="E3883">
        <v>385</v>
      </c>
      <c r="F3883" s="3">
        <v>396.30274112398109</v>
      </c>
    </row>
    <row r="3884" spans="1:6">
      <c r="A3884">
        <v>16</v>
      </c>
      <c r="B3884">
        <v>-90.555999999999997</v>
      </c>
      <c r="C3884">
        <v>897</v>
      </c>
      <c r="D3884">
        <v>200000</v>
      </c>
      <c r="E3884">
        <v>470</v>
      </c>
      <c r="F3884" s="3">
        <v>454.7565029035855</v>
      </c>
    </row>
    <row r="3885" spans="1:6">
      <c r="A3885">
        <v>17</v>
      </c>
      <c r="B3885">
        <v>-90.44</v>
      </c>
      <c r="C3885">
        <v>897</v>
      </c>
      <c r="D3885">
        <v>200000</v>
      </c>
      <c r="E3885">
        <v>547</v>
      </c>
      <c r="F3885" s="3">
        <v>496.0940673317254</v>
      </c>
    </row>
    <row r="3886" spans="1:6">
      <c r="A3886">
        <v>18</v>
      </c>
      <c r="B3886">
        <v>-90.325000000000003</v>
      </c>
      <c r="C3886">
        <v>897</v>
      </c>
      <c r="D3886">
        <v>200000</v>
      </c>
      <c r="E3886">
        <v>518</v>
      </c>
      <c r="F3886" s="3">
        <v>510.35520268231619</v>
      </c>
    </row>
    <row r="3887" spans="1:6">
      <c r="A3887">
        <v>19</v>
      </c>
      <c r="B3887">
        <v>-90.218999999999994</v>
      </c>
      <c r="C3887">
        <v>897</v>
      </c>
      <c r="D3887">
        <v>200000</v>
      </c>
      <c r="E3887">
        <v>495</v>
      </c>
      <c r="F3887" s="3">
        <v>496.69660359138931</v>
      </c>
    </row>
    <row r="3888" spans="1:6">
      <c r="A3888">
        <v>20</v>
      </c>
      <c r="B3888">
        <v>-90.105999999999995</v>
      </c>
      <c r="C3888">
        <v>897</v>
      </c>
      <c r="D3888">
        <v>200000</v>
      </c>
      <c r="E3888">
        <v>469</v>
      </c>
      <c r="F3888" s="3">
        <v>457.16815499378117</v>
      </c>
    </row>
    <row r="3889" spans="1:6">
      <c r="A3889">
        <v>21</v>
      </c>
      <c r="B3889">
        <v>-89.991</v>
      </c>
      <c r="C3889">
        <v>897</v>
      </c>
      <c r="D3889">
        <v>200000</v>
      </c>
      <c r="E3889">
        <v>374</v>
      </c>
      <c r="F3889" s="3">
        <v>399.78040380768851</v>
      </c>
    </row>
    <row r="3890" spans="1:6">
      <c r="A3890">
        <v>22</v>
      </c>
      <c r="B3890">
        <v>-89.876999999999995</v>
      </c>
      <c r="C3890">
        <v>897</v>
      </c>
      <c r="D3890">
        <v>200000</v>
      </c>
      <c r="E3890">
        <v>305</v>
      </c>
      <c r="F3890" s="3">
        <v>337.63696529642107</v>
      </c>
    </row>
    <row r="3891" spans="1:6">
      <c r="A3891">
        <v>23</v>
      </c>
      <c r="B3891">
        <v>-89.757999999999996</v>
      </c>
      <c r="C3891">
        <v>897</v>
      </c>
      <c r="D3891">
        <v>200000</v>
      </c>
      <c r="E3891">
        <v>270</v>
      </c>
      <c r="F3891" s="3">
        <v>278.33436957141589</v>
      </c>
    </row>
    <row r="3892" spans="1:6">
      <c r="A3892">
        <v>24</v>
      </c>
      <c r="B3892">
        <v>-89.641999999999996</v>
      </c>
      <c r="C3892">
        <v>897</v>
      </c>
      <c r="D3892">
        <v>200000</v>
      </c>
      <c r="E3892">
        <v>262</v>
      </c>
      <c r="F3892" s="3">
        <v>232.61337301988053</v>
      </c>
    </row>
    <row r="3893" spans="1:6">
      <c r="A3893">
        <v>25</v>
      </c>
      <c r="B3893">
        <v>-89.534999999999997</v>
      </c>
      <c r="C3893">
        <v>897</v>
      </c>
      <c r="D3893">
        <v>200000</v>
      </c>
      <c r="E3893">
        <v>208</v>
      </c>
      <c r="F3893" s="3">
        <v>202.61261524615506</v>
      </c>
    </row>
    <row r="3894" spans="1:6">
      <c r="A3894">
        <v>26</v>
      </c>
      <c r="B3894">
        <v>-89.43</v>
      </c>
      <c r="C3894">
        <v>897</v>
      </c>
      <c r="D3894">
        <v>200000</v>
      </c>
      <c r="E3894">
        <v>186</v>
      </c>
      <c r="F3894" s="3">
        <v>183.30365763835329</v>
      </c>
    </row>
    <row r="3895" spans="1:6">
      <c r="A3895">
        <v>27</v>
      </c>
      <c r="B3895">
        <v>-89.316000000000003</v>
      </c>
      <c r="C3895">
        <v>897</v>
      </c>
      <c r="D3895">
        <v>200000</v>
      </c>
      <c r="E3895">
        <v>222</v>
      </c>
      <c r="F3895" s="3">
        <v>170.94663683234688</v>
      </c>
    </row>
    <row r="3896" spans="1:6">
      <c r="A3896">
        <v>28</v>
      </c>
      <c r="B3896">
        <v>-89.195999999999998</v>
      </c>
      <c r="C3896">
        <v>897</v>
      </c>
      <c r="D3896">
        <v>200000</v>
      </c>
      <c r="E3896">
        <v>175</v>
      </c>
      <c r="F3896" s="3">
        <v>164.26457768594651</v>
      </c>
    </row>
    <row r="3897" spans="1:6">
      <c r="A3897">
        <v>29</v>
      </c>
      <c r="B3897">
        <v>-89.090999999999994</v>
      </c>
      <c r="C3897">
        <v>897</v>
      </c>
      <c r="D3897">
        <v>200000</v>
      </c>
      <c r="E3897">
        <v>204</v>
      </c>
      <c r="F3897" s="3">
        <v>161.48599929348993</v>
      </c>
    </row>
    <row r="3898" spans="1:6">
      <c r="A3898">
        <v>30</v>
      </c>
      <c r="B3898">
        <v>-88.971999999999994</v>
      </c>
      <c r="C3898">
        <v>897</v>
      </c>
      <c r="D3898">
        <v>200000</v>
      </c>
      <c r="E3898">
        <v>174</v>
      </c>
      <c r="F3898" s="3">
        <v>160.10122326858627</v>
      </c>
    </row>
    <row r="3899" spans="1:6">
      <c r="A3899">
        <v>31</v>
      </c>
      <c r="B3899">
        <v>-88.86</v>
      </c>
      <c r="C3899">
        <v>897</v>
      </c>
      <c r="D3899">
        <v>200000</v>
      </c>
      <c r="E3899">
        <v>182</v>
      </c>
      <c r="F3899" s="3">
        <v>159.59812067103593</v>
      </c>
    </row>
    <row r="3900" spans="1:6">
      <c r="A3900">
        <v>32</v>
      </c>
      <c r="B3900">
        <v>-88.751999999999995</v>
      </c>
      <c r="C3900">
        <v>897</v>
      </c>
      <c r="D3900">
        <v>200000</v>
      </c>
      <c r="E3900">
        <v>179</v>
      </c>
      <c r="F3900" s="3">
        <v>159.41862902598879</v>
      </c>
    </row>
    <row r="3901" spans="1:6">
      <c r="A3901" t="s">
        <v>0</v>
      </c>
    </row>
    <row r="3902" spans="1:6">
      <c r="A3902" t="s">
        <v>0</v>
      </c>
    </row>
    <row r="3903" spans="1:6">
      <c r="A3903" t="s">
        <v>0</v>
      </c>
    </row>
    <row r="3904" spans="1:6">
      <c r="A3904" t="s">
        <v>0</v>
      </c>
    </row>
    <row r="3905" spans="1:10">
      <c r="A3905" t="s">
        <v>259</v>
      </c>
    </row>
    <row r="3906" spans="1:10">
      <c r="A3906" t="s">
        <v>2</v>
      </c>
    </row>
    <row r="3907" spans="1:10">
      <c r="A3907" t="s">
        <v>3</v>
      </c>
    </row>
    <row r="3908" spans="1:10">
      <c r="A3908" t="s">
        <v>4</v>
      </c>
    </row>
    <row r="3909" spans="1:10">
      <c r="A3909" t="s">
        <v>5</v>
      </c>
    </row>
    <row r="3910" spans="1:10">
      <c r="A3910" t="s">
        <v>260</v>
      </c>
    </row>
    <row r="3911" spans="1:10">
      <c r="A3911" t="s">
        <v>7</v>
      </c>
    </row>
    <row r="3912" spans="1:10">
      <c r="A3912" t="s">
        <v>8</v>
      </c>
    </row>
    <row r="3913" spans="1:10">
      <c r="A3913" t="s">
        <v>9</v>
      </c>
    </row>
    <row r="3914" spans="1:10">
      <c r="A3914" t="s">
        <v>10</v>
      </c>
    </row>
    <row r="3915" spans="1:10">
      <c r="A3915" t="s">
        <v>11</v>
      </c>
    </row>
    <row r="3916" spans="1:10">
      <c r="A3916" t="s">
        <v>0</v>
      </c>
    </row>
    <row r="3917" spans="1:10">
      <c r="A3917" t="s">
        <v>0</v>
      </c>
    </row>
    <row r="3918" spans="1:10">
      <c r="A3918" t="s">
        <v>106</v>
      </c>
      <c r="B3918" t="s">
        <v>85</v>
      </c>
      <c r="C3918" t="s">
        <v>88</v>
      </c>
      <c r="D3918" t="s">
        <v>105</v>
      </c>
      <c r="E3918" t="s">
        <v>104</v>
      </c>
      <c r="F3918" t="s">
        <v>127</v>
      </c>
    </row>
    <row r="3919" spans="1:10">
      <c r="A3919">
        <v>1</v>
      </c>
      <c r="B3919">
        <v>-92.248000000000005</v>
      </c>
      <c r="C3919">
        <v>898</v>
      </c>
      <c r="D3919">
        <v>200000</v>
      </c>
      <c r="E3919">
        <v>117</v>
      </c>
      <c r="F3919" s="3">
        <v>159.12503000426258</v>
      </c>
      <c r="J3919" t="s">
        <v>401</v>
      </c>
    </row>
    <row r="3920" spans="1:10">
      <c r="A3920">
        <v>2</v>
      </c>
      <c r="B3920">
        <v>-92.138999999999996</v>
      </c>
      <c r="C3920">
        <v>898</v>
      </c>
      <c r="D3920">
        <v>200000</v>
      </c>
      <c r="E3920">
        <v>122</v>
      </c>
      <c r="F3920" s="3">
        <v>159.13097162306232</v>
      </c>
    </row>
    <row r="3921" spans="1:6">
      <c r="A3921">
        <v>3</v>
      </c>
      <c r="B3921">
        <v>-92.024000000000001</v>
      </c>
      <c r="C3921">
        <v>898</v>
      </c>
      <c r="D3921">
        <v>200000</v>
      </c>
      <c r="E3921">
        <v>132</v>
      </c>
      <c r="F3921" s="3">
        <v>159.1533482414041</v>
      </c>
    </row>
    <row r="3922" spans="1:6">
      <c r="A3922">
        <v>4</v>
      </c>
      <c r="B3922">
        <v>-91.912000000000006</v>
      </c>
      <c r="C3922">
        <v>898</v>
      </c>
      <c r="D3922">
        <v>200000</v>
      </c>
      <c r="E3922">
        <v>149</v>
      </c>
      <c r="F3922" s="3">
        <v>159.22499646550062</v>
      </c>
    </row>
    <row r="3923" spans="1:6">
      <c r="A3923">
        <v>5</v>
      </c>
      <c r="B3923">
        <v>-91.8</v>
      </c>
      <c r="C3923">
        <v>898</v>
      </c>
      <c r="D3923">
        <v>200000</v>
      </c>
      <c r="E3923">
        <v>163</v>
      </c>
      <c r="F3923" s="3">
        <v>159.43781078821962</v>
      </c>
    </row>
    <row r="3924" spans="1:6">
      <c r="A3924">
        <v>6</v>
      </c>
      <c r="B3924">
        <v>-91.694000000000003</v>
      </c>
      <c r="C3924">
        <v>898</v>
      </c>
      <c r="D3924">
        <v>200000</v>
      </c>
      <c r="E3924">
        <v>182</v>
      </c>
      <c r="F3924" s="3">
        <v>159.96936007506775</v>
      </c>
    </row>
    <row r="3925" spans="1:6">
      <c r="A3925">
        <v>7</v>
      </c>
      <c r="B3925">
        <v>-91.581000000000003</v>
      </c>
      <c r="C3925">
        <v>898</v>
      </c>
      <c r="D3925">
        <v>200000</v>
      </c>
      <c r="E3925">
        <v>169</v>
      </c>
      <c r="F3925" s="3">
        <v>161.35858011932518</v>
      </c>
    </row>
    <row r="3926" spans="1:6">
      <c r="A3926">
        <v>8</v>
      </c>
      <c r="B3926">
        <v>-91.465000000000003</v>
      </c>
      <c r="C3926">
        <v>898</v>
      </c>
      <c r="D3926">
        <v>200000</v>
      </c>
      <c r="E3926">
        <v>170</v>
      </c>
      <c r="F3926" s="3">
        <v>164.6663868495929</v>
      </c>
    </row>
    <row r="3927" spans="1:6">
      <c r="A3927">
        <v>9</v>
      </c>
      <c r="B3927">
        <v>-91.349000000000004</v>
      </c>
      <c r="C3927">
        <v>898</v>
      </c>
      <c r="D3927">
        <v>200000</v>
      </c>
      <c r="E3927">
        <v>176</v>
      </c>
      <c r="F3927" s="3">
        <v>171.68371703164439</v>
      </c>
    </row>
    <row r="3928" spans="1:6">
      <c r="A3928">
        <v>10</v>
      </c>
      <c r="B3928">
        <v>-91.233999999999995</v>
      </c>
      <c r="C3928">
        <v>898</v>
      </c>
      <c r="D3928">
        <v>200000</v>
      </c>
      <c r="E3928">
        <v>195</v>
      </c>
      <c r="F3928" s="3">
        <v>184.97853242510197</v>
      </c>
    </row>
    <row r="3929" spans="1:6">
      <c r="A3929">
        <v>11</v>
      </c>
      <c r="B3929">
        <v>-91.123999999999995</v>
      </c>
      <c r="C3929">
        <v>898</v>
      </c>
      <c r="D3929">
        <v>200000</v>
      </c>
      <c r="E3929">
        <v>177</v>
      </c>
      <c r="F3929" s="3">
        <v>206.59783696807042</v>
      </c>
    </row>
    <row r="3930" spans="1:6">
      <c r="A3930">
        <v>12</v>
      </c>
      <c r="B3930">
        <v>-91.009</v>
      </c>
      <c r="C3930">
        <v>898</v>
      </c>
      <c r="D3930">
        <v>200000</v>
      </c>
      <c r="E3930">
        <v>240</v>
      </c>
      <c r="F3930" s="3">
        <v>241.29741739112291</v>
      </c>
    </row>
    <row r="3931" spans="1:6">
      <c r="A3931">
        <v>13</v>
      </c>
      <c r="B3931">
        <v>-90.894999999999996</v>
      </c>
      <c r="C3931">
        <v>898</v>
      </c>
      <c r="D3931">
        <v>200000</v>
      </c>
      <c r="E3931">
        <v>291</v>
      </c>
      <c r="F3931" s="3">
        <v>288.83175235370311</v>
      </c>
    </row>
    <row r="3932" spans="1:6">
      <c r="A3932">
        <v>14</v>
      </c>
      <c r="B3932">
        <v>-90.787000000000006</v>
      </c>
      <c r="C3932">
        <v>898</v>
      </c>
      <c r="D3932">
        <v>200000</v>
      </c>
      <c r="E3932">
        <v>347</v>
      </c>
      <c r="F3932" s="3">
        <v>343.58121612750762</v>
      </c>
    </row>
    <row r="3933" spans="1:6">
      <c r="A3933">
        <v>15</v>
      </c>
      <c r="B3933">
        <v>-90.671999999999997</v>
      </c>
      <c r="C3933">
        <v>898</v>
      </c>
      <c r="D3933">
        <v>200000</v>
      </c>
      <c r="E3933">
        <v>379</v>
      </c>
      <c r="F3933" s="3">
        <v>405.40960151021073</v>
      </c>
    </row>
    <row r="3934" spans="1:6">
      <c r="A3934">
        <v>16</v>
      </c>
      <c r="B3934">
        <v>-90.555999999999997</v>
      </c>
      <c r="C3934">
        <v>898</v>
      </c>
      <c r="D3934">
        <v>200000</v>
      </c>
      <c r="E3934">
        <v>478</v>
      </c>
      <c r="F3934" s="3">
        <v>460.49525072541775</v>
      </c>
    </row>
    <row r="3935" spans="1:6">
      <c r="A3935">
        <v>17</v>
      </c>
      <c r="B3935">
        <v>-90.44</v>
      </c>
      <c r="C3935">
        <v>898</v>
      </c>
      <c r="D3935">
        <v>200000</v>
      </c>
      <c r="E3935">
        <v>541</v>
      </c>
      <c r="F3935" s="3">
        <v>496.11923749900251</v>
      </c>
    </row>
    <row r="3936" spans="1:6">
      <c r="A3936">
        <v>18</v>
      </c>
      <c r="B3936">
        <v>-90.325000000000003</v>
      </c>
      <c r="C3936">
        <v>898</v>
      </c>
      <c r="D3936">
        <v>200000</v>
      </c>
      <c r="E3936">
        <v>528</v>
      </c>
      <c r="F3936" s="3">
        <v>503.54631669901966</v>
      </c>
    </row>
    <row r="3937" spans="1:6">
      <c r="A3937">
        <v>19</v>
      </c>
      <c r="B3937">
        <v>-90.218999999999994</v>
      </c>
      <c r="C3937">
        <v>898</v>
      </c>
      <c r="D3937">
        <v>200000</v>
      </c>
      <c r="E3937">
        <v>482</v>
      </c>
      <c r="F3937" s="3">
        <v>484.02205107226689</v>
      </c>
    </row>
    <row r="3938" spans="1:6">
      <c r="A3938">
        <v>20</v>
      </c>
      <c r="B3938">
        <v>-90.105999999999995</v>
      </c>
      <c r="C3938">
        <v>898</v>
      </c>
      <c r="D3938">
        <v>200000</v>
      </c>
      <c r="E3938">
        <v>411</v>
      </c>
      <c r="F3938" s="3">
        <v>440.14398834329728</v>
      </c>
    </row>
    <row r="3939" spans="1:6">
      <c r="A3939">
        <v>21</v>
      </c>
      <c r="B3939">
        <v>-89.991</v>
      </c>
      <c r="C3939">
        <v>898</v>
      </c>
      <c r="D3939">
        <v>200000</v>
      </c>
      <c r="E3939">
        <v>341</v>
      </c>
      <c r="F3939" s="3">
        <v>381.18774189092704</v>
      </c>
    </row>
    <row r="3940" spans="1:6">
      <c r="A3940">
        <v>22</v>
      </c>
      <c r="B3940">
        <v>-89.876999999999995</v>
      </c>
      <c r="C3940">
        <v>898</v>
      </c>
      <c r="D3940">
        <v>200000</v>
      </c>
      <c r="E3940">
        <v>318</v>
      </c>
      <c r="F3940" s="3">
        <v>320.23994469603673</v>
      </c>
    </row>
    <row r="3941" spans="1:6">
      <c r="A3941">
        <v>23</v>
      </c>
      <c r="B3941">
        <v>-89.757999999999996</v>
      </c>
      <c r="C3941">
        <v>898</v>
      </c>
      <c r="D3941">
        <v>200000</v>
      </c>
      <c r="E3941">
        <v>278</v>
      </c>
      <c r="F3941" s="3">
        <v>264.16559485656688</v>
      </c>
    </row>
    <row r="3942" spans="1:6">
      <c r="A3942">
        <v>24</v>
      </c>
      <c r="B3942">
        <v>-89.641999999999996</v>
      </c>
      <c r="C3942">
        <v>898</v>
      </c>
      <c r="D3942">
        <v>200000</v>
      </c>
      <c r="E3942">
        <v>243</v>
      </c>
      <c r="F3942" s="3">
        <v>222.30977540006953</v>
      </c>
    </row>
    <row r="3943" spans="1:6">
      <c r="A3943">
        <v>25</v>
      </c>
      <c r="B3943">
        <v>-89.534999999999997</v>
      </c>
      <c r="C3943">
        <v>898</v>
      </c>
      <c r="D3943">
        <v>200000</v>
      </c>
      <c r="E3943">
        <v>192</v>
      </c>
      <c r="F3943" s="3">
        <v>195.62442134593789</v>
      </c>
    </row>
    <row r="3944" spans="1:6">
      <c r="A3944">
        <v>26</v>
      </c>
      <c r="B3944">
        <v>-89.43</v>
      </c>
      <c r="C3944">
        <v>898</v>
      </c>
      <c r="D3944">
        <v>200000</v>
      </c>
      <c r="E3944">
        <v>214</v>
      </c>
      <c r="F3944" s="3">
        <v>178.89600541185953</v>
      </c>
    </row>
    <row r="3945" spans="1:6">
      <c r="A3945">
        <v>27</v>
      </c>
      <c r="B3945">
        <v>-89.316000000000003</v>
      </c>
      <c r="C3945">
        <v>898</v>
      </c>
      <c r="D3945">
        <v>200000</v>
      </c>
      <c r="E3945">
        <v>182</v>
      </c>
      <c r="F3945" s="3">
        <v>168.47068148177627</v>
      </c>
    </row>
    <row r="3946" spans="1:6">
      <c r="A3946">
        <v>28</v>
      </c>
      <c r="B3946">
        <v>-89.195999999999998</v>
      </c>
      <c r="C3946">
        <v>898</v>
      </c>
      <c r="D3946">
        <v>200000</v>
      </c>
      <c r="E3946">
        <v>172</v>
      </c>
      <c r="F3946" s="3">
        <v>162.98994730196864</v>
      </c>
    </row>
    <row r="3947" spans="1:6">
      <c r="A3947">
        <v>29</v>
      </c>
      <c r="B3947">
        <v>-89.090999999999994</v>
      </c>
      <c r="C3947">
        <v>898</v>
      </c>
      <c r="D3947">
        <v>200000</v>
      </c>
      <c r="E3947">
        <v>182</v>
      </c>
      <c r="F3947" s="3">
        <v>160.77337631088514</v>
      </c>
    </row>
    <row r="3948" spans="1:6">
      <c r="A3948">
        <v>30</v>
      </c>
      <c r="B3948">
        <v>-88.971999999999994</v>
      </c>
      <c r="C3948">
        <v>898</v>
      </c>
      <c r="D3948">
        <v>200000</v>
      </c>
      <c r="E3948">
        <v>186</v>
      </c>
      <c r="F3948" s="3">
        <v>159.69804557964454</v>
      </c>
    </row>
    <row r="3949" spans="1:6">
      <c r="A3949">
        <v>31</v>
      </c>
      <c r="B3949">
        <v>-88.86</v>
      </c>
      <c r="C3949">
        <v>898</v>
      </c>
      <c r="D3949">
        <v>200000</v>
      </c>
      <c r="E3949">
        <v>191</v>
      </c>
      <c r="F3949" s="3">
        <v>159.31845989702148</v>
      </c>
    </row>
    <row r="3950" spans="1:6">
      <c r="A3950">
        <v>32</v>
      </c>
      <c r="B3950">
        <v>-88.751999999999995</v>
      </c>
      <c r="C3950">
        <v>898</v>
      </c>
      <c r="D3950">
        <v>200000</v>
      </c>
      <c r="E3950">
        <v>171</v>
      </c>
      <c r="F3950" s="3">
        <v>159.18673420568001</v>
      </c>
    </row>
    <row r="3951" spans="1:6">
      <c r="A3951" t="s">
        <v>0</v>
      </c>
    </row>
    <row r="3952" spans="1:6">
      <c r="A3952" t="s">
        <v>0</v>
      </c>
    </row>
    <row r="3953" spans="1:6">
      <c r="A3953" t="s">
        <v>0</v>
      </c>
    </row>
    <row r="3954" spans="1:6">
      <c r="A3954" t="s">
        <v>0</v>
      </c>
    </row>
    <row r="3955" spans="1:6">
      <c r="A3955" t="s">
        <v>261</v>
      </c>
    </row>
    <row r="3956" spans="1:6">
      <c r="A3956" t="s">
        <v>2</v>
      </c>
    </row>
    <row r="3957" spans="1:6">
      <c r="A3957" t="s">
        <v>3</v>
      </c>
    </row>
    <row r="3958" spans="1:6">
      <c r="A3958" t="s">
        <v>4</v>
      </c>
    </row>
    <row r="3959" spans="1:6">
      <c r="A3959" t="s">
        <v>5</v>
      </c>
    </row>
    <row r="3960" spans="1:6">
      <c r="A3960" t="s">
        <v>262</v>
      </c>
    </row>
    <row r="3961" spans="1:6">
      <c r="A3961" t="s">
        <v>7</v>
      </c>
    </row>
    <row r="3962" spans="1:6">
      <c r="A3962" t="s">
        <v>8</v>
      </c>
    </row>
    <row r="3963" spans="1:6">
      <c r="A3963" t="s">
        <v>9</v>
      </c>
    </row>
    <row r="3964" spans="1:6">
      <c r="A3964" t="s">
        <v>10</v>
      </c>
    </row>
    <row r="3965" spans="1:6">
      <c r="A3965" t="s">
        <v>11</v>
      </c>
    </row>
    <row r="3966" spans="1:6">
      <c r="A3966" t="s">
        <v>0</v>
      </c>
    </row>
    <row r="3967" spans="1:6">
      <c r="A3967" t="s">
        <v>0</v>
      </c>
    </row>
    <row r="3968" spans="1:6">
      <c r="A3968" t="s">
        <v>106</v>
      </c>
      <c r="B3968" t="s">
        <v>85</v>
      </c>
      <c r="C3968" t="s">
        <v>88</v>
      </c>
      <c r="D3968" t="s">
        <v>105</v>
      </c>
      <c r="E3968" t="s">
        <v>104</v>
      </c>
      <c r="F3968" t="s">
        <v>127</v>
      </c>
    </row>
    <row r="3969" spans="1:10">
      <c r="A3969">
        <v>1</v>
      </c>
      <c r="B3969">
        <v>-92.248000000000005</v>
      </c>
      <c r="C3969">
        <v>902</v>
      </c>
      <c r="D3969">
        <v>200000</v>
      </c>
      <c r="E3969">
        <v>115</v>
      </c>
      <c r="F3969" s="3">
        <v>162.95141564158169</v>
      </c>
      <c r="J3969" t="s">
        <v>402</v>
      </c>
    </row>
    <row r="3970" spans="1:10">
      <c r="A3970">
        <v>2</v>
      </c>
      <c r="B3970">
        <v>-92.138999999999996</v>
      </c>
      <c r="C3970">
        <v>902</v>
      </c>
      <c r="D3970">
        <v>200000</v>
      </c>
      <c r="E3970">
        <v>121</v>
      </c>
      <c r="F3970" s="3">
        <v>162.95440385714929</v>
      </c>
    </row>
    <row r="3971" spans="1:10">
      <c r="A3971">
        <v>3</v>
      </c>
      <c r="B3971">
        <v>-92.024000000000001</v>
      </c>
      <c r="C3971">
        <v>902</v>
      </c>
      <c r="D3971">
        <v>200000</v>
      </c>
      <c r="E3971">
        <v>124</v>
      </c>
      <c r="F3971" s="3">
        <v>162.96715141633024</v>
      </c>
    </row>
    <row r="3972" spans="1:10">
      <c r="A3972">
        <v>4</v>
      </c>
      <c r="B3972">
        <v>-91.912000000000006</v>
      </c>
      <c r="C3972">
        <v>902</v>
      </c>
      <c r="D3972">
        <v>200000</v>
      </c>
      <c r="E3972">
        <v>163</v>
      </c>
      <c r="F3972" s="3">
        <v>163.01288485098303</v>
      </c>
    </row>
    <row r="3973" spans="1:10">
      <c r="A3973">
        <v>5</v>
      </c>
      <c r="B3973">
        <v>-91.8</v>
      </c>
      <c r="C3973">
        <v>902</v>
      </c>
      <c r="D3973">
        <v>200000</v>
      </c>
      <c r="E3973">
        <v>144</v>
      </c>
      <c r="F3973" s="3">
        <v>163.1633719977265</v>
      </c>
    </row>
    <row r="3974" spans="1:10">
      <c r="A3974">
        <v>6</v>
      </c>
      <c r="B3974">
        <v>-91.694000000000003</v>
      </c>
      <c r="C3974">
        <v>902</v>
      </c>
      <c r="D3974">
        <v>200000</v>
      </c>
      <c r="E3974">
        <v>153</v>
      </c>
      <c r="F3974" s="3">
        <v>163.57419730000424</v>
      </c>
    </row>
    <row r="3975" spans="1:10">
      <c r="A3975">
        <v>7</v>
      </c>
      <c r="B3975">
        <v>-91.581000000000003</v>
      </c>
      <c r="C3975">
        <v>902</v>
      </c>
      <c r="D3975">
        <v>200000</v>
      </c>
      <c r="E3975">
        <v>156</v>
      </c>
      <c r="F3975" s="3">
        <v>164.73821404575725</v>
      </c>
    </row>
    <row r="3976" spans="1:10">
      <c r="A3976">
        <v>8</v>
      </c>
      <c r="B3976">
        <v>-91.465000000000003</v>
      </c>
      <c r="C3976">
        <v>902</v>
      </c>
      <c r="D3976">
        <v>200000</v>
      </c>
      <c r="E3976">
        <v>167</v>
      </c>
      <c r="F3976" s="3">
        <v>167.71942615498941</v>
      </c>
    </row>
    <row r="3977" spans="1:10">
      <c r="A3977">
        <v>9</v>
      </c>
      <c r="B3977">
        <v>-91.349000000000004</v>
      </c>
      <c r="C3977">
        <v>902</v>
      </c>
      <c r="D3977">
        <v>200000</v>
      </c>
      <c r="E3977">
        <v>188</v>
      </c>
      <c r="F3977" s="3">
        <v>174.44862138394251</v>
      </c>
    </row>
    <row r="3978" spans="1:10">
      <c r="A3978">
        <v>10</v>
      </c>
      <c r="B3978">
        <v>-91.233999999999995</v>
      </c>
      <c r="C3978">
        <v>902</v>
      </c>
      <c r="D3978">
        <v>200000</v>
      </c>
      <c r="E3978">
        <v>190</v>
      </c>
      <c r="F3978" s="3">
        <v>187.84977402131275</v>
      </c>
    </row>
    <row r="3979" spans="1:10">
      <c r="A3979">
        <v>11</v>
      </c>
      <c r="B3979">
        <v>-91.123999999999995</v>
      </c>
      <c r="C3979">
        <v>902</v>
      </c>
      <c r="D3979">
        <v>200000</v>
      </c>
      <c r="E3979">
        <v>208</v>
      </c>
      <c r="F3979" s="3">
        <v>210.45849973974515</v>
      </c>
    </row>
    <row r="3980" spans="1:10">
      <c r="A3980">
        <v>12</v>
      </c>
      <c r="B3980">
        <v>-91.009</v>
      </c>
      <c r="C3980">
        <v>902</v>
      </c>
      <c r="D3980">
        <v>200000</v>
      </c>
      <c r="E3980">
        <v>250</v>
      </c>
      <c r="F3980" s="3">
        <v>247.64869900243696</v>
      </c>
    </row>
    <row r="3981" spans="1:10">
      <c r="A3981">
        <v>13</v>
      </c>
      <c r="B3981">
        <v>-90.894999999999996</v>
      </c>
      <c r="C3981">
        <v>902</v>
      </c>
      <c r="D3981">
        <v>200000</v>
      </c>
      <c r="E3981">
        <v>280</v>
      </c>
      <c r="F3981" s="3">
        <v>299.15603323689771</v>
      </c>
    </row>
    <row r="3982" spans="1:10">
      <c r="A3982">
        <v>14</v>
      </c>
      <c r="B3982">
        <v>-90.787000000000006</v>
      </c>
      <c r="C3982">
        <v>902</v>
      </c>
      <c r="D3982">
        <v>200000</v>
      </c>
      <c r="E3982">
        <v>355</v>
      </c>
      <c r="F3982" s="3">
        <v>358.17262417795638</v>
      </c>
    </row>
    <row r="3983" spans="1:10">
      <c r="A3983">
        <v>15</v>
      </c>
      <c r="B3983">
        <v>-90.671999999999997</v>
      </c>
      <c r="C3983">
        <v>902</v>
      </c>
      <c r="D3983">
        <v>200000</v>
      </c>
      <c r="E3983">
        <v>413</v>
      </c>
      <c r="F3983" s="3">
        <v>423.05332347657395</v>
      </c>
    </row>
    <row r="3984" spans="1:10">
      <c r="A3984">
        <v>16</v>
      </c>
      <c r="B3984">
        <v>-90.555999999999997</v>
      </c>
      <c r="C3984">
        <v>902</v>
      </c>
      <c r="D3984">
        <v>200000</v>
      </c>
      <c r="E3984">
        <v>506</v>
      </c>
      <c r="F3984" s="3">
        <v>477.08477432300236</v>
      </c>
    </row>
    <row r="3985" spans="1:6">
      <c r="A3985">
        <v>17</v>
      </c>
      <c r="B3985">
        <v>-90.44</v>
      </c>
      <c r="C3985">
        <v>902</v>
      </c>
      <c r="D3985">
        <v>200000</v>
      </c>
      <c r="E3985">
        <v>519</v>
      </c>
      <c r="F3985" s="3">
        <v>505.85002237511827</v>
      </c>
    </row>
    <row r="3986" spans="1:6">
      <c r="A3986">
        <v>18</v>
      </c>
      <c r="B3986">
        <v>-90.325000000000003</v>
      </c>
      <c r="C3986">
        <v>902</v>
      </c>
      <c r="D3986">
        <v>200000</v>
      </c>
      <c r="E3986">
        <v>518</v>
      </c>
      <c r="F3986" s="3">
        <v>501.43437709056838</v>
      </c>
    </row>
    <row r="3987" spans="1:6">
      <c r="A3987">
        <v>19</v>
      </c>
      <c r="B3987">
        <v>-90.218999999999994</v>
      </c>
      <c r="C3987">
        <v>902</v>
      </c>
      <c r="D3987">
        <v>200000</v>
      </c>
      <c r="E3987">
        <v>459</v>
      </c>
      <c r="F3987" s="3">
        <v>469.23135327648026</v>
      </c>
    </row>
    <row r="3988" spans="1:6">
      <c r="A3988">
        <v>20</v>
      </c>
      <c r="B3988">
        <v>-90.105999999999995</v>
      </c>
      <c r="C3988">
        <v>902</v>
      </c>
      <c r="D3988">
        <v>200000</v>
      </c>
      <c r="E3988">
        <v>412</v>
      </c>
      <c r="F3988" s="3">
        <v>413.82060902707053</v>
      </c>
    </row>
    <row r="3989" spans="1:6">
      <c r="A3989">
        <v>21</v>
      </c>
      <c r="B3989">
        <v>-89.991</v>
      </c>
      <c r="C3989">
        <v>902</v>
      </c>
      <c r="D3989">
        <v>200000</v>
      </c>
      <c r="E3989">
        <v>319</v>
      </c>
      <c r="F3989" s="3">
        <v>348.49778043401011</v>
      </c>
    </row>
    <row r="3990" spans="1:6">
      <c r="A3990">
        <v>22</v>
      </c>
      <c r="B3990">
        <v>-89.876999999999995</v>
      </c>
      <c r="C3990">
        <v>902</v>
      </c>
      <c r="D3990">
        <v>200000</v>
      </c>
      <c r="E3990">
        <v>276</v>
      </c>
      <c r="F3990" s="3">
        <v>287.68770236206393</v>
      </c>
    </row>
    <row r="3991" spans="1:6">
      <c r="A3991">
        <v>23</v>
      </c>
      <c r="B3991">
        <v>-89.757999999999996</v>
      </c>
      <c r="C3991">
        <v>902</v>
      </c>
      <c r="D3991">
        <v>200000</v>
      </c>
      <c r="E3991">
        <v>251</v>
      </c>
      <c r="F3991" s="3">
        <v>237.20533327802872</v>
      </c>
    </row>
    <row r="3992" spans="1:6">
      <c r="A3992">
        <v>24</v>
      </c>
      <c r="B3992">
        <v>-89.641999999999996</v>
      </c>
      <c r="C3992">
        <v>902</v>
      </c>
      <c r="D3992">
        <v>200000</v>
      </c>
      <c r="E3992">
        <v>199</v>
      </c>
      <c r="F3992" s="3">
        <v>203.37512578007795</v>
      </c>
    </row>
    <row r="3993" spans="1:6">
      <c r="A3993">
        <v>25</v>
      </c>
      <c r="B3993">
        <v>-89.534999999999997</v>
      </c>
      <c r="C3993">
        <v>902</v>
      </c>
      <c r="D3993">
        <v>200000</v>
      </c>
      <c r="E3993">
        <v>220</v>
      </c>
      <c r="F3993" s="3">
        <v>184.04244473470047</v>
      </c>
    </row>
    <row r="3994" spans="1:6">
      <c r="A3994">
        <v>26</v>
      </c>
      <c r="B3994">
        <v>-89.43</v>
      </c>
      <c r="C3994">
        <v>902</v>
      </c>
      <c r="D3994">
        <v>200000</v>
      </c>
      <c r="E3994">
        <v>201</v>
      </c>
      <c r="F3994" s="3">
        <v>173.19619763135455</v>
      </c>
    </row>
    <row r="3995" spans="1:6">
      <c r="A3995">
        <v>27</v>
      </c>
      <c r="B3995">
        <v>-89.316000000000003</v>
      </c>
      <c r="C3995">
        <v>902</v>
      </c>
      <c r="D3995">
        <v>200000</v>
      </c>
      <c r="E3995">
        <v>200</v>
      </c>
      <c r="F3995" s="3">
        <v>167.2098812912852</v>
      </c>
    </row>
    <row r="3996" spans="1:6">
      <c r="A3996">
        <v>28</v>
      </c>
      <c r="B3996">
        <v>-89.195999999999998</v>
      </c>
      <c r="C3996">
        <v>902</v>
      </c>
      <c r="D3996">
        <v>200000</v>
      </c>
      <c r="E3996">
        <v>190</v>
      </c>
      <c r="F3996" s="3">
        <v>164.47198194361178</v>
      </c>
    </row>
    <row r="3997" spans="1:6">
      <c r="A3997">
        <v>29</v>
      </c>
      <c r="B3997">
        <v>-89.090999999999994</v>
      </c>
      <c r="C3997">
        <v>902</v>
      </c>
      <c r="D3997">
        <v>200000</v>
      </c>
      <c r="E3997">
        <v>217</v>
      </c>
      <c r="F3997" s="3">
        <v>163.51612100356223</v>
      </c>
    </row>
    <row r="3998" spans="1:6">
      <c r="A3998">
        <v>30</v>
      </c>
      <c r="B3998">
        <v>-88.971999999999994</v>
      </c>
      <c r="C3998">
        <v>902</v>
      </c>
      <c r="D3998">
        <v>200000</v>
      </c>
      <c r="E3998">
        <v>192</v>
      </c>
      <c r="F3998" s="3">
        <v>163.11723108459046</v>
      </c>
    </row>
    <row r="3999" spans="1:6">
      <c r="A3999">
        <v>31</v>
      </c>
      <c r="B3999">
        <v>-88.86</v>
      </c>
      <c r="C3999">
        <v>902</v>
      </c>
      <c r="D3999">
        <v>200000</v>
      </c>
      <c r="E3999">
        <v>211</v>
      </c>
      <c r="F3999" s="3">
        <v>162.99843029927803</v>
      </c>
    </row>
    <row r="4000" spans="1:6">
      <c r="A4000">
        <v>32</v>
      </c>
      <c r="B4000">
        <v>-88.751999999999995</v>
      </c>
      <c r="C4000">
        <v>902</v>
      </c>
      <c r="D4000">
        <v>200000</v>
      </c>
      <c r="E4000">
        <v>191</v>
      </c>
      <c r="F4000" s="3">
        <v>162.96368876637226</v>
      </c>
    </row>
    <row r="4001" spans="1:1">
      <c r="A4001" t="s">
        <v>0</v>
      </c>
    </row>
    <row r="4002" spans="1:1">
      <c r="A4002" t="s">
        <v>0</v>
      </c>
    </row>
    <row r="4003" spans="1:1">
      <c r="A4003" t="s">
        <v>0</v>
      </c>
    </row>
    <row r="4004" spans="1:1">
      <c r="A4004" t="s">
        <v>0</v>
      </c>
    </row>
    <row r="4005" spans="1:1">
      <c r="A4005" t="s">
        <v>263</v>
      </c>
    </row>
    <row r="4006" spans="1:1">
      <c r="A4006" t="s">
        <v>2</v>
      </c>
    </row>
    <row r="4007" spans="1:1">
      <c r="A4007" t="s">
        <v>3</v>
      </c>
    </row>
    <row r="4008" spans="1:1">
      <c r="A4008" t="s">
        <v>4</v>
      </c>
    </row>
    <row r="4009" spans="1:1">
      <c r="A4009" t="s">
        <v>5</v>
      </c>
    </row>
    <row r="4010" spans="1:1">
      <c r="A4010" t="s">
        <v>264</v>
      </c>
    </row>
    <row r="4011" spans="1:1">
      <c r="A4011" t="s">
        <v>7</v>
      </c>
    </row>
    <row r="4012" spans="1:1">
      <c r="A4012" t="s">
        <v>8</v>
      </c>
    </row>
    <row r="4013" spans="1:1">
      <c r="A4013" t="s">
        <v>9</v>
      </c>
    </row>
    <row r="4014" spans="1:1">
      <c r="A4014" t="s">
        <v>10</v>
      </c>
    </row>
    <row r="4015" spans="1:1">
      <c r="A4015" t="s">
        <v>11</v>
      </c>
    </row>
    <row r="4016" spans="1:1">
      <c r="A4016" t="s">
        <v>0</v>
      </c>
    </row>
    <row r="4017" spans="1:10">
      <c r="A4017" t="s">
        <v>0</v>
      </c>
    </row>
    <row r="4018" spans="1:10">
      <c r="A4018" t="s">
        <v>106</v>
      </c>
      <c r="B4018" t="s">
        <v>85</v>
      </c>
      <c r="C4018" t="s">
        <v>88</v>
      </c>
      <c r="D4018" t="s">
        <v>105</v>
      </c>
      <c r="E4018" t="s">
        <v>104</v>
      </c>
      <c r="F4018" t="s">
        <v>127</v>
      </c>
    </row>
    <row r="4019" spans="1:10">
      <c r="A4019">
        <v>1</v>
      </c>
      <c r="B4019">
        <v>-92.248000000000005</v>
      </c>
      <c r="C4019">
        <v>899</v>
      </c>
      <c r="D4019">
        <v>200000</v>
      </c>
      <c r="E4019">
        <v>102</v>
      </c>
      <c r="F4019" s="3">
        <v>169.72360672587064</v>
      </c>
      <c r="J4019" t="s">
        <v>403</v>
      </c>
    </row>
    <row r="4020" spans="1:10">
      <c r="A4020">
        <v>2</v>
      </c>
      <c r="B4020">
        <v>-92.138999999999996</v>
      </c>
      <c r="C4020">
        <v>899</v>
      </c>
      <c r="D4020">
        <v>200000</v>
      </c>
      <c r="E4020">
        <v>137</v>
      </c>
      <c r="F4020" s="3">
        <v>169.72546583969265</v>
      </c>
    </row>
    <row r="4021" spans="1:10">
      <c r="A4021">
        <v>3</v>
      </c>
      <c r="B4021">
        <v>-92.024000000000001</v>
      </c>
      <c r="C4021">
        <v>899</v>
      </c>
      <c r="D4021">
        <v>200000</v>
      </c>
      <c r="E4021">
        <v>139</v>
      </c>
      <c r="F4021" s="3">
        <v>169.73415620294361</v>
      </c>
    </row>
    <row r="4022" spans="1:10">
      <c r="A4022">
        <v>4</v>
      </c>
      <c r="B4022">
        <v>-91.912000000000006</v>
      </c>
      <c r="C4022">
        <v>899</v>
      </c>
      <c r="D4022">
        <v>200000</v>
      </c>
      <c r="E4022">
        <v>157</v>
      </c>
      <c r="F4022" s="3">
        <v>169.76802227465561</v>
      </c>
    </row>
    <row r="4023" spans="1:10">
      <c r="A4023">
        <v>5</v>
      </c>
      <c r="B4023">
        <v>-91.8</v>
      </c>
      <c r="C4023">
        <v>899</v>
      </c>
      <c r="D4023">
        <v>200000</v>
      </c>
      <c r="E4023">
        <v>165</v>
      </c>
      <c r="F4023" s="3">
        <v>169.88799208953398</v>
      </c>
    </row>
    <row r="4024" spans="1:10">
      <c r="A4024">
        <v>6</v>
      </c>
      <c r="B4024">
        <v>-91.694000000000003</v>
      </c>
      <c r="C4024">
        <v>899</v>
      </c>
      <c r="D4024">
        <v>200000</v>
      </c>
      <c r="E4024">
        <v>159</v>
      </c>
      <c r="F4024" s="3">
        <v>170.23689985194233</v>
      </c>
    </row>
    <row r="4025" spans="1:10">
      <c r="A4025">
        <v>7</v>
      </c>
      <c r="B4025">
        <v>-91.581000000000003</v>
      </c>
      <c r="C4025">
        <v>899</v>
      </c>
      <c r="D4025">
        <v>200000</v>
      </c>
      <c r="E4025">
        <v>170</v>
      </c>
      <c r="F4025" s="3">
        <v>171.28312597424963</v>
      </c>
    </row>
    <row r="4026" spans="1:10">
      <c r="A4026">
        <v>8</v>
      </c>
      <c r="B4026">
        <v>-91.465000000000003</v>
      </c>
      <c r="C4026">
        <v>899</v>
      </c>
      <c r="D4026">
        <v>200000</v>
      </c>
      <c r="E4026">
        <v>182</v>
      </c>
      <c r="F4026" s="3">
        <v>174.10020240080786</v>
      </c>
    </row>
    <row r="4027" spans="1:10">
      <c r="A4027">
        <v>9</v>
      </c>
      <c r="B4027">
        <v>-91.349000000000004</v>
      </c>
      <c r="C4027">
        <v>899</v>
      </c>
      <c r="D4027">
        <v>200000</v>
      </c>
      <c r="E4027">
        <v>181</v>
      </c>
      <c r="F4027" s="3">
        <v>180.72662152087008</v>
      </c>
    </row>
    <row r="4028" spans="1:10">
      <c r="A4028">
        <v>10</v>
      </c>
      <c r="B4028">
        <v>-91.233999999999995</v>
      </c>
      <c r="C4028">
        <v>899</v>
      </c>
      <c r="D4028">
        <v>200000</v>
      </c>
      <c r="E4028">
        <v>223</v>
      </c>
      <c r="F4028" s="3">
        <v>194.34544615663191</v>
      </c>
    </row>
    <row r="4029" spans="1:10">
      <c r="A4029">
        <v>11</v>
      </c>
      <c r="B4029">
        <v>-91.123999999999995</v>
      </c>
      <c r="C4029">
        <v>899</v>
      </c>
      <c r="D4029">
        <v>200000</v>
      </c>
      <c r="E4029">
        <v>207</v>
      </c>
      <c r="F4029" s="3">
        <v>217.81145769742434</v>
      </c>
    </row>
    <row r="4030" spans="1:10">
      <c r="A4030">
        <v>12</v>
      </c>
      <c r="B4030">
        <v>-91.009</v>
      </c>
      <c r="C4030">
        <v>899</v>
      </c>
      <c r="D4030">
        <v>200000</v>
      </c>
      <c r="E4030">
        <v>267</v>
      </c>
      <c r="F4030" s="3">
        <v>256.83777853898846</v>
      </c>
    </row>
    <row r="4031" spans="1:10">
      <c r="A4031">
        <v>13</v>
      </c>
      <c r="B4031">
        <v>-90.894999999999996</v>
      </c>
      <c r="C4031">
        <v>899</v>
      </c>
      <c r="D4031">
        <v>200000</v>
      </c>
      <c r="E4031">
        <v>288</v>
      </c>
      <c r="F4031" s="3">
        <v>310.85201121978145</v>
      </c>
    </row>
    <row r="4032" spans="1:10">
      <c r="A4032">
        <v>14</v>
      </c>
      <c r="B4032">
        <v>-90.787000000000006</v>
      </c>
      <c r="C4032">
        <v>899</v>
      </c>
      <c r="D4032">
        <v>200000</v>
      </c>
      <c r="E4032">
        <v>362</v>
      </c>
      <c r="F4032" s="3">
        <v>371.84177089979323</v>
      </c>
    </row>
    <row r="4033" spans="1:6">
      <c r="A4033">
        <v>15</v>
      </c>
      <c r="B4033">
        <v>-90.671999999999997</v>
      </c>
      <c r="C4033">
        <v>899</v>
      </c>
      <c r="D4033">
        <v>200000</v>
      </c>
      <c r="E4033">
        <v>436</v>
      </c>
      <c r="F4033" s="3">
        <v>436.55750470690327</v>
      </c>
    </row>
    <row r="4034" spans="1:6">
      <c r="A4034">
        <v>16</v>
      </c>
      <c r="B4034">
        <v>-90.555999999999997</v>
      </c>
      <c r="C4034">
        <v>899</v>
      </c>
      <c r="D4034">
        <v>200000</v>
      </c>
      <c r="E4034">
        <v>492</v>
      </c>
      <c r="F4034" s="3">
        <v>486.25689711294672</v>
      </c>
    </row>
    <row r="4035" spans="1:6">
      <c r="A4035">
        <v>17</v>
      </c>
      <c r="B4035">
        <v>-90.44</v>
      </c>
      <c r="C4035">
        <v>899</v>
      </c>
      <c r="D4035">
        <v>200000</v>
      </c>
      <c r="E4035">
        <v>547</v>
      </c>
      <c r="F4035" s="3">
        <v>506.14678327683197</v>
      </c>
    </row>
    <row r="4036" spans="1:6">
      <c r="A4036">
        <v>18</v>
      </c>
      <c r="B4036">
        <v>-90.325000000000003</v>
      </c>
      <c r="C4036">
        <v>899</v>
      </c>
      <c r="D4036">
        <v>200000</v>
      </c>
      <c r="E4036">
        <v>503</v>
      </c>
      <c r="F4036" s="3">
        <v>490.37090903344637</v>
      </c>
    </row>
    <row r="4037" spans="1:6">
      <c r="A4037">
        <v>19</v>
      </c>
      <c r="B4037">
        <v>-90.218999999999994</v>
      </c>
      <c r="C4037">
        <v>899</v>
      </c>
      <c r="D4037">
        <v>200000</v>
      </c>
      <c r="E4037">
        <v>432</v>
      </c>
      <c r="F4037" s="3">
        <v>448.50903291849181</v>
      </c>
    </row>
    <row r="4038" spans="1:6">
      <c r="A4038">
        <v>20</v>
      </c>
      <c r="B4038">
        <v>-90.105999999999995</v>
      </c>
      <c r="C4038">
        <v>899</v>
      </c>
      <c r="D4038">
        <v>200000</v>
      </c>
      <c r="E4038">
        <v>361</v>
      </c>
      <c r="F4038" s="3">
        <v>386.80701949338663</v>
      </c>
    </row>
    <row r="4039" spans="1:6">
      <c r="A4039">
        <v>21</v>
      </c>
      <c r="B4039">
        <v>-89.991</v>
      </c>
      <c r="C4039">
        <v>899</v>
      </c>
      <c r="D4039">
        <v>200000</v>
      </c>
      <c r="E4039">
        <v>323</v>
      </c>
      <c r="F4039" s="3">
        <v>320.93174210171435</v>
      </c>
    </row>
    <row r="4040" spans="1:6">
      <c r="A4040">
        <v>22</v>
      </c>
      <c r="B4040">
        <v>-89.876999999999995</v>
      </c>
      <c r="C4040">
        <v>899</v>
      </c>
      <c r="D4040">
        <v>200000</v>
      </c>
      <c r="E4040">
        <v>255</v>
      </c>
      <c r="F4040" s="3">
        <v>264.69790231964714</v>
      </c>
    </row>
    <row r="4041" spans="1:6">
      <c r="A4041">
        <v>23</v>
      </c>
      <c r="B4041">
        <v>-89.757999999999996</v>
      </c>
      <c r="C4041">
        <v>899</v>
      </c>
      <c r="D4041">
        <v>200000</v>
      </c>
      <c r="E4041">
        <v>222</v>
      </c>
      <c r="F4041" s="3">
        <v>221.9176634841667</v>
      </c>
    </row>
    <row r="4042" spans="1:6">
      <c r="A4042">
        <v>24</v>
      </c>
      <c r="B4042">
        <v>-89.641999999999996</v>
      </c>
      <c r="C4042">
        <v>899</v>
      </c>
      <c r="D4042">
        <v>200000</v>
      </c>
      <c r="E4042">
        <v>214</v>
      </c>
      <c r="F4042" s="3">
        <v>195.77669504986318</v>
      </c>
    </row>
    <row r="4043" spans="1:6">
      <c r="A4043">
        <v>25</v>
      </c>
      <c r="B4043">
        <v>-89.534999999999997</v>
      </c>
      <c r="C4043">
        <v>899</v>
      </c>
      <c r="D4043">
        <v>200000</v>
      </c>
      <c r="E4043">
        <v>200</v>
      </c>
      <c r="F4043" s="3">
        <v>182.17454384028684</v>
      </c>
    </row>
    <row r="4044" spans="1:6">
      <c r="A4044">
        <v>26</v>
      </c>
      <c r="B4044">
        <v>-89.43</v>
      </c>
      <c r="C4044">
        <v>899</v>
      </c>
      <c r="D4044">
        <v>200000</v>
      </c>
      <c r="E4044">
        <v>209</v>
      </c>
      <c r="F4044" s="3">
        <v>175.23246136509854</v>
      </c>
    </row>
    <row r="4045" spans="1:6">
      <c r="A4045">
        <v>27</v>
      </c>
      <c r="B4045">
        <v>-89.316000000000003</v>
      </c>
      <c r="C4045">
        <v>899</v>
      </c>
      <c r="D4045">
        <v>200000</v>
      </c>
      <c r="E4045">
        <v>222</v>
      </c>
      <c r="F4045" s="3">
        <v>171.77600751987117</v>
      </c>
    </row>
    <row r="4046" spans="1:6">
      <c r="A4046">
        <v>28</v>
      </c>
      <c r="B4046">
        <v>-89.195999999999998</v>
      </c>
      <c r="C4046">
        <v>899</v>
      </c>
      <c r="D4046">
        <v>200000</v>
      </c>
      <c r="E4046">
        <v>201</v>
      </c>
      <c r="F4046" s="3">
        <v>170.37068272024999</v>
      </c>
    </row>
    <row r="4047" spans="1:6">
      <c r="A4047">
        <v>29</v>
      </c>
      <c r="B4047">
        <v>-89.090999999999994</v>
      </c>
      <c r="C4047">
        <v>899</v>
      </c>
      <c r="D4047">
        <v>200000</v>
      </c>
      <c r="E4047">
        <v>204</v>
      </c>
      <c r="F4047" s="3">
        <v>169.93738228723493</v>
      </c>
    </row>
    <row r="4048" spans="1:6">
      <c r="A4048">
        <v>30</v>
      </c>
      <c r="B4048">
        <v>-88.971999999999994</v>
      </c>
      <c r="C4048">
        <v>899</v>
      </c>
      <c r="D4048">
        <v>200000</v>
      </c>
      <c r="E4048">
        <v>179</v>
      </c>
      <c r="F4048" s="3">
        <v>169.7779842236109</v>
      </c>
    </row>
    <row r="4049" spans="1:6">
      <c r="A4049">
        <v>31</v>
      </c>
      <c r="B4049">
        <v>-88.86</v>
      </c>
      <c r="C4049">
        <v>899</v>
      </c>
      <c r="D4049">
        <v>200000</v>
      </c>
      <c r="E4049">
        <v>194</v>
      </c>
      <c r="F4049" s="3">
        <v>169.73681285562185</v>
      </c>
    </row>
    <row r="4050" spans="1:6">
      <c r="A4050">
        <v>32</v>
      </c>
      <c r="B4050">
        <v>-88.751999999999995</v>
      </c>
      <c r="C4050">
        <v>899</v>
      </c>
      <c r="D4050">
        <v>200000</v>
      </c>
      <c r="E4050">
        <v>220</v>
      </c>
      <c r="F4050" s="3">
        <v>169.7263767521859</v>
      </c>
    </row>
    <row r="4051" spans="1:6">
      <c r="A4051" t="s">
        <v>0</v>
      </c>
    </row>
    <row r="4052" spans="1:6">
      <c r="A4052" t="s">
        <v>0</v>
      </c>
    </row>
    <row r="4053" spans="1:6">
      <c r="A4053" t="s">
        <v>0</v>
      </c>
    </row>
    <row r="4054" spans="1:6">
      <c r="A4054" t="s">
        <v>0</v>
      </c>
    </row>
    <row r="4055" spans="1:6">
      <c r="A4055" t="s">
        <v>265</v>
      </c>
    </row>
    <row r="4056" spans="1:6">
      <c r="A4056" t="s">
        <v>2</v>
      </c>
    </row>
    <row r="4057" spans="1:6">
      <c r="A4057" t="s">
        <v>3</v>
      </c>
    </row>
    <row r="4058" spans="1:6">
      <c r="A4058" t="s">
        <v>4</v>
      </c>
    </row>
    <row r="4059" spans="1:6">
      <c r="A4059" t="s">
        <v>5</v>
      </c>
    </row>
    <row r="4060" spans="1:6">
      <c r="A4060" t="s">
        <v>266</v>
      </c>
    </row>
    <row r="4061" spans="1:6">
      <c r="A4061" t="s">
        <v>7</v>
      </c>
    </row>
    <row r="4062" spans="1:6">
      <c r="A4062" t="s">
        <v>8</v>
      </c>
    </row>
    <row r="4063" spans="1:6">
      <c r="A4063" t="s">
        <v>9</v>
      </c>
    </row>
    <row r="4064" spans="1:6">
      <c r="A4064" t="s">
        <v>10</v>
      </c>
    </row>
    <row r="4065" spans="1:10">
      <c r="A4065" t="s">
        <v>11</v>
      </c>
    </row>
    <row r="4066" spans="1:10">
      <c r="A4066" t="s">
        <v>0</v>
      </c>
    </row>
    <row r="4067" spans="1:10">
      <c r="A4067" t="s">
        <v>0</v>
      </c>
    </row>
    <row r="4068" spans="1:10">
      <c r="A4068" t="s">
        <v>106</v>
      </c>
      <c r="B4068" t="s">
        <v>85</v>
      </c>
      <c r="C4068" t="s">
        <v>88</v>
      </c>
      <c r="D4068" t="s">
        <v>105</v>
      </c>
      <c r="E4068" t="s">
        <v>104</v>
      </c>
      <c r="F4068" t="s">
        <v>127</v>
      </c>
    </row>
    <row r="4069" spans="1:10">
      <c r="A4069">
        <v>1</v>
      </c>
      <c r="B4069">
        <v>-92.248000000000005</v>
      </c>
      <c r="C4069">
        <v>902</v>
      </c>
      <c r="D4069">
        <v>200000</v>
      </c>
      <c r="E4069">
        <v>126</v>
      </c>
      <c r="F4069" s="3">
        <v>159.70016100093756</v>
      </c>
      <c r="J4069" t="s">
        <v>404</v>
      </c>
    </row>
    <row r="4070" spans="1:10">
      <c r="A4070">
        <v>2</v>
      </c>
      <c r="B4070">
        <v>-92.138999999999996</v>
      </c>
      <c r="C4070">
        <v>902</v>
      </c>
      <c r="D4070">
        <v>200000</v>
      </c>
      <c r="E4070">
        <v>143</v>
      </c>
      <c r="F4070" s="3">
        <v>159.70671809020828</v>
      </c>
    </row>
    <row r="4071" spans="1:10">
      <c r="A4071">
        <v>3</v>
      </c>
      <c r="B4071">
        <v>-92.024000000000001</v>
      </c>
      <c r="C4071">
        <v>902</v>
      </c>
      <c r="D4071">
        <v>200000</v>
      </c>
      <c r="E4071">
        <v>113</v>
      </c>
      <c r="F4071" s="3">
        <v>159.73219195809764</v>
      </c>
    </row>
    <row r="4072" spans="1:10">
      <c r="A4072">
        <v>4</v>
      </c>
      <c r="B4072">
        <v>-91.912000000000006</v>
      </c>
      <c r="C4072">
        <v>902</v>
      </c>
      <c r="D4072">
        <v>200000</v>
      </c>
      <c r="E4072">
        <v>138</v>
      </c>
      <c r="F4072" s="3">
        <v>159.81586396159037</v>
      </c>
    </row>
    <row r="4073" spans="1:10">
      <c r="A4073">
        <v>5</v>
      </c>
      <c r="B4073">
        <v>-91.8</v>
      </c>
      <c r="C4073">
        <v>902</v>
      </c>
      <c r="D4073">
        <v>200000</v>
      </c>
      <c r="E4073">
        <v>138</v>
      </c>
      <c r="F4073" s="3">
        <v>160.06935537792339</v>
      </c>
    </row>
    <row r="4074" spans="1:10">
      <c r="A4074">
        <v>6</v>
      </c>
      <c r="B4074">
        <v>-91.694000000000003</v>
      </c>
      <c r="C4074">
        <v>902</v>
      </c>
      <c r="D4074">
        <v>200000</v>
      </c>
      <c r="E4074">
        <v>144</v>
      </c>
      <c r="F4074" s="3">
        <v>160.71130947213453</v>
      </c>
    </row>
    <row r="4075" spans="1:10">
      <c r="A4075">
        <v>7</v>
      </c>
      <c r="B4075">
        <v>-91.581000000000003</v>
      </c>
      <c r="C4075">
        <v>902</v>
      </c>
      <c r="D4075">
        <v>200000</v>
      </c>
      <c r="E4075">
        <v>143</v>
      </c>
      <c r="F4075" s="3">
        <v>162.40352622249841</v>
      </c>
    </row>
    <row r="4076" spans="1:10">
      <c r="A4076">
        <v>8</v>
      </c>
      <c r="B4076">
        <v>-91.465000000000003</v>
      </c>
      <c r="C4076">
        <v>902</v>
      </c>
      <c r="D4076">
        <v>200000</v>
      </c>
      <c r="E4076">
        <v>182</v>
      </c>
      <c r="F4076" s="3">
        <v>166.44427415404283</v>
      </c>
    </row>
    <row r="4077" spans="1:10">
      <c r="A4077">
        <v>9</v>
      </c>
      <c r="B4077">
        <v>-91.349000000000004</v>
      </c>
      <c r="C4077">
        <v>902</v>
      </c>
      <c r="D4077">
        <v>200000</v>
      </c>
      <c r="E4077">
        <v>187</v>
      </c>
      <c r="F4077" s="3">
        <v>174.98506267792385</v>
      </c>
    </row>
    <row r="4078" spans="1:10">
      <c r="A4078">
        <v>10</v>
      </c>
      <c r="B4078">
        <v>-91.233999999999995</v>
      </c>
      <c r="C4078">
        <v>902</v>
      </c>
      <c r="D4078">
        <v>200000</v>
      </c>
      <c r="E4078">
        <v>190</v>
      </c>
      <c r="F4078" s="3">
        <v>190.99530685461301</v>
      </c>
    </row>
    <row r="4079" spans="1:10">
      <c r="A4079">
        <v>11</v>
      </c>
      <c r="B4079">
        <v>-91.123999999999995</v>
      </c>
      <c r="C4079">
        <v>902</v>
      </c>
      <c r="D4079">
        <v>200000</v>
      </c>
      <c r="E4079">
        <v>255</v>
      </c>
      <c r="F4079" s="3">
        <v>216.57654332832661</v>
      </c>
    </row>
    <row r="4080" spans="1:10">
      <c r="A4080">
        <v>12</v>
      </c>
      <c r="B4080">
        <v>-91.009</v>
      </c>
      <c r="C4080">
        <v>902</v>
      </c>
      <c r="D4080">
        <v>200000</v>
      </c>
      <c r="E4080">
        <v>254</v>
      </c>
      <c r="F4080" s="3">
        <v>256.57805006018862</v>
      </c>
    </row>
    <row r="4081" spans="1:6">
      <c r="A4081">
        <v>13</v>
      </c>
      <c r="B4081">
        <v>-90.894999999999996</v>
      </c>
      <c r="C4081">
        <v>902</v>
      </c>
      <c r="D4081">
        <v>200000</v>
      </c>
      <c r="E4081">
        <v>276</v>
      </c>
      <c r="F4081" s="3">
        <v>309.39190145363</v>
      </c>
    </row>
    <row r="4082" spans="1:6">
      <c r="A4082">
        <v>14</v>
      </c>
      <c r="B4082">
        <v>-90.787000000000006</v>
      </c>
      <c r="C4082">
        <v>902</v>
      </c>
      <c r="D4082">
        <v>200000</v>
      </c>
      <c r="E4082">
        <v>368</v>
      </c>
      <c r="F4082" s="3">
        <v>367.29050226611673</v>
      </c>
    </row>
    <row r="4083" spans="1:6">
      <c r="A4083">
        <v>15</v>
      </c>
      <c r="B4083">
        <v>-90.671999999999997</v>
      </c>
      <c r="C4083">
        <v>902</v>
      </c>
      <c r="D4083">
        <v>200000</v>
      </c>
      <c r="E4083">
        <v>420</v>
      </c>
      <c r="F4083" s="3">
        <v>428.12750471398164</v>
      </c>
    </row>
    <row r="4084" spans="1:6">
      <c r="A4084">
        <v>16</v>
      </c>
      <c r="B4084">
        <v>-90.555999999999997</v>
      </c>
      <c r="C4084">
        <v>902</v>
      </c>
      <c r="D4084">
        <v>200000</v>
      </c>
      <c r="E4084">
        <v>469</v>
      </c>
      <c r="F4084" s="3">
        <v>475.9616329700583</v>
      </c>
    </row>
    <row r="4085" spans="1:6">
      <c r="A4085">
        <v>17</v>
      </c>
      <c r="B4085">
        <v>-90.44</v>
      </c>
      <c r="C4085">
        <v>902</v>
      </c>
      <c r="D4085">
        <v>200000</v>
      </c>
      <c r="E4085">
        <v>518</v>
      </c>
      <c r="F4085" s="3">
        <v>498.32298263057783</v>
      </c>
    </row>
    <row r="4086" spans="1:6">
      <c r="A4086">
        <v>18</v>
      </c>
      <c r="B4086">
        <v>-90.325000000000003</v>
      </c>
      <c r="C4086">
        <v>902</v>
      </c>
      <c r="D4086">
        <v>200000</v>
      </c>
      <c r="E4086">
        <v>521</v>
      </c>
      <c r="F4086" s="3">
        <v>489.39836644351766</v>
      </c>
    </row>
    <row r="4087" spans="1:6">
      <c r="A4087">
        <v>19</v>
      </c>
      <c r="B4087">
        <v>-90.218999999999994</v>
      </c>
      <c r="C4087">
        <v>902</v>
      </c>
      <c r="D4087">
        <v>200000</v>
      </c>
      <c r="E4087">
        <v>481</v>
      </c>
      <c r="F4087" s="3">
        <v>455.67666358563002</v>
      </c>
    </row>
    <row r="4088" spans="1:6">
      <c r="A4088">
        <v>20</v>
      </c>
      <c r="B4088">
        <v>-90.105999999999995</v>
      </c>
      <c r="C4088">
        <v>902</v>
      </c>
      <c r="D4088">
        <v>200000</v>
      </c>
      <c r="E4088">
        <v>378</v>
      </c>
      <c r="F4088" s="3">
        <v>401.2998076417723</v>
      </c>
    </row>
    <row r="4089" spans="1:6">
      <c r="A4089">
        <v>21</v>
      </c>
      <c r="B4089">
        <v>-89.991</v>
      </c>
      <c r="C4089">
        <v>902</v>
      </c>
      <c r="D4089">
        <v>200000</v>
      </c>
      <c r="E4089">
        <v>333</v>
      </c>
      <c r="F4089" s="3">
        <v>338.71682330429496</v>
      </c>
    </row>
    <row r="4090" spans="1:6">
      <c r="A4090">
        <v>22</v>
      </c>
      <c r="B4090">
        <v>-89.876999999999995</v>
      </c>
      <c r="C4090">
        <v>902</v>
      </c>
      <c r="D4090">
        <v>200000</v>
      </c>
      <c r="E4090">
        <v>242</v>
      </c>
      <c r="F4090" s="3">
        <v>280.90410586714353</v>
      </c>
    </row>
    <row r="4091" spans="1:6">
      <c r="A4091">
        <v>23</v>
      </c>
      <c r="B4091">
        <v>-89.757999999999996</v>
      </c>
      <c r="C4091">
        <v>902</v>
      </c>
      <c r="D4091">
        <v>200000</v>
      </c>
      <c r="E4091">
        <v>229</v>
      </c>
      <c r="F4091" s="3">
        <v>232.79743481181487</v>
      </c>
    </row>
    <row r="4092" spans="1:6">
      <c r="A4092">
        <v>24</v>
      </c>
      <c r="B4092">
        <v>-89.641999999999996</v>
      </c>
      <c r="C4092">
        <v>902</v>
      </c>
      <c r="D4092">
        <v>200000</v>
      </c>
      <c r="E4092">
        <v>224</v>
      </c>
      <c r="F4092" s="3">
        <v>200.22582394511818</v>
      </c>
    </row>
    <row r="4093" spans="1:6">
      <c r="A4093">
        <v>25</v>
      </c>
      <c r="B4093">
        <v>-89.534999999999997</v>
      </c>
      <c r="C4093">
        <v>902</v>
      </c>
      <c r="D4093">
        <v>200000</v>
      </c>
      <c r="E4093">
        <v>205</v>
      </c>
      <c r="F4093" s="3">
        <v>181.30666873195588</v>
      </c>
    </row>
    <row r="4094" spans="1:6">
      <c r="A4094">
        <v>26</v>
      </c>
      <c r="B4094">
        <v>-89.43</v>
      </c>
      <c r="C4094">
        <v>902</v>
      </c>
      <c r="D4094">
        <v>200000</v>
      </c>
      <c r="E4094">
        <v>194</v>
      </c>
      <c r="F4094" s="3">
        <v>170.46860954915059</v>
      </c>
    </row>
    <row r="4095" spans="1:6">
      <c r="A4095">
        <v>27</v>
      </c>
      <c r="B4095">
        <v>-89.316000000000003</v>
      </c>
      <c r="C4095">
        <v>902</v>
      </c>
      <c r="D4095">
        <v>200000</v>
      </c>
      <c r="E4095">
        <v>200</v>
      </c>
      <c r="F4095" s="3">
        <v>164.32593480033896</v>
      </c>
    </row>
    <row r="4096" spans="1:6">
      <c r="A4096">
        <v>28</v>
      </c>
      <c r="B4096">
        <v>-89.195999999999998</v>
      </c>
      <c r="C4096">
        <v>902</v>
      </c>
      <c r="D4096">
        <v>200000</v>
      </c>
      <c r="E4096">
        <v>186</v>
      </c>
      <c r="F4096" s="3">
        <v>161.41934786406685</v>
      </c>
    </row>
    <row r="4097" spans="1:6">
      <c r="A4097">
        <v>29</v>
      </c>
      <c r="B4097">
        <v>-89.090999999999994</v>
      </c>
      <c r="C4097">
        <v>902</v>
      </c>
      <c r="D4097">
        <v>200000</v>
      </c>
      <c r="E4097">
        <v>223</v>
      </c>
      <c r="F4097" s="3">
        <v>160.36412039924218</v>
      </c>
    </row>
    <row r="4098" spans="1:6">
      <c r="A4098">
        <v>30</v>
      </c>
      <c r="B4098">
        <v>-88.971999999999994</v>
      </c>
      <c r="C4098">
        <v>902</v>
      </c>
      <c r="D4098">
        <v>200000</v>
      </c>
      <c r="E4098">
        <v>169</v>
      </c>
      <c r="F4098" s="3">
        <v>159.90456604967233</v>
      </c>
    </row>
    <row r="4099" spans="1:6">
      <c r="A4099">
        <v>31</v>
      </c>
      <c r="B4099">
        <v>-88.86</v>
      </c>
      <c r="C4099">
        <v>902</v>
      </c>
      <c r="D4099">
        <v>200000</v>
      </c>
      <c r="E4099">
        <v>196</v>
      </c>
      <c r="F4099" s="3">
        <v>159.76056975875269</v>
      </c>
    </row>
    <row r="4100" spans="1:6">
      <c r="A4100">
        <v>32</v>
      </c>
      <c r="B4100">
        <v>-88.751999999999995</v>
      </c>
      <c r="C4100">
        <v>902</v>
      </c>
      <c r="D4100">
        <v>200000</v>
      </c>
      <c r="E4100">
        <v>191</v>
      </c>
      <c r="F4100" s="3">
        <v>159.71615161722019</v>
      </c>
    </row>
    <row r="4101" spans="1:6">
      <c r="A4101" t="s">
        <v>0</v>
      </c>
    </row>
    <row r="4102" spans="1:6">
      <c r="A4102" t="s">
        <v>0</v>
      </c>
    </row>
    <row r="4103" spans="1:6">
      <c r="A4103" t="s">
        <v>0</v>
      </c>
    </row>
    <row r="4104" spans="1:6">
      <c r="A4104" t="s">
        <v>0</v>
      </c>
    </row>
    <row r="4105" spans="1:6">
      <c r="A4105" t="s">
        <v>267</v>
      </c>
    </row>
    <row r="4106" spans="1:6">
      <c r="A4106" t="s">
        <v>2</v>
      </c>
    </row>
    <row r="4107" spans="1:6">
      <c r="A4107" t="s">
        <v>3</v>
      </c>
    </row>
    <row r="4108" spans="1:6">
      <c r="A4108" t="s">
        <v>4</v>
      </c>
    </row>
    <row r="4109" spans="1:6">
      <c r="A4109" t="s">
        <v>5</v>
      </c>
    </row>
    <row r="4110" spans="1:6">
      <c r="A4110" t="s">
        <v>268</v>
      </c>
    </row>
    <row r="4111" spans="1:6">
      <c r="A4111" t="s">
        <v>7</v>
      </c>
    </row>
    <row r="4112" spans="1:6">
      <c r="A4112" t="s">
        <v>8</v>
      </c>
    </row>
    <row r="4113" spans="1:10">
      <c r="A4113" t="s">
        <v>9</v>
      </c>
    </row>
    <row r="4114" spans="1:10">
      <c r="A4114" t="s">
        <v>10</v>
      </c>
    </row>
    <row r="4115" spans="1:10">
      <c r="A4115" t="s">
        <v>11</v>
      </c>
    </row>
    <row r="4116" spans="1:10">
      <c r="A4116" t="s">
        <v>0</v>
      </c>
    </row>
    <row r="4117" spans="1:10">
      <c r="A4117" t="s">
        <v>0</v>
      </c>
    </row>
    <row r="4118" spans="1:10">
      <c r="A4118" t="s">
        <v>106</v>
      </c>
      <c r="B4118" t="s">
        <v>85</v>
      </c>
      <c r="C4118" t="s">
        <v>88</v>
      </c>
      <c r="D4118" t="s">
        <v>105</v>
      </c>
      <c r="E4118" t="s">
        <v>104</v>
      </c>
      <c r="F4118" t="s">
        <v>127</v>
      </c>
    </row>
    <row r="4119" spans="1:10">
      <c r="A4119">
        <v>1</v>
      </c>
      <c r="B4119">
        <v>-92.248000000000005</v>
      </c>
      <c r="C4119">
        <v>902</v>
      </c>
      <c r="D4119">
        <v>200000</v>
      </c>
      <c r="E4119">
        <v>95</v>
      </c>
      <c r="F4119" s="3">
        <v>154.2388715628289</v>
      </c>
      <c r="J4119" t="s">
        <v>405</v>
      </c>
    </row>
    <row r="4120" spans="1:10">
      <c r="A4120">
        <v>2</v>
      </c>
      <c r="B4120">
        <v>-92.138999999999996</v>
      </c>
      <c r="C4120">
        <v>902</v>
      </c>
      <c r="D4120">
        <v>200000</v>
      </c>
      <c r="E4120">
        <v>100</v>
      </c>
      <c r="F4120" s="3">
        <v>154.29927536360503</v>
      </c>
    </row>
    <row r="4121" spans="1:10">
      <c r="A4121">
        <v>3</v>
      </c>
      <c r="B4121">
        <v>-92.024000000000001</v>
      </c>
      <c r="C4121">
        <v>902</v>
      </c>
      <c r="D4121">
        <v>200000</v>
      </c>
      <c r="E4121">
        <v>136</v>
      </c>
      <c r="F4121" s="3">
        <v>154.47089086793324</v>
      </c>
    </row>
    <row r="4122" spans="1:10">
      <c r="A4122">
        <v>4</v>
      </c>
      <c r="B4122">
        <v>-91.912000000000006</v>
      </c>
      <c r="C4122">
        <v>902</v>
      </c>
      <c r="D4122">
        <v>200000</v>
      </c>
      <c r="E4122">
        <v>139</v>
      </c>
      <c r="F4122" s="3">
        <v>154.89175490427937</v>
      </c>
    </row>
    <row r="4123" spans="1:10">
      <c r="A4123">
        <v>5</v>
      </c>
      <c r="B4123">
        <v>-91.8</v>
      </c>
      <c r="C4123">
        <v>902</v>
      </c>
      <c r="D4123">
        <v>200000</v>
      </c>
      <c r="E4123">
        <v>171</v>
      </c>
      <c r="F4123" s="3">
        <v>155.86556840873732</v>
      </c>
    </row>
    <row r="4124" spans="1:10">
      <c r="A4124">
        <v>6</v>
      </c>
      <c r="B4124">
        <v>-91.694000000000003</v>
      </c>
      <c r="C4124">
        <v>902</v>
      </c>
      <c r="D4124">
        <v>200000</v>
      </c>
      <c r="E4124">
        <v>170</v>
      </c>
      <c r="F4124" s="3">
        <v>157.80284273111374</v>
      </c>
    </row>
    <row r="4125" spans="1:10">
      <c r="A4125">
        <v>7</v>
      </c>
      <c r="B4125">
        <v>-91.581000000000003</v>
      </c>
      <c r="C4125">
        <v>902</v>
      </c>
      <c r="D4125">
        <v>200000</v>
      </c>
      <c r="E4125">
        <v>153</v>
      </c>
      <c r="F4125" s="3">
        <v>161.87283235478083</v>
      </c>
    </row>
    <row r="4126" spans="1:10">
      <c r="A4126">
        <v>8</v>
      </c>
      <c r="B4126">
        <v>-91.465000000000003</v>
      </c>
      <c r="C4126">
        <v>902</v>
      </c>
      <c r="D4126">
        <v>200000</v>
      </c>
      <c r="E4126">
        <v>183</v>
      </c>
      <c r="F4126" s="3">
        <v>169.70867294101365</v>
      </c>
    </row>
    <row r="4127" spans="1:10">
      <c r="A4127">
        <v>9</v>
      </c>
      <c r="B4127">
        <v>-91.349000000000004</v>
      </c>
      <c r="C4127">
        <v>902</v>
      </c>
      <c r="D4127">
        <v>200000</v>
      </c>
      <c r="E4127">
        <v>217</v>
      </c>
      <c r="F4127" s="3">
        <v>183.32192350000415</v>
      </c>
    </row>
    <row r="4128" spans="1:10">
      <c r="A4128">
        <v>10</v>
      </c>
      <c r="B4128">
        <v>-91.233999999999995</v>
      </c>
      <c r="C4128">
        <v>902</v>
      </c>
      <c r="D4128">
        <v>200000</v>
      </c>
      <c r="E4128">
        <v>221</v>
      </c>
      <c r="F4128" s="3">
        <v>204.76902927883197</v>
      </c>
    </row>
    <row r="4129" spans="1:6">
      <c r="A4129">
        <v>11</v>
      </c>
      <c r="B4129">
        <v>-91.123999999999995</v>
      </c>
      <c r="C4129">
        <v>902</v>
      </c>
      <c r="D4129">
        <v>200000</v>
      </c>
      <c r="E4129">
        <v>214</v>
      </c>
      <c r="F4129" s="3">
        <v>234.30219880093441</v>
      </c>
    </row>
    <row r="4130" spans="1:6">
      <c r="A4130">
        <v>12</v>
      </c>
      <c r="B4130">
        <v>-91.009</v>
      </c>
      <c r="C4130">
        <v>902</v>
      </c>
      <c r="D4130">
        <v>200000</v>
      </c>
      <c r="E4130">
        <v>269</v>
      </c>
      <c r="F4130" s="3">
        <v>274.88375614483226</v>
      </c>
    </row>
    <row r="4131" spans="1:6">
      <c r="A4131">
        <v>13</v>
      </c>
      <c r="B4131">
        <v>-90.894999999999996</v>
      </c>
      <c r="C4131">
        <v>902</v>
      </c>
      <c r="D4131">
        <v>200000</v>
      </c>
      <c r="E4131">
        <v>293</v>
      </c>
      <c r="F4131" s="3">
        <v>322.8512666091321</v>
      </c>
    </row>
    <row r="4132" spans="1:6">
      <c r="A4132">
        <v>14</v>
      </c>
      <c r="B4132">
        <v>-90.787000000000006</v>
      </c>
      <c r="C4132">
        <v>902</v>
      </c>
      <c r="D4132">
        <v>200000</v>
      </c>
      <c r="E4132">
        <v>367</v>
      </c>
      <c r="F4132" s="3">
        <v>371.02115042263597</v>
      </c>
    </row>
    <row r="4133" spans="1:6">
      <c r="A4133">
        <v>15</v>
      </c>
      <c r="B4133">
        <v>-90.671999999999997</v>
      </c>
      <c r="C4133">
        <v>902</v>
      </c>
      <c r="D4133">
        <v>200000</v>
      </c>
      <c r="E4133">
        <v>416</v>
      </c>
      <c r="F4133" s="3">
        <v>418.26805402675831</v>
      </c>
    </row>
    <row r="4134" spans="1:6">
      <c r="A4134">
        <v>16</v>
      </c>
      <c r="B4134">
        <v>-90.555999999999997</v>
      </c>
      <c r="C4134">
        <v>902</v>
      </c>
      <c r="D4134">
        <v>200000</v>
      </c>
      <c r="E4134">
        <v>478</v>
      </c>
      <c r="F4134" s="3">
        <v>453.51740121200288</v>
      </c>
    </row>
    <row r="4135" spans="1:6">
      <c r="A4135">
        <v>17</v>
      </c>
      <c r="B4135">
        <v>-90.44</v>
      </c>
      <c r="C4135">
        <v>902</v>
      </c>
      <c r="D4135">
        <v>200000</v>
      </c>
      <c r="E4135">
        <v>491</v>
      </c>
      <c r="F4135" s="3">
        <v>469.31339366126787</v>
      </c>
    </row>
    <row r="4136" spans="1:6">
      <c r="A4136">
        <v>18</v>
      </c>
      <c r="B4136">
        <v>-90.325000000000003</v>
      </c>
      <c r="C4136">
        <v>902</v>
      </c>
      <c r="D4136">
        <v>200000</v>
      </c>
      <c r="E4136">
        <v>499</v>
      </c>
      <c r="F4136" s="3">
        <v>462.47730112413467</v>
      </c>
    </row>
    <row r="4137" spans="1:6">
      <c r="A4137">
        <v>19</v>
      </c>
      <c r="B4137">
        <v>-90.218999999999994</v>
      </c>
      <c r="C4137">
        <v>902</v>
      </c>
      <c r="D4137">
        <v>200000</v>
      </c>
      <c r="E4137">
        <v>432</v>
      </c>
      <c r="F4137" s="3">
        <v>437.49310780587228</v>
      </c>
    </row>
    <row r="4138" spans="1:6">
      <c r="A4138">
        <v>20</v>
      </c>
      <c r="B4138">
        <v>-90.105999999999995</v>
      </c>
      <c r="C4138">
        <v>902</v>
      </c>
      <c r="D4138">
        <v>200000</v>
      </c>
      <c r="E4138">
        <v>388</v>
      </c>
      <c r="F4138" s="3">
        <v>396.08352840451067</v>
      </c>
    </row>
    <row r="4139" spans="1:6">
      <c r="A4139">
        <v>21</v>
      </c>
      <c r="B4139">
        <v>-89.991</v>
      </c>
      <c r="C4139">
        <v>902</v>
      </c>
      <c r="D4139">
        <v>200000</v>
      </c>
      <c r="E4139">
        <v>305</v>
      </c>
      <c r="F4139" s="3">
        <v>345.84884655428584</v>
      </c>
    </row>
    <row r="4140" spans="1:6">
      <c r="A4140">
        <v>22</v>
      </c>
      <c r="B4140">
        <v>-89.876999999999995</v>
      </c>
      <c r="C4140">
        <v>902</v>
      </c>
      <c r="D4140">
        <v>200000</v>
      </c>
      <c r="E4140">
        <v>309</v>
      </c>
      <c r="F4140" s="3">
        <v>295.83362796436029</v>
      </c>
    </row>
    <row r="4141" spans="1:6">
      <c r="A4141">
        <v>23</v>
      </c>
      <c r="B4141">
        <v>-89.757999999999996</v>
      </c>
      <c r="C4141">
        <v>902</v>
      </c>
      <c r="D4141">
        <v>200000</v>
      </c>
      <c r="E4141">
        <v>229</v>
      </c>
      <c r="F4141" s="3">
        <v>249.92312211481283</v>
      </c>
    </row>
    <row r="4142" spans="1:6">
      <c r="A4142">
        <v>24</v>
      </c>
      <c r="B4142">
        <v>-89.641999999999996</v>
      </c>
      <c r="C4142">
        <v>902</v>
      </c>
      <c r="D4142">
        <v>200000</v>
      </c>
      <c r="E4142">
        <v>213</v>
      </c>
      <c r="F4142" s="3">
        <v>214.8273034254135</v>
      </c>
    </row>
    <row r="4143" spans="1:6">
      <c r="A4143">
        <v>25</v>
      </c>
      <c r="B4143">
        <v>-89.534999999999997</v>
      </c>
      <c r="C4143">
        <v>902</v>
      </c>
      <c r="D4143">
        <v>200000</v>
      </c>
      <c r="E4143">
        <v>202</v>
      </c>
      <c r="F4143" s="3">
        <v>191.46304241793635</v>
      </c>
    </row>
    <row r="4144" spans="1:6">
      <c r="A4144">
        <v>26</v>
      </c>
      <c r="B4144">
        <v>-89.43</v>
      </c>
      <c r="C4144">
        <v>902</v>
      </c>
      <c r="D4144">
        <v>200000</v>
      </c>
      <c r="E4144">
        <v>200</v>
      </c>
      <c r="F4144" s="3">
        <v>175.94355669084129</v>
      </c>
    </row>
    <row r="4145" spans="1:6">
      <c r="A4145">
        <v>27</v>
      </c>
      <c r="B4145">
        <v>-89.316000000000003</v>
      </c>
      <c r="C4145">
        <v>902</v>
      </c>
      <c r="D4145">
        <v>200000</v>
      </c>
      <c r="E4145">
        <v>178</v>
      </c>
      <c r="F4145" s="3">
        <v>165.5144544167745</v>
      </c>
    </row>
    <row r="4146" spans="1:6">
      <c r="A4146">
        <v>28</v>
      </c>
      <c r="B4146">
        <v>-89.195999999999998</v>
      </c>
      <c r="C4146">
        <v>902</v>
      </c>
      <c r="D4146">
        <v>200000</v>
      </c>
      <c r="E4146">
        <v>226</v>
      </c>
      <c r="F4146" s="3">
        <v>159.46870038303311</v>
      </c>
    </row>
    <row r="4147" spans="1:6">
      <c r="A4147">
        <v>29</v>
      </c>
      <c r="B4147">
        <v>-89.090999999999994</v>
      </c>
      <c r="C4147">
        <v>902</v>
      </c>
      <c r="D4147">
        <v>200000</v>
      </c>
      <c r="E4147">
        <v>202</v>
      </c>
      <c r="F4147" s="3">
        <v>156.73195270766399</v>
      </c>
    </row>
    <row r="4148" spans="1:6">
      <c r="A4148">
        <v>30</v>
      </c>
      <c r="B4148">
        <v>-88.971999999999994</v>
      </c>
      <c r="C4148">
        <v>902</v>
      </c>
      <c r="D4148">
        <v>200000</v>
      </c>
      <c r="E4148">
        <v>198</v>
      </c>
      <c r="F4148" s="3">
        <v>155.22814158595514</v>
      </c>
    </row>
    <row r="4149" spans="1:6">
      <c r="A4149">
        <v>31</v>
      </c>
      <c r="B4149">
        <v>-88.86</v>
      </c>
      <c r="C4149">
        <v>902</v>
      </c>
      <c r="D4149">
        <v>200000</v>
      </c>
      <c r="E4149">
        <v>185</v>
      </c>
      <c r="F4149" s="3">
        <v>154.61269605480206</v>
      </c>
    </row>
    <row r="4150" spans="1:6">
      <c r="A4150">
        <v>32</v>
      </c>
      <c r="B4150">
        <v>-88.751999999999995</v>
      </c>
      <c r="C4150">
        <v>902</v>
      </c>
      <c r="D4150">
        <v>200000</v>
      </c>
      <c r="E4150">
        <v>183</v>
      </c>
      <c r="F4150" s="3">
        <v>154.36306303090976</v>
      </c>
    </row>
    <row r="4151" spans="1:6">
      <c r="A4151" t="s">
        <v>0</v>
      </c>
    </row>
    <row r="4152" spans="1:6">
      <c r="A4152" t="s">
        <v>0</v>
      </c>
    </row>
    <row r="4153" spans="1:6">
      <c r="A4153" t="s">
        <v>0</v>
      </c>
    </row>
    <row r="4154" spans="1:6">
      <c r="A4154" t="s">
        <v>0</v>
      </c>
    </row>
    <row r="4155" spans="1:6">
      <c r="A4155" t="s">
        <v>269</v>
      </c>
    </row>
    <row r="4156" spans="1:6">
      <c r="A4156" t="s">
        <v>2</v>
      </c>
    </row>
    <row r="4157" spans="1:6">
      <c r="A4157" t="s">
        <v>3</v>
      </c>
    </row>
    <row r="4158" spans="1:6">
      <c r="A4158" t="s">
        <v>4</v>
      </c>
    </row>
    <row r="4159" spans="1:6">
      <c r="A4159" t="s">
        <v>5</v>
      </c>
    </row>
    <row r="4160" spans="1:6">
      <c r="A4160" t="s">
        <v>270</v>
      </c>
    </row>
    <row r="4161" spans="1:10">
      <c r="A4161" t="s">
        <v>7</v>
      </c>
    </row>
    <row r="4162" spans="1:10">
      <c r="A4162" t="s">
        <v>8</v>
      </c>
    </row>
    <row r="4163" spans="1:10">
      <c r="A4163" t="s">
        <v>9</v>
      </c>
    </row>
    <row r="4164" spans="1:10">
      <c r="A4164" t="s">
        <v>10</v>
      </c>
    </row>
    <row r="4165" spans="1:10">
      <c r="A4165" t="s">
        <v>11</v>
      </c>
    </row>
    <row r="4166" spans="1:10">
      <c r="A4166" t="s">
        <v>0</v>
      </c>
    </row>
    <row r="4167" spans="1:10">
      <c r="A4167" t="s">
        <v>0</v>
      </c>
    </row>
    <row r="4168" spans="1:10">
      <c r="A4168" t="s">
        <v>106</v>
      </c>
      <c r="B4168" t="s">
        <v>85</v>
      </c>
      <c r="C4168" t="s">
        <v>88</v>
      </c>
      <c r="D4168" t="s">
        <v>105</v>
      </c>
      <c r="E4168" t="s">
        <v>104</v>
      </c>
      <c r="F4168" t="s">
        <v>127</v>
      </c>
    </row>
    <row r="4169" spans="1:10">
      <c r="A4169">
        <v>1</v>
      </c>
      <c r="B4169">
        <v>-92.248000000000005</v>
      </c>
      <c r="C4169">
        <v>900</v>
      </c>
      <c r="D4169">
        <v>200000</v>
      </c>
      <c r="E4169">
        <v>127</v>
      </c>
      <c r="F4169" s="3">
        <v>146.60243449741222</v>
      </c>
      <c r="J4169" t="s">
        <v>406</v>
      </c>
    </row>
    <row r="4170" spans="1:10">
      <c r="A4170">
        <v>2</v>
      </c>
      <c r="B4170">
        <v>-92.138999999999996</v>
      </c>
      <c r="C4170">
        <v>900</v>
      </c>
      <c r="D4170">
        <v>200000</v>
      </c>
      <c r="E4170">
        <v>102</v>
      </c>
      <c r="F4170" s="3">
        <v>146.81313965256837</v>
      </c>
    </row>
    <row r="4171" spans="1:10">
      <c r="A4171">
        <v>3</v>
      </c>
      <c r="B4171">
        <v>-92.024000000000001</v>
      </c>
      <c r="C4171">
        <v>900</v>
      </c>
      <c r="D4171">
        <v>200000</v>
      </c>
      <c r="E4171">
        <v>127</v>
      </c>
      <c r="F4171" s="3">
        <v>147.28423557972431</v>
      </c>
    </row>
    <row r="4172" spans="1:10">
      <c r="A4172">
        <v>4</v>
      </c>
      <c r="B4172">
        <v>-91.912000000000006</v>
      </c>
      <c r="C4172">
        <v>900</v>
      </c>
      <c r="D4172">
        <v>200000</v>
      </c>
      <c r="E4172">
        <v>124</v>
      </c>
      <c r="F4172" s="3">
        <v>148.2106636693546</v>
      </c>
    </row>
    <row r="4173" spans="1:10">
      <c r="A4173">
        <v>5</v>
      </c>
      <c r="B4173">
        <v>-91.8</v>
      </c>
      <c r="C4173">
        <v>900</v>
      </c>
      <c r="D4173">
        <v>200000</v>
      </c>
      <c r="E4173">
        <v>127</v>
      </c>
      <c r="F4173" s="3">
        <v>149.9668777848299</v>
      </c>
    </row>
    <row r="4174" spans="1:10">
      <c r="A4174">
        <v>6</v>
      </c>
      <c r="B4174">
        <v>-91.694000000000003</v>
      </c>
      <c r="C4174">
        <v>900</v>
      </c>
      <c r="D4174">
        <v>200000</v>
      </c>
      <c r="E4174">
        <v>155</v>
      </c>
      <c r="F4174" s="3">
        <v>152.90105674458877</v>
      </c>
    </row>
    <row r="4175" spans="1:10">
      <c r="A4175">
        <v>7</v>
      </c>
      <c r="B4175">
        <v>-91.581000000000003</v>
      </c>
      <c r="C4175">
        <v>900</v>
      </c>
      <c r="D4175">
        <v>200000</v>
      </c>
      <c r="E4175">
        <v>162</v>
      </c>
      <c r="F4175" s="3">
        <v>158.16150868628677</v>
      </c>
    </row>
    <row r="4176" spans="1:10">
      <c r="A4176">
        <v>8</v>
      </c>
      <c r="B4176">
        <v>-91.465000000000003</v>
      </c>
      <c r="C4176">
        <v>900</v>
      </c>
      <c r="D4176">
        <v>200000</v>
      </c>
      <c r="E4176">
        <v>169</v>
      </c>
      <c r="F4176" s="3">
        <v>166.9244532435747</v>
      </c>
    </row>
    <row r="4177" spans="1:6">
      <c r="A4177">
        <v>9</v>
      </c>
      <c r="B4177">
        <v>-91.349000000000004</v>
      </c>
      <c r="C4177">
        <v>900</v>
      </c>
      <c r="D4177">
        <v>200000</v>
      </c>
      <c r="E4177">
        <v>203</v>
      </c>
      <c r="F4177" s="3">
        <v>180.36276711171035</v>
      </c>
    </row>
    <row r="4178" spans="1:6">
      <c r="A4178">
        <v>10</v>
      </c>
      <c r="B4178">
        <v>-91.233999999999995</v>
      </c>
      <c r="C4178">
        <v>900</v>
      </c>
      <c r="D4178">
        <v>200000</v>
      </c>
      <c r="E4178">
        <v>194</v>
      </c>
      <c r="F4178" s="3">
        <v>199.48121932117863</v>
      </c>
    </row>
    <row r="4179" spans="1:6">
      <c r="A4179">
        <v>11</v>
      </c>
      <c r="B4179">
        <v>-91.123999999999995</v>
      </c>
      <c r="C4179">
        <v>900</v>
      </c>
      <c r="D4179">
        <v>200000</v>
      </c>
      <c r="E4179">
        <v>220</v>
      </c>
      <c r="F4179" s="3">
        <v>223.85445385208087</v>
      </c>
    </row>
    <row r="4180" spans="1:6">
      <c r="A4180">
        <v>12</v>
      </c>
      <c r="B4180">
        <v>-91.009</v>
      </c>
      <c r="C4180">
        <v>900</v>
      </c>
      <c r="D4180">
        <v>200000</v>
      </c>
      <c r="E4180">
        <v>222</v>
      </c>
      <c r="F4180" s="3">
        <v>255.59631033484942</v>
      </c>
    </row>
    <row r="4181" spans="1:6">
      <c r="A4181">
        <v>13</v>
      </c>
      <c r="B4181">
        <v>-90.894999999999996</v>
      </c>
      <c r="C4181">
        <v>900</v>
      </c>
      <c r="D4181">
        <v>200000</v>
      </c>
      <c r="E4181">
        <v>285</v>
      </c>
      <c r="F4181" s="3">
        <v>292.09784742060475</v>
      </c>
    </row>
    <row r="4182" spans="1:6">
      <c r="A4182">
        <v>14</v>
      </c>
      <c r="B4182">
        <v>-90.787000000000006</v>
      </c>
      <c r="C4182">
        <v>900</v>
      </c>
      <c r="D4182">
        <v>200000</v>
      </c>
      <c r="E4182">
        <v>339</v>
      </c>
      <c r="F4182" s="3">
        <v>328.92594322835544</v>
      </c>
    </row>
    <row r="4183" spans="1:6">
      <c r="A4183">
        <v>15</v>
      </c>
      <c r="B4183">
        <v>-90.671999999999997</v>
      </c>
      <c r="C4183">
        <v>900</v>
      </c>
      <c r="D4183">
        <v>200000</v>
      </c>
      <c r="E4183">
        <v>354</v>
      </c>
      <c r="F4183" s="3">
        <v>366.84805917491809</v>
      </c>
    </row>
    <row r="4184" spans="1:6">
      <c r="A4184">
        <v>16</v>
      </c>
      <c r="B4184">
        <v>-90.555999999999997</v>
      </c>
      <c r="C4184">
        <v>900</v>
      </c>
      <c r="D4184">
        <v>200000</v>
      </c>
      <c r="E4184">
        <v>450</v>
      </c>
      <c r="F4184" s="3">
        <v>399.19401765180555</v>
      </c>
    </row>
    <row r="4185" spans="1:6">
      <c r="A4185">
        <v>17</v>
      </c>
      <c r="B4185">
        <v>-90.44</v>
      </c>
      <c r="C4185">
        <v>900</v>
      </c>
      <c r="D4185">
        <v>200000</v>
      </c>
      <c r="E4185">
        <v>429</v>
      </c>
      <c r="F4185" s="3">
        <v>421.12047131438948</v>
      </c>
    </row>
    <row r="4186" spans="1:6">
      <c r="A4186">
        <v>18</v>
      </c>
      <c r="B4186">
        <v>-90.325000000000003</v>
      </c>
      <c r="C4186">
        <v>900</v>
      </c>
      <c r="D4186">
        <v>200000</v>
      </c>
      <c r="E4186">
        <v>440</v>
      </c>
      <c r="F4186" s="3">
        <v>429.32258765161799</v>
      </c>
    </row>
    <row r="4187" spans="1:6">
      <c r="A4187">
        <v>19</v>
      </c>
      <c r="B4187">
        <v>-90.218999999999994</v>
      </c>
      <c r="C4187">
        <v>900</v>
      </c>
      <c r="D4187">
        <v>200000</v>
      </c>
      <c r="E4187">
        <v>442</v>
      </c>
      <c r="F4187" s="3">
        <v>423.81496509889075</v>
      </c>
    </row>
    <row r="4188" spans="1:6">
      <c r="A4188">
        <v>20</v>
      </c>
      <c r="B4188">
        <v>-90.105999999999995</v>
      </c>
      <c r="C4188">
        <v>900</v>
      </c>
      <c r="D4188">
        <v>200000</v>
      </c>
      <c r="E4188">
        <v>417</v>
      </c>
      <c r="F4188" s="3">
        <v>404.96428895553049</v>
      </c>
    </row>
    <row r="4189" spans="1:6">
      <c r="A4189">
        <v>21</v>
      </c>
      <c r="B4189">
        <v>-89.991</v>
      </c>
      <c r="C4189">
        <v>900</v>
      </c>
      <c r="D4189">
        <v>200000</v>
      </c>
      <c r="E4189">
        <v>356</v>
      </c>
      <c r="F4189" s="3">
        <v>374.81774320004871</v>
      </c>
    </row>
    <row r="4190" spans="1:6">
      <c r="A4190">
        <v>22</v>
      </c>
      <c r="B4190">
        <v>-89.876999999999995</v>
      </c>
      <c r="C4190">
        <v>900</v>
      </c>
      <c r="D4190">
        <v>200000</v>
      </c>
      <c r="E4190">
        <v>339</v>
      </c>
      <c r="F4190" s="3">
        <v>338.14456782656356</v>
      </c>
    </row>
    <row r="4191" spans="1:6">
      <c r="A4191">
        <v>23</v>
      </c>
      <c r="B4191">
        <v>-89.757999999999996</v>
      </c>
      <c r="C4191">
        <v>900</v>
      </c>
      <c r="D4191">
        <v>200000</v>
      </c>
      <c r="E4191">
        <v>247</v>
      </c>
      <c r="F4191" s="3">
        <v>297.5275376888174</v>
      </c>
    </row>
    <row r="4192" spans="1:6">
      <c r="A4192">
        <v>24</v>
      </c>
      <c r="B4192">
        <v>-89.641999999999996</v>
      </c>
      <c r="C4192">
        <v>900</v>
      </c>
      <c r="D4192">
        <v>200000</v>
      </c>
      <c r="E4192">
        <v>229</v>
      </c>
      <c r="F4192" s="3">
        <v>259.88564869894572</v>
      </c>
    </row>
    <row r="4193" spans="1:6">
      <c r="A4193">
        <v>25</v>
      </c>
      <c r="B4193">
        <v>-89.534999999999997</v>
      </c>
      <c r="C4193">
        <v>900</v>
      </c>
      <c r="D4193">
        <v>200000</v>
      </c>
      <c r="E4193">
        <v>232</v>
      </c>
      <c r="F4193" s="3">
        <v>229.48343421407242</v>
      </c>
    </row>
    <row r="4194" spans="1:6">
      <c r="A4194">
        <v>26</v>
      </c>
      <c r="B4194">
        <v>-89.43</v>
      </c>
      <c r="C4194">
        <v>900</v>
      </c>
      <c r="D4194">
        <v>200000</v>
      </c>
      <c r="E4194">
        <v>230</v>
      </c>
      <c r="F4194" s="3">
        <v>204.92516046619858</v>
      </c>
    </row>
    <row r="4195" spans="1:6">
      <c r="A4195">
        <v>27</v>
      </c>
      <c r="B4195">
        <v>-89.316000000000003</v>
      </c>
      <c r="C4195">
        <v>900</v>
      </c>
      <c r="D4195">
        <v>200000</v>
      </c>
      <c r="E4195">
        <v>197</v>
      </c>
      <c r="F4195" s="3">
        <v>184.4655365947292</v>
      </c>
    </row>
    <row r="4196" spans="1:6">
      <c r="A4196">
        <v>28</v>
      </c>
      <c r="B4196">
        <v>-89.195999999999998</v>
      </c>
      <c r="C4196">
        <v>900</v>
      </c>
      <c r="D4196">
        <v>200000</v>
      </c>
      <c r="E4196">
        <v>215</v>
      </c>
      <c r="F4196" s="3">
        <v>169.2905090094585</v>
      </c>
    </row>
    <row r="4197" spans="1:6">
      <c r="A4197">
        <v>29</v>
      </c>
      <c r="B4197">
        <v>-89.090999999999994</v>
      </c>
      <c r="C4197">
        <v>900</v>
      </c>
      <c r="D4197">
        <v>200000</v>
      </c>
      <c r="E4197">
        <v>209</v>
      </c>
      <c r="F4197" s="3">
        <v>160.39884775015923</v>
      </c>
    </row>
    <row r="4198" spans="1:6">
      <c r="A4198">
        <v>30</v>
      </c>
      <c r="B4198">
        <v>-88.971999999999994</v>
      </c>
      <c r="C4198">
        <v>900</v>
      </c>
      <c r="D4198">
        <v>200000</v>
      </c>
      <c r="E4198">
        <v>197</v>
      </c>
      <c r="F4198" s="3">
        <v>154.00987800579676</v>
      </c>
    </row>
    <row r="4199" spans="1:6">
      <c r="A4199">
        <v>31</v>
      </c>
      <c r="B4199">
        <v>-88.86</v>
      </c>
      <c r="C4199">
        <v>900</v>
      </c>
      <c r="D4199">
        <v>200000</v>
      </c>
      <c r="E4199">
        <v>184</v>
      </c>
      <c r="F4199" s="3">
        <v>150.48025047090769</v>
      </c>
    </row>
    <row r="4200" spans="1:6">
      <c r="A4200">
        <v>32</v>
      </c>
      <c r="B4200">
        <v>-88.751999999999995</v>
      </c>
      <c r="C4200">
        <v>900</v>
      </c>
      <c r="D4200">
        <v>200000</v>
      </c>
      <c r="E4200">
        <v>221</v>
      </c>
      <c r="F4200" s="3">
        <v>148.54199163234344</v>
      </c>
    </row>
    <row r="4201" spans="1:6">
      <c r="A4201" t="s">
        <v>0</v>
      </c>
    </row>
    <row r="4202" spans="1:6">
      <c r="A4202" t="s">
        <v>0</v>
      </c>
    </row>
    <row r="4203" spans="1:6">
      <c r="A4203" t="s">
        <v>0</v>
      </c>
    </row>
    <row r="4204" spans="1:6">
      <c r="A4204" t="s">
        <v>0</v>
      </c>
    </row>
    <row r="4205" spans="1:6">
      <c r="A4205" t="s">
        <v>271</v>
      </c>
    </row>
    <row r="4206" spans="1:6">
      <c r="A4206" t="s">
        <v>2</v>
      </c>
    </row>
    <row r="4207" spans="1:6">
      <c r="A4207" t="s">
        <v>3</v>
      </c>
    </row>
    <row r="4208" spans="1:6">
      <c r="A4208" t="s">
        <v>4</v>
      </c>
    </row>
    <row r="4209" spans="1:10">
      <c r="A4209" t="s">
        <v>5</v>
      </c>
    </row>
    <row r="4210" spans="1:10">
      <c r="A4210" t="s">
        <v>272</v>
      </c>
    </row>
    <row r="4211" spans="1:10">
      <c r="A4211" t="s">
        <v>7</v>
      </c>
    </row>
    <row r="4212" spans="1:10">
      <c r="A4212" t="s">
        <v>8</v>
      </c>
    </row>
    <row r="4213" spans="1:10">
      <c r="A4213" t="s">
        <v>9</v>
      </c>
    </row>
    <row r="4214" spans="1:10">
      <c r="A4214" t="s">
        <v>10</v>
      </c>
    </row>
    <row r="4215" spans="1:10">
      <c r="A4215" t="s">
        <v>11</v>
      </c>
    </row>
    <row r="4216" spans="1:10">
      <c r="A4216" t="s">
        <v>0</v>
      </c>
    </row>
    <row r="4217" spans="1:10">
      <c r="A4217" t="s">
        <v>0</v>
      </c>
    </row>
    <row r="4218" spans="1:10">
      <c r="A4218" t="s">
        <v>106</v>
      </c>
      <c r="B4218" t="s">
        <v>85</v>
      </c>
      <c r="C4218" t="s">
        <v>88</v>
      </c>
      <c r="D4218" t="s">
        <v>105</v>
      </c>
      <c r="E4218" t="s">
        <v>104</v>
      </c>
      <c r="F4218" t="s">
        <v>127</v>
      </c>
    </row>
    <row r="4219" spans="1:10">
      <c r="A4219">
        <v>1</v>
      </c>
      <c r="B4219">
        <v>-92.248000000000005</v>
      </c>
      <c r="C4219">
        <v>903</v>
      </c>
      <c r="D4219">
        <v>200000</v>
      </c>
      <c r="E4219">
        <v>115</v>
      </c>
      <c r="F4219" s="3">
        <v>145.08775220016329</v>
      </c>
      <c r="J4219" t="s">
        <v>407</v>
      </c>
    </row>
    <row r="4220" spans="1:10">
      <c r="A4220">
        <v>2</v>
      </c>
      <c r="B4220">
        <v>-92.138999999999996</v>
      </c>
      <c r="C4220">
        <v>903</v>
      </c>
      <c r="D4220">
        <v>200000</v>
      </c>
      <c r="E4220">
        <v>102</v>
      </c>
      <c r="F4220" s="3">
        <v>145.31748246833436</v>
      </c>
    </row>
    <row r="4221" spans="1:10">
      <c r="A4221">
        <v>3</v>
      </c>
      <c r="B4221">
        <v>-92.024000000000001</v>
      </c>
      <c r="C4221">
        <v>903</v>
      </c>
      <c r="D4221">
        <v>200000</v>
      </c>
      <c r="E4221">
        <v>130</v>
      </c>
      <c r="F4221" s="3">
        <v>145.82558647767354</v>
      </c>
    </row>
    <row r="4222" spans="1:10">
      <c r="A4222">
        <v>4</v>
      </c>
      <c r="B4222">
        <v>-91.912000000000006</v>
      </c>
      <c r="C4222">
        <v>903</v>
      </c>
      <c r="D4222">
        <v>200000</v>
      </c>
      <c r="E4222">
        <v>143</v>
      </c>
      <c r="F4222" s="3">
        <v>146.81503960409168</v>
      </c>
    </row>
    <row r="4223" spans="1:10">
      <c r="A4223">
        <v>5</v>
      </c>
      <c r="B4223">
        <v>-91.8</v>
      </c>
      <c r="C4223">
        <v>903</v>
      </c>
      <c r="D4223">
        <v>200000</v>
      </c>
      <c r="E4223">
        <v>146</v>
      </c>
      <c r="F4223" s="3">
        <v>148.6745723208912</v>
      </c>
    </row>
    <row r="4224" spans="1:10">
      <c r="A4224">
        <v>6</v>
      </c>
      <c r="B4224">
        <v>-91.694000000000003</v>
      </c>
      <c r="C4224">
        <v>903</v>
      </c>
      <c r="D4224">
        <v>200000</v>
      </c>
      <c r="E4224">
        <v>172</v>
      </c>
      <c r="F4224" s="3">
        <v>151.75856570473002</v>
      </c>
    </row>
    <row r="4225" spans="1:6">
      <c r="A4225">
        <v>7</v>
      </c>
      <c r="B4225">
        <v>-91.581000000000003</v>
      </c>
      <c r="C4225">
        <v>903</v>
      </c>
      <c r="D4225">
        <v>200000</v>
      </c>
      <c r="E4225">
        <v>172</v>
      </c>
      <c r="F4225" s="3">
        <v>157.25217419212009</v>
      </c>
    </row>
    <row r="4226" spans="1:6">
      <c r="A4226">
        <v>8</v>
      </c>
      <c r="B4226">
        <v>-91.465000000000003</v>
      </c>
      <c r="C4226">
        <v>903</v>
      </c>
      <c r="D4226">
        <v>200000</v>
      </c>
      <c r="E4226">
        <v>163</v>
      </c>
      <c r="F4226" s="3">
        <v>166.35278876407793</v>
      </c>
    </row>
    <row r="4227" spans="1:6">
      <c r="A4227">
        <v>9</v>
      </c>
      <c r="B4227">
        <v>-91.349000000000004</v>
      </c>
      <c r="C4227">
        <v>903</v>
      </c>
      <c r="D4227">
        <v>200000</v>
      </c>
      <c r="E4227">
        <v>177</v>
      </c>
      <c r="F4227" s="3">
        <v>180.24771749634314</v>
      </c>
    </row>
    <row r="4228" spans="1:6">
      <c r="A4228">
        <v>10</v>
      </c>
      <c r="B4228">
        <v>-91.233999999999995</v>
      </c>
      <c r="C4228">
        <v>903</v>
      </c>
      <c r="D4228">
        <v>200000</v>
      </c>
      <c r="E4228">
        <v>225</v>
      </c>
      <c r="F4228" s="3">
        <v>199.954756219986</v>
      </c>
    </row>
    <row r="4229" spans="1:6">
      <c r="A4229">
        <v>11</v>
      </c>
      <c r="B4229">
        <v>-91.123999999999995</v>
      </c>
      <c r="C4229">
        <v>903</v>
      </c>
      <c r="D4229">
        <v>200000</v>
      </c>
      <c r="E4229">
        <v>226</v>
      </c>
      <c r="F4229" s="3">
        <v>225.03579182264818</v>
      </c>
    </row>
    <row r="4230" spans="1:6">
      <c r="A4230">
        <v>12</v>
      </c>
      <c r="B4230">
        <v>-91.009</v>
      </c>
      <c r="C4230">
        <v>903</v>
      </c>
      <c r="D4230">
        <v>200000</v>
      </c>
      <c r="E4230">
        <v>261</v>
      </c>
      <c r="F4230" s="3">
        <v>257.69138695551891</v>
      </c>
    </row>
    <row r="4231" spans="1:6">
      <c r="A4231">
        <v>13</v>
      </c>
      <c r="B4231">
        <v>-90.894999999999996</v>
      </c>
      <c r="C4231">
        <v>903</v>
      </c>
      <c r="D4231">
        <v>200000</v>
      </c>
      <c r="E4231">
        <v>275</v>
      </c>
      <c r="F4231" s="3">
        <v>295.29883970733397</v>
      </c>
    </row>
    <row r="4232" spans="1:6">
      <c r="A4232">
        <v>14</v>
      </c>
      <c r="B4232">
        <v>-90.787000000000006</v>
      </c>
      <c r="C4232">
        <v>903</v>
      </c>
      <c r="D4232">
        <v>200000</v>
      </c>
      <c r="E4232">
        <v>296</v>
      </c>
      <c r="F4232" s="3">
        <v>333.37589863350576</v>
      </c>
    </row>
    <row r="4233" spans="1:6">
      <c r="A4233">
        <v>15</v>
      </c>
      <c r="B4233">
        <v>-90.671999999999997</v>
      </c>
      <c r="C4233">
        <v>903</v>
      </c>
      <c r="D4233">
        <v>200000</v>
      </c>
      <c r="E4233">
        <v>370</v>
      </c>
      <c r="F4233" s="3">
        <v>372.84018802004317</v>
      </c>
    </row>
    <row r="4234" spans="1:6">
      <c r="A4234">
        <v>16</v>
      </c>
      <c r="B4234">
        <v>-90.555999999999997</v>
      </c>
      <c r="C4234">
        <v>903</v>
      </c>
      <c r="D4234">
        <v>200000</v>
      </c>
      <c r="E4234">
        <v>413</v>
      </c>
      <c r="F4234" s="3">
        <v>406.91524879197306</v>
      </c>
    </row>
    <row r="4235" spans="1:6">
      <c r="A4235">
        <v>17</v>
      </c>
      <c r="B4235">
        <v>-90.44</v>
      </c>
      <c r="C4235">
        <v>903</v>
      </c>
      <c r="D4235">
        <v>200000</v>
      </c>
      <c r="E4235">
        <v>449</v>
      </c>
      <c r="F4235" s="3">
        <v>430.63021589022765</v>
      </c>
    </row>
    <row r="4236" spans="1:6">
      <c r="A4236">
        <v>18</v>
      </c>
      <c r="B4236">
        <v>-90.325000000000003</v>
      </c>
      <c r="C4236">
        <v>903</v>
      </c>
      <c r="D4236">
        <v>200000</v>
      </c>
      <c r="E4236">
        <v>480</v>
      </c>
      <c r="F4236" s="3">
        <v>440.48353023242362</v>
      </c>
    </row>
    <row r="4237" spans="1:6">
      <c r="A4237">
        <v>19</v>
      </c>
      <c r="B4237">
        <v>-90.218999999999994</v>
      </c>
      <c r="C4237">
        <v>903</v>
      </c>
      <c r="D4237">
        <v>200000</v>
      </c>
      <c r="E4237">
        <v>472</v>
      </c>
      <c r="F4237" s="3">
        <v>436.19905204414647</v>
      </c>
    </row>
    <row r="4238" spans="1:6">
      <c r="A4238">
        <v>20</v>
      </c>
      <c r="B4238">
        <v>-90.105999999999995</v>
      </c>
      <c r="C4238">
        <v>903</v>
      </c>
      <c r="D4238">
        <v>200000</v>
      </c>
      <c r="E4238">
        <v>415</v>
      </c>
      <c r="F4238" s="3">
        <v>418.13942410583235</v>
      </c>
    </row>
    <row r="4239" spans="1:6">
      <c r="A4239">
        <v>21</v>
      </c>
      <c r="B4239">
        <v>-89.991</v>
      </c>
      <c r="C4239">
        <v>903</v>
      </c>
      <c r="D4239">
        <v>200000</v>
      </c>
      <c r="E4239">
        <v>371</v>
      </c>
      <c r="F4239" s="3">
        <v>388.10238470641008</v>
      </c>
    </row>
    <row r="4240" spans="1:6">
      <c r="A4240">
        <v>22</v>
      </c>
      <c r="B4240">
        <v>-89.876999999999995</v>
      </c>
      <c r="C4240">
        <v>903</v>
      </c>
      <c r="D4240">
        <v>200000</v>
      </c>
      <c r="E4240">
        <v>339</v>
      </c>
      <c r="F4240" s="3">
        <v>350.79281435865641</v>
      </c>
    </row>
    <row r="4241" spans="1:6">
      <c r="A4241">
        <v>23</v>
      </c>
      <c r="B4241">
        <v>-89.757999999999996</v>
      </c>
      <c r="C4241">
        <v>903</v>
      </c>
      <c r="D4241">
        <v>200000</v>
      </c>
      <c r="E4241">
        <v>300</v>
      </c>
      <c r="F4241" s="3">
        <v>308.79800397119897</v>
      </c>
    </row>
    <row r="4242" spans="1:6">
      <c r="A4242">
        <v>24</v>
      </c>
      <c r="B4242">
        <v>-89.641999999999996</v>
      </c>
      <c r="C4242">
        <v>903</v>
      </c>
      <c r="D4242">
        <v>200000</v>
      </c>
      <c r="E4242">
        <v>237</v>
      </c>
      <c r="F4242" s="3">
        <v>269.30337435805956</v>
      </c>
    </row>
    <row r="4243" spans="1:6">
      <c r="A4243">
        <v>25</v>
      </c>
      <c r="B4243">
        <v>-89.534999999999997</v>
      </c>
      <c r="C4243">
        <v>903</v>
      </c>
      <c r="D4243">
        <v>200000</v>
      </c>
      <c r="E4243">
        <v>232</v>
      </c>
      <c r="F4243" s="3">
        <v>236.96594531316941</v>
      </c>
    </row>
    <row r="4244" spans="1:6">
      <c r="A4244">
        <v>26</v>
      </c>
      <c r="B4244">
        <v>-89.43</v>
      </c>
      <c r="C4244">
        <v>903</v>
      </c>
      <c r="D4244">
        <v>200000</v>
      </c>
      <c r="E4244">
        <v>217</v>
      </c>
      <c r="F4244" s="3">
        <v>210.49775176977391</v>
      </c>
    </row>
    <row r="4245" spans="1:6">
      <c r="A4245">
        <v>27</v>
      </c>
      <c r="B4245">
        <v>-89.316000000000003</v>
      </c>
      <c r="C4245">
        <v>903</v>
      </c>
      <c r="D4245">
        <v>200000</v>
      </c>
      <c r="E4245">
        <v>192</v>
      </c>
      <c r="F4245" s="3">
        <v>188.13559420999172</v>
      </c>
    </row>
    <row r="4246" spans="1:6">
      <c r="A4246">
        <v>28</v>
      </c>
      <c r="B4246">
        <v>-89.195999999999998</v>
      </c>
      <c r="C4246">
        <v>903</v>
      </c>
      <c r="D4246">
        <v>200000</v>
      </c>
      <c r="E4246">
        <v>182</v>
      </c>
      <c r="F4246" s="3">
        <v>171.28769386137679</v>
      </c>
    </row>
    <row r="4247" spans="1:6">
      <c r="A4247">
        <v>29</v>
      </c>
      <c r="B4247">
        <v>-89.090999999999994</v>
      </c>
      <c r="C4247">
        <v>903</v>
      </c>
      <c r="D4247">
        <v>200000</v>
      </c>
      <c r="E4247">
        <v>197</v>
      </c>
      <c r="F4247" s="3">
        <v>161.25659769105326</v>
      </c>
    </row>
    <row r="4248" spans="1:6">
      <c r="A4248">
        <v>30</v>
      </c>
      <c r="B4248">
        <v>-88.971999999999994</v>
      </c>
      <c r="C4248">
        <v>903</v>
      </c>
      <c r="D4248">
        <v>200000</v>
      </c>
      <c r="E4248">
        <v>200</v>
      </c>
      <c r="F4248" s="3">
        <v>153.92923717490939</v>
      </c>
    </row>
    <row r="4249" spans="1:6">
      <c r="A4249">
        <v>31</v>
      </c>
      <c r="B4249">
        <v>-88.86</v>
      </c>
      <c r="C4249">
        <v>903</v>
      </c>
      <c r="D4249">
        <v>200000</v>
      </c>
      <c r="E4249">
        <v>176</v>
      </c>
      <c r="F4249" s="3">
        <v>149.80721452645693</v>
      </c>
    </row>
    <row r="4250" spans="1:6">
      <c r="A4250">
        <v>32</v>
      </c>
      <c r="B4250">
        <v>-88.751999999999995</v>
      </c>
      <c r="C4250">
        <v>903</v>
      </c>
      <c r="D4250">
        <v>200000</v>
      </c>
      <c r="E4250">
        <v>175</v>
      </c>
      <c r="F4250" s="3">
        <v>147.50229553396676</v>
      </c>
    </row>
    <row r="4251" spans="1:6">
      <c r="A4251" t="s">
        <v>0</v>
      </c>
    </row>
    <row r="4252" spans="1:6">
      <c r="A4252" t="s">
        <v>0</v>
      </c>
    </row>
    <row r="4253" spans="1:6">
      <c r="A4253" t="s">
        <v>0</v>
      </c>
    </row>
    <row r="4254" spans="1:6">
      <c r="A4254" t="s">
        <v>0</v>
      </c>
    </row>
    <row r="4255" spans="1:6">
      <c r="A4255" t="s">
        <v>273</v>
      </c>
    </row>
    <row r="4256" spans="1:6">
      <c r="A4256" t="s">
        <v>2</v>
      </c>
    </row>
    <row r="4257" spans="1:10">
      <c r="A4257" t="s">
        <v>3</v>
      </c>
    </row>
    <row r="4258" spans="1:10">
      <c r="A4258" t="s">
        <v>4</v>
      </c>
    </row>
    <row r="4259" spans="1:10">
      <c r="A4259" t="s">
        <v>5</v>
      </c>
    </row>
    <row r="4260" spans="1:10">
      <c r="A4260" t="s">
        <v>274</v>
      </c>
    </row>
    <row r="4261" spans="1:10">
      <c r="A4261" t="s">
        <v>7</v>
      </c>
    </row>
    <row r="4262" spans="1:10">
      <c r="A4262" t="s">
        <v>8</v>
      </c>
    </row>
    <row r="4263" spans="1:10">
      <c r="A4263" t="s">
        <v>9</v>
      </c>
    </row>
    <row r="4264" spans="1:10">
      <c r="A4264" t="s">
        <v>10</v>
      </c>
    </row>
    <row r="4265" spans="1:10">
      <c r="A4265" t="s">
        <v>11</v>
      </c>
    </row>
    <row r="4266" spans="1:10">
      <c r="A4266" t="s">
        <v>0</v>
      </c>
    </row>
    <row r="4267" spans="1:10">
      <c r="A4267" t="s">
        <v>0</v>
      </c>
    </row>
    <row r="4268" spans="1:10">
      <c r="A4268" t="s">
        <v>106</v>
      </c>
      <c r="B4268" t="s">
        <v>85</v>
      </c>
      <c r="C4268" t="s">
        <v>88</v>
      </c>
      <c r="D4268" t="s">
        <v>105</v>
      </c>
      <c r="E4268" t="s">
        <v>104</v>
      </c>
      <c r="F4268" t="s">
        <v>127</v>
      </c>
    </row>
    <row r="4269" spans="1:10">
      <c r="A4269">
        <v>1</v>
      </c>
      <c r="B4269">
        <v>-92.248000000000005</v>
      </c>
      <c r="C4269">
        <v>903</v>
      </c>
      <c r="D4269">
        <v>200000</v>
      </c>
      <c r="E4269">
        <v>115</v>
      </c>
      <c r="F4269" s="3">
        <v>149.41403341314452</v>
      </c>
      <c r="J4269" t="s">
        <v>408</v>
      </c>
    </row>
    <row r="4270" spans="1:10">
      <c r="A4270">
        <v>2</v>
      </c>
      <c r="B4270">
        <v>-92.138999999999996</v>
      </c>
      <c r="C4270">
        <v>903</v>
      </c>
      <c r="D4270">
        <v>200000</v>
      </c>
      <c r="E4270">
        <v>131</v>
      </c>
      <c r="F4270" s="3">
        <v>149.63290273798603</v>
      </c>
    </row>
    <row r="4271" spans="1:10">
      <c r="A4271">
        <v>3</v>
      </c>
      <c r="B4271">
        <v>-92.024000000000001</v>
      </c>
      <c r="C4271">
        <v>903</v>
      </c>
      <c r="D4271">
        <v>200000</v>
      </c>
      <c r="E4271">
        <v>125</v>
      </c>
      <c r="F4271" s="3">
        <v>150.10817869263087</v>
      </c>
    </row>
    <row r="4272" spans="1:10">
      <c r="A4272">
        <v>4</v>
      </c>
      <c r="B4272">
        <v>-91.912000000000006</v>
      </c>
      <c r="C4272">
        <v>903</v>
      </c>
      <c r="D4272">
        <v>200000</v>
      </c>
      <c r="E4272">
        <v>154</v>
      </c>
      <c r="F4272" s="3">
        <v>151.01896843302927</v>
      </c>
    </row>
    <row r="4273" spans="1:6">
      <c r="A4273">
        <v>5</v>
      </c>
      <c r="B4273">
        <v>-91.8</v>
      </c>
      <c r="C4273">
        <v>903</v>
      </c>
      <c r="D4273">
        <v>200000</v>
      </c>
      <c r="E4273">
        <v>146</v>
      </c>
      <c r="F4273" s="3">
        <v>152.70774157671949</v>
      </c>
    </row>
    <row r="4274" spans="1:6">
      <c r="A4274">
        <v>6</v>
      </c>
      <c r="B4274">
        <v>-91.694000000000003</v>
      </c>
      <c r="C4274">
        <v>903</v>
      </c>
      <c r="D4274">
        <v>200000</v>
      </c>
      <c r="E4274">
        <v>167</v>
      </c>
      <c r="F4274" s="3">
        <v>155.47859167074145</v>
      </c>
    </row>
    <row r="4275" spans="1:6">
      <c r="A4275">
        <v>7</v>
      </c>
      <c r="B4275">
        <v>-91.581000000000003</v>
      </c>
      <c r="C4275">
        <v>903</v>
      </c>
      <c r="D4275">
        <v>200000</v>
      </c>
      <c r="E4275">
        <v>167</v>
      </c>
      <c r="F4275" s="3">
        <v>160.3726445336643</v>
      </c>
    </row>
    <row r="4276" spans="1:6">
      <c r="A4276">
        <v>8</v>
      </c>
      <c r="B4276">
        <v>-91.465000000000003</v>
      </c>
      <c r="C4276">
        <v>903</v>
      </c>
      <c r="D4276">
        <v>200000</v>
      </c>
      <c r="E4276">
        <v>166</v>
      </c>
      <c r="F4276" s="3">
        <v>168.42991452256359</v>
      </c>
    </row>
    <row r="4277" spans="1:6">
      <c r="A4277">
        <v>9</v>
      </c>
      <c r="B4277">
        <v>-91.349000000000004</v>
      </c>
      <c r="C4277">
        <v>903</v>
      </c>
      <c r="D4277">
        <v>200000</v>
      </c>
      <c r="E4277">
        <v>173</v>
      </c>
      <c r="F4277" s="3">
        <v>180.69015814089394</v>
      </c>
    </row>
    <row r="4278" spans="1:6">
      <c r="A4278">
        <v>10</v>
      </c>
      <c r="B4278">
        <v>-91.233999999999995</v>
      </c>
      <c r="C4278">
        <v>903</v>
      </c>
      <c r="D4278">
        <v>200000</v>
      </c>
      <c r="E4278">
        <v>215</v>
      </c>
      <c r="F4278" s="3">
        <v>198.0732747891569</v>
      </c>
    </row>
    <row r="4279" spans="1:6">
      <c r="A4279">
        <v>11</v>
      </c>
      <c r="B4279">
        <v>-91.123999999999995</v>
      </c>
      <c r="C4279">
        <v>903</v>
      </c>
      <c r="D4279">
        <v>200000</v>
      </c>
      <c r="E4279">
        <v>198</v>
      </c>
      <c r="F4279" s="3">
        <v>220.26077571907365</v>
      </c>
    </row>
    <row r="4280" spans="1:6">
      <c r="A4280">
        <v>12</v>
      </c>
      <c r="B4280">
        <v>-91.009</v>
      </c>
      <c r="C4280">
        <v>903</v>
      </c>
      <c r="D4280">
        <v>200000</v>
      </c>
      <c r="E4280">
        <v>246</v>
      </c>
      <c r="F4280" s="3">
        <v>249.3386411412821</v>
      </c>
    </row>
    <row r="4281" spans="1:6">
      <c r="A4281">
        <v>13</v>
      </c>
      <c r="B4281">
        <v>-90.894999999999996</v>
      </c>
      <c r="C4281">
        <v>903</v>
      </c>
      <c r="D4281">
        <v>200000</v>
      </c>
      <c r="E4281">
        <v>284</v>
      </c>
      <c r="F4281" s="3">
        <v>283.19871661969034</v>
      </c>
    </row>
    <row r="4282" spans="1:6">
      <c r="A4282">
        <v>14</v>
      </c>
      <c r="B4282">
        <v>-90.787000000000006</v>
      </c>
      <c r="C4282">
        <v>903</v>
      </c>
      <c r="D4282">
        <v>200000</v>
      </c>
      <c r="E4282">
        <v>294</v>
      </c>
      <c r="F4282" s="3">
        <v>318.04372950864473</v>
      </c>
    </row>
    <row r="4283" spans="1:6">
      <c r="A4283">
        <v>15</v>
      </c>
      <c r="B4283">
        <v>-90.671999999999997</v>
      </c>
      <c r="C4283">
        <v>903</v>
      </c>
      <c r="D4283">
        <v>200000</v>
      </c>
      <c r="E4283">
        <v>363</v>
      </c>
      <c r="F4283" s="3">
        <v>355.05432278904181</v>
      </c>
    </row>
    <row r="4284" spans="1:6">
      <c r="A4284">
        <v>16</v>
      </c>
      <c r="B4284">
        <v>-90.555999999999997</v>
      </c>
      <c r="C4284">
        <v>903</v>
      </c>
      <c r="D4284">
        <v>200000</v>
      </c>
      <c r="E4284">
        <v>377</v>
      </c>
      <c r="F4284" s="3">
        <v>388.32829702883441</v>
      </c>
    </row>
    <row r="4285" spans="1:6">
      <c r="A4285">
        <v>17</v>
      </c>
      <c r="B4285">
        <v>-90.44</v>
      </c>
      <c r="C4285">
        <v>903</v>
      </c>
      <c r="D4285">
        <v>200000</v>
      </c>
      <c r="E4285">
        <v>439</v>
      </c>
      <c r="F4285" s="3">
        <v>413.35184429702122</v>
      </c>
    </row>
    <row r="4286" spans="1:6">
      <c r="A4286">
        <v>18</v>
      </c>
      <c r="B4286">
        <v>-90.325000000000003</v>
      </c>
      <c r="C4286">
        <v>903</v>
      </c>
      <c r="D4286">
        <v>200000</v>
      </c>
      <c r="E4286">
        <v>477</v>
      </c>
      <c r="F4286" s="3">
        <v>426.61904351734012</v>
      </c>
    </row>
    <row r="4287" spans="1:6">
      <c r="A4287">
        <v>19</v>
      </c>
      <c r="B4287">
        <v>-90.218999999999994</v>
      </c>
      <c r="C4287">
        <v>903</v>
      </c>
      <c r="D4287">
        <v>200000</v>
      </c>
      <c r="E4287">
        <v>470</v>
      </c>
      <c r="F4287" s="3">
        <v>427.001124619915</v>
      </c>
    </row>
    <row r="4288" spans="1:6">
      <c r="A4288">
        <v>20</v>
      </c>
      <c r="B4288">
        <v>-90.105999999999995</v>
      </c>
      <c r="C4288">
        <v>903</v>
      </c>
      <c r="D4288">
        <v>200000</v>
      </c>
      <c r="E4288">
        <v>400</v>
      </c>
      <c r="F4288" s="3">
        <v>414.83138664890964</v>
      </c>
    </row>
    <row r="4289" spans="1:6">
      <c r="A4289">
        <v>21</v>
      </c>
      <c r="B4289">
        <v>-89.991</v>
      </c>
      <c r="C4289">
        <v>903</v>
      </c>
      <c r="D4289">
        <v>200000</v>
      </c>
      <c r="E4289">
        <v>382</v>
      </c>
      <c r="F4289" s="3">
        <v>390.85348328750143</v>
      </c>
    </row>
    <row r="4290" spans="1:6">
      <c r="A4290">
        <v>22</v>
      </c>
      <c r="B4290">
        <v>-89.876999999999995</v>
      </c>
      <c r="C4290">
        <v>903</v>
      </c>
      <c r="D4290">
        <v>200000</v>
      </c>
      <c r="E4290">
        <v>339</v>
      </c>
      <c r="F4290" s="3">
        <v>358.74144980771615</v>
      </c>
    </row>
    <row r="4291" spans="1:6">
      <c r="A4291">
        <v>23</v>
      </c>
      <c r="B4291">
        <v>-89.757999999999996</v>
      </c>
      <c r="C4291">
        <v>903</v>
      </c>
      <c r="D4291">
        <v>200000</v>
      </c>
      <c r="E4291">
        <v>279</v>
      </c>
      <c r="F4291" s="3">
        <v>320.64404357589621</v>
      </c>
    </row>
    <row r="4292" spans="1:6">
      <c r="A4292">
        <v>24</v>
      </c>
      <c r="B4292">
        <v>-89.641999999999996</v>
      </c>
      <c r="C4292">
        <v>903</v>
      </c>
      <c r="D4292">
        <v>200000</v>
      </c>
      <c r="E4292">
        <v>275</v>
      </c>
      <c r="F4292" s="3">
        <v>283.18160191667783</v>
      </c>
    </row>
    <row r="4293" spans="1:6">
      <c r="A4293">
        <v>25</v>
      </c>
      <c r="B4293">
        <v>-89.534999999999997</v>
      </c>
      <c r="C4293">
        <v>903</v>
      </c>
      <c r="D4293">
        <v>200000</v>
      </c>
      <c r="E4293">
        <v>241</v>
      </c>
      <c r="F4293" s="3">
        <v>251.27324725638908</v>
      </c>
    </row>
    <row r="4294" spans="1:6">
      <c r="A4294">
        <v>26</v>
      </c>
      <c r="B4294">
        <v>-89.43</v>
      </c>
      <c r="C4294">
        <v>903</v>
      </c>
      <c r="D4294">
        <v>200000</v>
      </c>
      <c r="E4294">
        <v>208</v>
      </c>
      <c r="F4294" s="3">
        <v>224.17709754712553</v>
      </c>
    </row>
    <row r="4295" spans="1:6">
      <c r="A4295">
        <v>27</v>
      </c>
      <c r="B4295">
        <v>-89.316000000000003</v>
      </c>
      <c r="C4295">
        <v>903</v>
      </c>
      <c r="D4295">
        <v>200000</v>
      </c>
      <c r="E4295">
        <v>229</v>
      </c>
      <c r="F4295" s="3">
        <v>200.39413062455407</v>
      </c>
    </row>
    <row r="4296" spans="1:6">
      <c r="A4296">
        <v>28</v>
      </c>
      <c r="B4296">
        <v>-89.195999999999998</v>
      </c>
      <c r="C4296">
        <v>903</v>
      </c>
      <c r="D4296">
        <v>200000</v>
      </c>
      <c r="E4296">
        <v>219</v>
      </c>
      <c r="F4296" s="3">
        <v>181.712612222644</v>
      </c>
    </row>
    <row r="4297" spans="1:6">
      <c r="A4297">
        <v>29</v>
      </c>
      <c r="B4297">
        <v>-89.090999999999994</v>
      </c>
      <c r="C4297">
        <v>903</v>
      </c>
      <c r="D4297">
        <v>200000</v>
      </c>
      <c r="E4297">
        <v>224</v>
      </c>
      <c r="F4297" s="3">
        <v>170.11424075006579</v>
      </c>
    </row>
    <row r="4298" spans="1:6">
      <c r="A4298">
        <v>30</v>
      </c>
      <c r="B4298">
        <v>-88.971999999999994</v>
      </c>
      <c r="C4298">
        <v>903</v>
      </c>
      <c r="D4298">
        <v>200000</v>
      </c>
      <c r="E4298">
        <v>183</v>
      </c>
      <c r="F4298" s="3">
        <v>161.27389657193939</v>
      </c>
    </row>
    <row r="4299" spans="1:6">
      <c r="A4299">
        <v>31</v>
      </c>
      <c r="B4299">
        <v>-88.86</v>
      </c>
      <c r="C4299">
        <v>903</v>
      </c>
      <c r="D4299">
        <v>200000</v>
      </c>
      <c r="E4299">
        <v>199</v>
      </c>
      <c r="F4299" s="3">
        <v>156.06556088335654</v>
      </c>
    </row>
    <row r="4300" spans="1:6">
      <c r="A4300">
        <v>32</v>
      </c>
      <c r="B4300">
        <v>-88.751999999999995</v>
      </c>
      <c r="C4300">
        <v>903</v>
      </c>
      <c r="D4300">
        <v>200000</v>
      </c>
      <c r="E4300">
        <v>160</v>
      </c>
      <c r="F4300" s="3">
        <v>153.01688878598344</v>
      </c>
    </row>
    <row r="4301" spans="1:6">
      <c r="A4301" t="s">
        <v>0</v>
      </c>
    </row>
    <row r="4302" spans="1:6">
      <c r="A4302" t="s">
        <v>0</v>
      </c>
    </row>
    <row r="4303" spans="1:6">
      <c r="A4303" t="s">
        <v>0</v>
      </c>
    </row>
    <row r="4304" spans="1:6">
      <c r="A4304" t="s">
        <v>0</v>
      </c>
    </row>
    <row r="4305" spans="1:10">
      <c r="A4305" t="s">
        <v>275</v>
      </c>
    </row>
    <row r="4306" spans="1:10">
      <c r="A4306" t="s">
        <v>2</v>
      </c>
    </row>
    <row r="4307" spans="1:10">
      <c r="A4307" t="s">
        <v>3</v>
      </c>
    </row>
    <row r="4308" spans="1:10">
      <c r="A4308" t="s">
        <v>4</v>
      </c>
    </row>
    <row r="4309" spans="1:10">
      <c r="A4309" t="s">
        <v>5</v>
      </c>
    </row>
    <row r="4310" spans="1:10">
      <c r="A4310" t="s">
        <v>276</v>
      </c>
    </row>
    <row r="4311" spans="1:10">
      <c r="A4311" t="s">
        <v>7</v>
      </c>
    </row>
    <row r="4312" spans="1:10">
      <c r="A4312" t="s">
        <v>8</v>
      </c>
    </row>
    <row r="4313" spans="1:10">
      <c r="A4313" t="s">
        <v>9</v>
      </c>
    </row>
    <row r="4314" spans="1:10">
      <c r="A4314" t="s">
        <v>10</v>
      </c>
    </row>
    <row r="4315" spans="1:10">
      <c r="A4315" t="s">
        <v>11</v>
      </c>
    </row>
    <row r="4316" spans="1:10">
      <c r="A4316" t="s">
        <v>0</v>
      </c>
    </row>
    <row r="4317" spans="1:10">
      <c r="A4317" t="s">
        <v>0</v>
      </c>
    </row>
    <row r="4318" spans="1:10">
      <c r="A4318" t="s">
        <v>106</v>
      </c>
      <c r="B4318" t="s">
        <v>85</v>
      </c>
      <c r="C4318" t="s">
        <v>88</v>
      </c>
      <c r="D4318" t="s">
        <v>105</v>
      </c>
      <c r="E4318" t="s">
        <v>104</v>
      </c>
      <c r="F4318" t="s">
        <v>127</v>
      </c>
    </row>
    <row r="4319" spans="1:10">
      <c r="A4319">
        <v>1</v>
      </c>
      <c r="B4319">
        <v>-92.248000000000005</v>
      </c>
      <c r="C4319">
        <v>904</v>
      </c>
      <c r="D4319">
        <v>200000</v>
      </c>
      <c r="E4319">
        <v>126</v>
      </c>
      <c r="F4319" s="3">
        <v>156.0605108909005</v>
      </c>
      <c r="J4319" t="s">
        <v>409</v>
      </c>
    </row>
    <row r="4320" spans="1:10">
      <c r="A4320">
        <v>2</v>
      </c>
      <c r="B4320">
        <v>-92.138999999999996</v>
      </c>
      <c r="C4320">
        <v>904</v>
      </c>
      <c r="D4320">
        <v>200000</v>
      </c>
      <c r="E4320">
        <v>132</v>
      </c>
      <c r="F4320" s="3">
        <v>156.08865672745776</v>
      </c>
    </row>
    <row r="4321" spans="1:6">
      <c r="A4321">
        <v>3</v>
      </c>
      <c r="B4321">
        <v>-92.024000000000001</v>
      </c>
      <c r="C4321">
        <v>904</v>
      </c>
      <c r="D4321">
        <v>200000</v>
      </c>
      <c r="E4321">
        <v>118</v>
      </c>
      <c r="F4321" s="3">
        <v>156.1668985503955</v>
      </c>
    </row>
    <row r="4322" spans="1:6">
      <c r="A4322">
        <v>4</v>
      </c>
      <c r="B4322">
        <v>-91.912000000000006</v>
      </c>
      <c r="C4322">
        <v>904</v>
      </c>
      <c r="D4322">
        <v>200000</v>
      </c>
      <c r="E4322">
        <v>140</v>
      </c>
      <c r="F4322" s="3">
        <v>156.35647317814602</v>
      </c>
    </row>
    <row r="4323" spans="1:6">
      <c r="A4323">
        <v>5</v>
      </c>
      <c r="B4323">
        <v>-91.8</v>
      </c>
      <c r="C4323">
        <v>904</v>
      </c>
      <c r="D4323">
        <v>200000</v>
      </c>
      <c r="E4323">
        <v>146</v>
      </c>
      <c r="F4323" s="3">
        <v>156.79421061699824</v>
      </c>
    </row>
    <row r="4324" spans="1:6">
      <c r="A4324">
        <v>6</v>
      </c>
      <c r="B4324">
        <v>-91.694000000000003</v>
      </c>
      <c r="C4324">
        <v>904</v>
      </c>
      <c r="D4324">
        <v>200000</v>
      </c>
      <c r="E4324">
        <v>162</v>
      </c>
      <c r="F4324" s="3">
        <v>157.67162563532651</v>
      </c>
    </row>
    <row r="4325" spans="1:6">
      <c r="A4325">
        <v>7</v>
      </c>
      <c r="B4325">
        <v>-91.581000000000003</v>
      </c>
      <c r="C4325">
        <v>904</v>
      </c>
      <c r="D4325">
        <v>200000</v>
      </c>
      <c r="E4325">
        <v>169</v>
      </c>
      <c r="F4325" s="3">
        <v>159.54809680244838</v>
      </c>
    </row>
    <row r="4326" spans="1:6">
      <c r="A4326">
        <v>8</v>
      </c>
      <c r="B4326">
        <v>-91.465000000000003</v>
      </c>
      <c r="C4326">
        <v>904</v>
      </c>
      <c r="D4326">
        <v>200000</v>
      </c>
      <c r="E4326">
        <v>176</v>
      </c>
      <c r="F4326" s="3">
        <v>163.26989580034936</v>
      </c>
    </row>
    <row r="4327" spans="1:6">
      <c r="A4327">
        <v>9</v>
      </c>
      <c r="B4327">
        <v>-91.349000000000004</v>
      </c>
      <c r="C4327">
        <v>904</v>
      </c>
      <c r="D4327">
        <v>200000</v>
      </c>
      <c r="E4327">
        <v>170</v>
      </c>
      <c r="F4327" s="3">
        <v>170.01590290183989</v>
      </c>
    </row>
    <row r="4328" spans="1:6">
      <c r="A4328">
        <v>10</v>
      </c>
      <c r="B4328">
        <v>-91.233999999999995</v>
      </c>
      <c r="C4328">
        <v>904</v>
      </c>
      <c r="D4328">
        <v>200000</v>
      </c>
      <c r="E4328">
        <v>191</v>
      </c>
      <c r="F4328" s="3">
        <v>181.25221977422208</v>
      </c>
    </row>
    <row r="4329" spans="1:6">
      <c r="A4329">
        <v>11</v>
      </c>
      <c r="B4329">
        <v>-91.123999999999995</v>
      </c>
      <c r="C4329">
        <v>904</v>
      </c>
      <c r="D4329">
        <v>200000</v>
      </c>
      <c r="E4329">
        <v>221</v>
      </c>
      <c r="F4329" s="3">
        <v>197.82289741885688</v>
      </c>
    </row>
    <row r="4330" spans="1:6">
      <c r="A4330">
        <v>12</v>
      </c>
      <c r="B4330">
        <v>-91.009</v>
      </c>
      <c r="C4330">
        <v>904</v>
      </c>
      <c r="D4330">
        <v>200000</v>
      </c>
      <c r="E4330">
        <v>210</v>
      </c>
      <c r="F4330" s="3">
        <v>222.63931837131321</v>
      </c>
    </row>
    <row r="4331" spans="1:6">
      <c r="A4331">
        <v>13</v>
      </c>
      <c r="B4331">
        <v>-90.894999999999996</v>
      </c>
      <c r="C4331">
        <v>904</v>
      </c>
      <c r="D4331">
        <v>200000</v>
      </c>
      <c r="E4331">
        <v>238</v>
      </c>
      <c r="F4331" s="3">
        <v>255.36168944966511</v>
      </c>
    </row>
    <row r="4332" spans="1:6">
      <c r="A4332">
        <v>14</v>
      </c>
      <c r="B4332">
        <v>-90.787000000000006</v>
      </c>
      <c r="C4332">
        <v>904</v>
      </c>
      <c r="D4332">
        <v>200000</v>
      </c>
      <c r="E4332">
        <v>291</v>
      </c>
      <c r="F4332" s="3">
        <v>292.98846581811694</v>
      </c>
    </row>
    <row r="4333" spans="1:6">
      <c r="A4333">
        <v>15</v>
      </c>
      <c r="B4333">
        <v>-90.671999999999997</v>
      </c>
      <c r="C4333">
        <v>904</v>
      </c>
      <c r="D4333">
        <v>200000</v>
      </c>
      <c r="E4333">
        <v>318</v>
      </c>
      <c r="F4333" s="3">
        <v>337.36178849637258</v>
      </c>
    </row>
    <row r="4334" spans="1:6">
      <c r="A4334">
        <v>16</v>
      </c>
      <c r="B4334">
        <v>-90.555999999999997</v>
      </c>
      <c r="C4334">
        <v>904</v>
      </c>
      <c r="D4334">
        <v>200000</v>
      </c>
      <c r="E4334">
        <v>362</v>
      </c>
      <c r="F4334" s="3">
        <v>381.74556393271041</v>
      </c>
    </row>
    <row r="4335" spans="1:6">
      <c r="A4335">
        <v>17</v>
      </c>
      <c r="B4335">
        <v>-90.44</v>
      </c>
      <c r="C4335">
        <v>904</v>
      </c>
      <c r="D4335">
        <v>200000</v>
      </c>
      <c r="E4335">
        <v>461</v>
      </c>
      <c r="F4335" s="3">
        <v>419.46249778793918</v>
      </c>
    </row>
    <row r="4336" spans="1:6">
      <c r="A4336">
        <v>18</v>
      </c>
      <c r="B4336">
        <v>-90.325000000000003</v>
      </c>
      <c r="C4336">
        <v>904</v>
      </c>
      <c r="D4336">
        <v>200000</v>
      </c>
      <c r="E4336">
        <v>466</v>
      </c>
      <c r="F4336" s="3">
        <v>444.15358929772611</v>
      </c>
    </row>
    <row r="4337" spans="1:6">
      <c r="A4337">
        <v>19</v>
      </c>
      <c r="B4337">
        <v>-90.218999999999994</v>
      </c>
      <c r="C4337">
        <v>904</v>
      </c>
      <c r="D4337">
        <v>200000</v>
      </c>
      <c r="E4337">
        <v>476</v>
      </c>
      <c r="F4337" s="3">
        <v>451.89023651271879</v>
      </c>
    </row>
    <row r="4338" spans="1:6">
      <c r="A4338">
        <v>20</v>
      </c>
      <c r="B4338">
        <v>-90.105999999999995</v>
      </c>
      <c r="C4338">
        <v>904</v>
      </c>
      <c r="D4338">
        <v>200000</v>
      </c>
      <c r="E4338">
        <v>432</v>
      </c>
      <c r="F4338" s="3">
        <v>442.85971842127208</v>
      </c>
    </row>
    <row r="4339" spans="1:6">
      <c r="A4339">
        <v>21</v>
      </c>
      <c r="B4339">
        <v>-89.991</v>
      </c>
      <c r="C4339">
        <v>904</v>
      </c>
      <c r="D4339">
        <v>200000</v>
      </c>
      <c r="E4339">
        <v>428</v>
      </c>
      <c r="F4339" s="3">
        <v>417.04282695105923</v>
      </c>
    </row>
    <row r="4340" spans="1:6">
      <c r="A4340">
        <v>22</v>
      </c>
      <c r="B4340">
        <v>-89.876999999999995</v>
      </c>
      <c r="C4340">
        <v>904</v>
      </c>
      <c r="D4340">
        <v>200000</v>
      </c>
      <c r="E4340">
        <v>349</v>
      </c>
      <c r="F4340" s="3">
        <v>379.34256324793085</v>
      </c>
    </row>
    <row r="4341" spans="1:6">
      <c r="A4341">
        <v>23</v>
      </c>
      <c r="B4341">
        <v>-89.757999999999996</v>
      </c>
      <c r="C4341">
        <v>904</v>
      </c>
      <c r="D4341">
        <v>200000</v>
      </c>
      <c r="E4341">
        <v>347</v>
      </c>
      <c r="F4341" s="3">
        <v>333.59855944956144</v>
      </c>
    </row>
    <row r="4342" spans="1:6">
      <c r="A4342">
        <v>24</v>
      </c>
      <c r="B4342">
        <v>-89.641999999999996</v>
      </c>
      <c r="C4342">
        <v>904</v>
      </c>
      <c r="D4342">
        <v>200000</v>
      </c>
      <c r="E4342">
        <v>274</v>
      </c>
      <c r="F4342" s="3">
        <v>289.07207824912683</v>
      </c>
    </row>
    <row r="4343" spans="1:6">
      <c r="A4343">
        <v>25</v>
      </c>
      <c r="B4343">
        <v>-89.534999999999997</v>
      </c>
      <c r="C4343">
        <v>904</v>
      </c>
      <c r="D4343">
        <v>200000</v>
      </c>
      <c r="E4343">
        <v>231</v>
      </c>
      <c r="F4343" s="3">
        <v>252.31010690384653</v>
      </c>
    </row>
    <row r="4344" spans="1:6">
      <c r="A4344">
        <v>26</v>
      </c>
      <c r="B4344">
        <v>-89.43</v>
      </c>
      <c r="C4344">
        <v>904</v>
      </c>
      <c r="D4344">
        <v>200000</v>
      </c>
      <c r="E4344">
        <v>206</v>
      </c>
      <c r="F4344" s="3">
        <v>222.49235855099175</v>
      </c>
    </row>
    <row r="4345" spans="1:6">
      <c r="A4345">
        <v>27</v>
      </c>
      <c r="B4345">
        <v>-89.316000000000003</v>
      </c>
      <c r="C4345">
        <v>904</v>
      </c>
      <c r="D4345">
        <v>200000</v>
      </c>
      <c r="E4345">
        <v>220</v>
      </c>
      <c r="F4345" s="3">
        <v>197.89812637183977</v>
      </c>
    </row>
    <row r="4346" spans="1:6">
      <c r="A4346">
        <v>28</v>
      </c>
      <c r="B4346">
        <v>-89.195999999999998</v>
      </c>
      <c r="C4346">
        <v>904</v>
      </c>
      <c r="D4346">
        <v>200000</v>
      </c>
      <c r="E4346">
        <v>206</v>
      </c>
      <c r="F4346" s="3">
        <v>180.10052301328665</v>
      </c>
    </row>
    <row r="4347" spans="1:6">
      <c r="A4347">
        <v>29</v>
      </c>
      <c r="B4347">
        <v>-89.090999999999994</v>
      </c>
      <c r="C4347">
        <v>904</v>
      </c>
      <c r="D4347">
        <v>200000</v>
      </c>
      <c r="E4347">
        <v>198</v>
      </c>
      <c r="F4347" s="3">
        <v>170.04732882375885</v>
      </c>
    </row>
    <row r="4348" spans="1:6">
      <c r="A4348">
        <v>30</v>
      </c>
      <c r="B4348">
        <v>-88.971999999999994</v>
      </c>
      <c r="C4348">
        <v>904</v>
      </c>
      <c r="D4348">
        <v>200000</v>
      </c>
      <c r="E4348">
        <v>200</v>
      </c>
      <c r="F4348" s="3">
        <v>163.15930194329167</v>
      </c>
    </row>
    <row r="4349" spans="1:6">
      <c r="A4349">
        <v>31</v>
      </c>
      <c r="B4349">
        <v>-88.86</v>
      </c>
      <c r="C4349">
        <v>904</v>
      </c>
      <c r="D4349">
        <v>200000</v>
      </c>
      <c r="E4349">
        <v>199</v>
      </c>
      <c r="F4349" s="3">
        <v>159.58055330877082</v>
      </c>
    </row>
    <row r="4350" spans="1:6">
      <c r="A4350">
        <v>32</v>
      </c>
      <c r="B4350">
        <v>-88.751999999999995</v>
      </c>
      <c r="C4350">
        <v>904</v>
      </c>
      <c r="D4350">
        <v>200000</v>
      </c>
      <c r="E4350">
        <v>201</v>
      </c>
      <c r="F4350" s="3">
        <v>157.74682369321468</v>
      </c>
    </row>
    <row r="4351" spans="1:6">
      <c r="A4351" t="s">
        <v>0</v>
      </c>
    </row>
    <row r="4352" spans="1:6">
      <c r="A4352" t="s">
        <v>0</v>
      </c>
    </row>
    <row r="4353" spans="1:6">
      <c r="A4353" t="s">
        <v>0</v>
      </c>
    </row>
    <row r="4354" spans="1:6">
      <c r="A4354" t="s">
        <v>0</v>
      </c>
    </row>
    <row r="4355" spans="1:6">
      <c r="A4355" t="s">
        <v>277</v>
      </c>
    </row>
    <row r="4356" spans="1:6">
      <c r="A4356" t="s">
        <v>2</v>
      </c>
    </row>
    <row r="4357" spans="1:6">
      <c r="A4357" t="s">
        <v>3</v>
      </c>
    </row>
    <row r="4358" spans="1:6">
      <c r="A4358" t="s">
        <v>4</v>
      </c>
    </row>
    <row r="4359" spans="1:6">
      <c r="A4359" t="s">
        <v>5</v>
      </c>
    </row>
    <row r="4360" spans="1:6">
      <c r="A4360" t="s">
        <v>278</v>
      </c>
    </row>
    <row r="4361" spans="1:6">
      <c r="A4361" t="s">
        <v>7</v>
      </c>
    </row>
    <row r="4362" spans="1:6">
      <c r="A4362" t="s">
        <v>8</v>
      </c>
    </row>
    <row r="4363" spans="1:6">
      <c r="A4363" t="s">
        <v>9</v>
      </c>
    </row>
    <row r="4364" spans="1:6">
      <c r="A4364" t="s">
        <v>10</v>
      </c>
    </row>
    <row r="4365" spans="1:6">
      <c r="A4365" t="s">
        <v>11</v>
      </c>
    </row>
    <row r="4366" spans="1:6">
      <c r="A4366" t="s">
        <v>0</v>
      </c>
    </row>
    <row r="4367" spans="1:6">
      <c r="A4367" t="s">
        <v>0</v>
      </c>
    </row>
    <row r="4368" spans="1:6">
      <c r="A4368" t="s">
        <v>106</v>
      </c>
      <c r="B4368" t="s">
        <v>85</v>
      </c>
      <c r="C4368" t="s">
        <v>88</v>
      </c>
      <c r="D4368" t="s">
        <v>105</v>
      </c>
      <c r="E4368" t="s">
        <v>104</v>
      </c>
      <c r="F4368" t="s">
        <v>127</v>
      </c>
    </row>
    <row r="4369" spans="1:10">
      <c r="A4369">
        <v>1</v>
      </c>
      <c r="B4369">
        <v>-92.248000000000005</v>
      </c>
      <c r="C4369">
        <v>902</v>
      </c>
      <c r="D4369">
        <v>200000</v>
      </c>
      <c r="E4369">
        <v>120</v>
      </c>
      <c r="F4369" s="3">
        <v>150.53247524572205</v>
      </c>
      <c r="J4369" t="s">
        <v>410</v>
      </c>
    </row>
    <row r="4370" spans="1:10">
      <c r="A4370">
        <v>2</v>
      </c>
      <c r="B4370">
        <v>-92.138999999999996</v>
      </c>
      <c r="C4370">
        <v>902</v>
      </c>
      <c r="D4370">
        <v>200000</v>
      </c>
      <c r="E4370">
        <v>122</v>
      </c>
      <c r="F4370" s="3">
        <v>150.64092941013413</v>
      </c>
    </row>
    <row r="4371" spans="1:10">
      <c r="A4371">
        <v>3</v>
      </c>
      <c r="B4371">
        <v>-92.024000000000001</v>
      </c>
      <c r="C4371">
        <v>902</v>
      </c>
      <c r="D4371">
        <v>200000</v>
      </c>
      <c r="E4371">
        <v>139</v>
      </c>
      <c r="F4371" s="3">
        <v>150.88552897565475</v>
      </c>
    </row>
    <row r="4372" spans="1:10">
      <c r="A4372">
        <v>4</v>
      </c>
      <c r="B4372">
        <v>-91.912000000000006</v>
      </c>
      <c r="C4372">
        <v>902</v>
      </c>
      <c r="D4372">
        <v>200000</v>
      </c>
      <c r="E4372">
        <v>147</v>
      </c>
      <c r="F4372" s="3">
        <v>151.37247341441125</v>
      </c>
    </row>
    <row r="4373" spans="1:10">
      <c r="A4373">
        <v>5</v>
      </c>
      <c r="B4373">
        <v>-91.8</v>
      </c>
      <c r="C4373">
        <v>902</v>
      </c>
      <c r="D4373">
        <v>200000</v>
      </c>
      <c r="E4373">
        <v>134</v>
      </c>
      <c r="F4373" s="3">
        <v>152.31022215671004</v>
      </c>
    </row>
    <row r="4374" spans="1:10">
      <c r="A4374">
        <v>6</v>
      </c>
      <c r="B4374">
        <v>-91.694000000000003</v>
      </c>
      <c r="C4374">
        <v>902</v>
      </c>
      <c r="D4374">
        <v>200000</v>
      </c>
      <c r="E4374">
        <v>178</v>
      </c>
      <c r="F4374" s="3">
        <v>153.90669040401806</v>
      </c>
    </row>
    <row r="4375" spans="1:10">
      <c r="A4375">
        <v>7</v>
      </c>
      <c r="B4375">
        <v>-91.581000000000003</v>
      </c>
      <c r="C4375">
        <v>902</v>
      </c>
      <c r="D4375">
        <v>200000</v>
      </c>
      <c r="E4375">
        <v>152</v>
      </c>
      <c r="F4375" s="3">
        <v>156.83515449830816</v>
      </c>
    </row>
    <row r="4376" spans="1:10">
      <c r="A4376">
        <v>8</v>
      </c>
      <c r="B4376">
        <v>-91.465000000000003</v>
      </c>
      <c r="C4376">
        <v>902</v>
      </c>
      <c r="D4376">
        <v>200000</v>
      </c>
      <c r="E4376">
        <v>185</v>
      </c>
      <c r="F4376" s="3">
        <v>161.85263529646957</v>
      </c>
    </row>
    <row r="4377" spans="1:10">
      <c r="A4377">
        <v>9</v>
      </c>
      <c r="B4377">
        <v>-91.349000000000004</v>
      </c>
      <c r="C4377">
        <v>902</v>
      </c>
      <c r="D4377">
        <v>200000</v>
      </c>
      <c r="E4377">
        <v>193</v>
      </c>
      <c r="F4377" s="3">
        <v>169.80742650700418</v>
      </c>
    </row>
    <row r="4378" spans="1:10">
      <c r="A4378">
        <v>10</v>
      </c>
      <c r="B4378">
        <v>-91.233999999999995</v>
      </c>
      <c r="C4378">
        <v>902</v>
      </c>
      <c r="D4378">
        <v>200000</v>
      </c>
      <c r="E4378">
        <v>190</v>
      </c>
      <c r="F4378" s="3">
        <v>181.56873787813979</v>
      </c>
    </row>
    <row r="4379" spans="1:10">
      <c r="A4379">
        <v>11</v>
      </c>
      <c r="B4379">
        <v>-91.123999999999995</v>
      </c>
      <c r="C4379">
        <v>902</v>
      </c>
      <c r="D4379">
        <v>200000</v>
      </c>
      <c r="E4379">
        <v>191</v>
      </c>
      <c r="F4379" s="3">
        <v>197.22746535542416</v>
      </c>
    </row>
    <row r="4380" spans="1:10">
      <c r="A4380">
        <v>12</v>
      </c>
      <c r="B4380">
        <v>-91.009</v>
      </c>
      <c r="C4380">
        <v>902</v>
      </c>
      <c r="D4380">
        <v>200000</v>
      </c>
      <c r="E4380">
        <v>229</v>
      </c>
      <c r="F4380" s="3">
        <v>218.68212759575241</v>
      </c>
    </row>
    <row r="4381" spans="1:10">
      <c r="A4381">
        <v>13</v>
      </c>
      <c r="B4381">
        <v>-90.894999999999996</v>
      </c>
      <c r="C4381">
        <v>902</v>
      </c>
      <c r="D4381">
        <v>200000</v>
      </c>
      <c r="E4381">
        <v>203</v>
      </c>
      <c r="F4381" s="3">
        <v>244.90413895575878</v>
      </c>
    </row>
    <row r="4382" spans="1:10">
      <c r="A4382">
        <v>14</v>
      </c>
      <c r="B4382">
        <v>-90.787000000000006</v>
      </c>
      <c r="C4382">
        <v>902</v>
      </c>
      <c r="D4382">
        <v>200000</v>
      </c>
      <c r="E4382">
        <v>273</v>
      </c>
      <c r="F4382" s="3">
        <v>273.32514247792585</v>
      </c>
    </row>
    <row r="4383" spans="1:10">
      <c r="A4383">
        <v>15</v>
      </c>
      <c r="B4383">
        <v>-90.671999999999997</v>
      </c>
      <c r="C4383">
        <v>902</v>
      </c>
      <c r="D4383">
        <v>200000</v>
      </c>
      <c r="E4383">
        <v>278</v>
      </c>
      <c r="F4383" s="3">
        <v>305.40136405350523</v>
      </c>
    </row>
    <row r="4384" spans="1:10">
      <c r="A4384">
        <v>16</v>
      </c>
      <c r="B4384">
        <v>-90.555999999999997</v>
      </c>
      <c r="C4384">
        <v>902</v>
      </c>
      <c r="D4384">
        <v>200000</v>
      </c>
      <c r="E4384">
        <v>352</v>
      </c>
      <c r="F4384" s="3">
        <v>336.63645061667728</v>
      </c>
    </row>
    <row r="4385" spans="1:6">
      <c r="A4385">
        <v>17</v>
      </c>
      <c r="B4385">
        <v>-90.44</v>
      </c>
      <c r="C4385">
        <v>902</v>
      </c>
      <c r="D4385">
        <v>200000</v>
      </c>
      <c r="E4385">
        <v>404</v>
      </c>
      <c r="F4385" s="3">
        <v>363.14230487075338</v>
      </c>
    </row>
    <row r="4386" spans="1:6">
      <c r="A4386">
        <v>18</v>
      </c>
      <c r="B4386">
        <v>-90.325000000000003</v>
      </c>
      <c r="C4386">
        <v>902</v>
      </c>
      <c r="D4386">
        <v>200000</v>
      </c>
      <c r="E4386">
        <v>390</v>
      </c>
      <c r="F4386" s="3">
        <v>381.33268689612561</v>
      </c>
    </row>
    <row r="4387" spans="1:6">
      <c r="A4387">
        <v>19</v>
      </c>
      <c r="B4387">
        <v>-90.218999999999994</v>
      </c>
      <c r="C4387">
        <v>902</v>
      </c>
      <c r="D4387">
        <v>200000</v>
      </c>
      <c r="E4387">
        <v>389</v>
      </c>
      <c r="F4387" s="3">
        <v>388.75663315075906</v>
      </c>
    </row>
    <row r="4388" spans="1:6">
      <c r="A4388">
        <v>20</v>
      </c>
      <c r="B4388">
        <v>-90.105999999999995</v>
      </c>
      <c r="C4388">
        <v>902</v>
      </c>
      <c r="D4388">
        <v>200000</v>
      </c>
      <c r="E4388">
        <v>424</v>
      </c>
      <c r="F4388" s="3">
        <v>385.74114236789387</v>
      </c>
    </row>
    <row r="4389" spans="1:6">
      <c r="A4389">
        <v>21</v>
      </c>
      <c r="B4389">
        <v>-89.991</v>
      </c>
      <c r="C4389">
        <v>902</v>
      </c>
      <c r="D4389">
        <v>200000</v>
      </c>
      <c r="E4389">
        <v>354</v>
      </c>
      <c r="F4389" s="3">
        <v>371.55206595798654</v>
      </c>
    </row>
    <row r="4390" spans="1:6">
      <c r="A4390">
        <v>22</v>
      </c>
      <c r="B4390">
        <v>-89.876999999999995</v>
      </c>
      <c r="C4390">
        <v>902</v>
      </c>
      <c r="D4390">
        <v>200000</v>
      </c>
      <c r="E4390">
        <v>363</v>
      </c>
      <c r="F4390" s="3">
        <v>348.38541133994352</v>
      </c>
    </row>
    <row r="4391" spans="1:6">
      <c r="A4391">
        <v>23</v>
      </c>
      <c r="B4391">
        <v>-89.757999999999996</v>
      </c>
      <c r="C4391">
        <v>902</v>
      </c>
      <c r="D4391">
        <v>200000</v>
      </c>
      <c r="E4391">
        <v>300</v>
      </c>
      <c r="F4391" s="3">
        <v>317.84107649982138</v>
      </c>
    </row>
    <row r="4392" spans="1:6">
      <c r="A4392">
        <v>24</v>
      </c>
      <c r="B4392">
        <v>-89.641999999999996</v>
      </c>
      <c r="C4392">
        <v>902</v>
      </c>
      <c r="D4392">
        <v>200000</v>
      </c>
      <c r="E4392">
        <v>260</v>
      </c>
      <c r="F4392" s="3">
        <v>285.5151311220589</v>
      </c>
    </row>
    <row r="4393" spans="1:6">
      <c r="A4393">
        <v>25</v>
      </c>
      <c r="B4393">
        <v>-89.534999999999997</v>
      </c>
      <c r="C4393">
        <v>902</v>
      </c>
      <c r="D4393">
        <v>200000</v>
      </c>
      <c r="E4393">
        <v>234</v>
      </c>
      <c r="F4393" s="3">
        <v>256.40544859562118</v>
      </c>
    </row>
    <row r="4394" spans="1:6">
      <c r="A4394">
        <v>26</v>
      </c>
      <c r="B4394">
        <v>-89.43</v>
      </c>
      <c r="C4394">
        <v>902</v>
      </c>
      <c r="D4394">
        <v>200000</v>
      </c>
      <c r="E4394">
        <v>219</v>
      </c>
      <c r="F4394" s="3">
        <v>230.52888288056417</v>
      </c>
    </row>
    <row r="4395" spans="1:6">
      <c r="A4395">
        <v>27</v>
      </c>
      <c r="B4395">
        <v>-89.316000000000003</v>
      </c>
      <c r="C4395">
        <v>902</v>
      </c>
      <c r="D4395">
        <v>200000</v>
      </c>
      <c r="E4395">
        <v>204</v>
      </c>
      <c r="F4395" s="3">
        <v>206.83005977212684</v>
      </c>
    </row>
    <row r="4396" spans="1:6">
      <c r="A4396">
        <v>28</v>
      </c>
      <c r="B4396">
        <v>-89.195999999999998</v>
      </c>
      <c r="C4396">
        <v>902</v>
      </c>
      <c r="D4396">
        <v>200000</v>
      </c>
      <c r="E4396">
        <v>233</v>
      </c>
      <c r="F4396" s="3">
        <v>187.41633886999853</v>
      </c>
    </row>
    <row r="4397" spans="1:6">
      <c r="A4397">
        <v>29</v>
      </c>
      <c r="B4397">
        <v>-89.090999999999994</v>
      </c>
      <c r="C4397">
        <v>902</v>
      </c>
      <c r="D4397">
        <v>200000</v>
      </c>
      <c r="E4397">
        <v>197</v>
      </c>
      <c r="F4397" s="3">
        <v>174.89145691200483</v>
      </c>
    </row>
    <row r="4398" spans="1:6">
      <c r="A4398">
        <v>30</v>
      </c>
      <c r="B4398">
        <v>-88.971999999999994</v>
      </c>
      <c r="C4398">
        <v>902</v>
      </c>
      <c r="D4398">
        <v>200000</v>
      </c>
      <c r="E4398">
        <v>190</v>
      </c>
      <c r="F4398" s="3">
        <v>164.99571202470815</v>
      </c>
    </row>
    <row r="4399" spans="1:6">
      <c r="A4399">
        <v>31</v>
      </c>
      <c r="B4399">
        <v>-88.86</v>
      </c>
      <c r="C4399">
        <v>902</v>
      </c>
      <c r="D4399">
        <v>200000</v>
      </c>
      <c r="E4399">
        <v>172</v>
      </c>
      <c r="F4399" s="3">
        <v>158.95102538742586</v>
      </c>
    </row>
    <row r="4400" spans="1:6">
      <c r="A4400">
        <v>32</v>
      </c>
      <c r="B4400">
        <v>-88.751999999999995</v>
      </c>
      <c r="C4400">
        <v>902</v>
      </c>
      <c r="D4400">
        <v>200000</v>
      </c>
      <c r="E4400">
        <v>193</v>
      </c>
      <c r="F4400" s="3">
        <v>155.2929071486829</v>
      </c>
    </row>
    <row r="4401" spans="1:1">
      <c r="A4401" t="s">
        <v>0</v>
      </c>
    </row>
    <row r="4402" spans="1:1">
      <c r="A4402" t="s">
        <v>0</v>
      </c>
    </row>
    <row r="4403" spans="1:1">
      <c r="A4403" t="s">
        <v>0</v>
      </c>
    </row>
    <row r="4404" spans="1:1">
      <c r="A4404" t="s">
        <v>0</v>
      </c>
    </row>
    <row r="4405" spans="1:1">
      <c r="A4405" t="s">
        <v>279</v>
      </c>
    </row>
    <row r="4406" spans="1:1">
      <c r="A4406" t="s">
        <v>2</v>
      </c>
    </row>
    <row r="4407" spans="1:1">
      <c r="A4407" t="s">
        <v>3</v>
      </c>
    </row>
    <row r="4408" spans="1:1">
      <c r="A4408" t="s">
        <v>4</v>
      </c>
    </row>
    <row r="4409" spans="1:1">
      <c r="A4409" t="s">
        <v>5</v>
      </c>
    </row>
    <row r="4410" spans="1:1">
      <c r="A4410" t="s">
        <v>280</v>
      </c>
    </row>
    <row r="4411" spans="1:1">
      <c r="A4411" t="s">
        <v>7</v>
      </c>
    </row>
    <row r="4412" spans="1:1">
      <c r="A4412" t="s">
        <v>8</v>
      </c>
    </row>
    <row r="4413" spans="1:1">
      <c r="A4413" t="s">
        <v>9</v>
      </c>
    </row>
    <row r="4414" spans="1:1">
      <c r="A4414" t="s">
        <v>10</v>
      </c>
    </row>
    <row r="4415" spans="1:1">
      <c r="A4415" t="s">
        <v>11</v>
      </c>
    </row>
    <row r="4416" spans="1:1">
      <c r="A4416" t="s">
        <v>0</v>
      </c>
    </row>
    <row r="4417" spans="1:10">
      <c r="A4417" t="s">
        <v>0</v>
      </c>
    </row>
    <row r="4418" spans="1:10">
      <c r="A4418" t="s">
        <v>106</v>
      </c>
      <c r="B4418" t="s">
        <v>85</v>
      </c>
      <c r="C4418" t="s">
        <v>88</v>
      </c>
      <c r="D4418" t="s">
        <v>105</v>
      </c>
      <c r="E4418" t="s">
        <v>104</v>
      </c>
      <c r="F4418" t="s">
        <v>127</v>
      </c>
    </row>
    <row r="4419" spans="1:10">
      <c r="A4419">
        <v>1</v>
      </c>
      <c r="B4419">
        <v>-92.248000000000005</v>
      </c>
      <c r="C4419">
        <v>899</v>
      </c>
      <c r="D4419">
        <v>200000</v>
      </c>
      <c r="E4419">
        <v>137</v>
      </c>
      <c r="F4419" s="3">
        <v>156.96004023224575</v>
      </c>
      <c r="J4419" t="s">
        <v>411</v>
      </c>
    </row>
    <row r="4420" spans="1:10">
      <c r="A4420">
        <v>2</v>
      </c>
      <c r="B4420">
        <v>-92.138999999999996</v>
      </c>
      <c r="C4420">
        <v>899</v>
      </c>
      <c r="D4420">
        <v>200000</v>
      </c>
      <c r="E4420">
        <v>112</v>
      </c>
      <c r="F4420" s="3">
        <v>157.01929187500352</v>
      </c>
    </row>
    <row r="4421" spans="1:10">
      <c r="A4421">
        <v>3</v>
      </c>
      <c r="B4421">
        <v>-92.024000000000001</v>
      </c>
      <c r="C4421">
        <v>899</v>
      </c>
      <c r="D4421">
        <v>200000</v>
      </c>
      <c r="E4421">
        <v>148</v>
      </c>
      <c r="F4421" s="3">
        <v>157.16246815857383</v>
      </c>
    </row>
    <row r="4422" spans="1:10">
      <c r="A4422">
        <v>4</v>
      </c>
      <c r="B4422">
        <v>-91.912000000000006</v>
      </c>
      <c r="C4422">
        <v>899</v>
      </c>
      <c r="D4422">
        <v>200000</v>
      </c>
      <c r="E4422">
        <v>136</v>
      </c>
      <c r="F4422" s="3">
        <v>157.46695149037399</v>
      </c>
    </row>
    <row r="4423" spans="1:10">
      <c r="A4423">
        <v>5</v>
      </c>
      <c r="B4423">
        <v>-91.8</v>
      </c>
      <c r="C4423">
        <v>899</v>
      </c>
      <c r="D4423">
        <v>200000</v>
      </c>
      <c r="E4423">
        <v>164</v>
      </c>
      <c r="F4423" s="3">
        <v>158.09095745208757</v>
      </c>
    </row>
    <row r="4424" spans="1:10">
      <c r="A4424">
        <v>6</v>
      </c>
      <c r="B4424">
        <v>-91.694000000000003</v>
      </c>
      <c r="C4424">
        <v>899</v>
      </c>
      <c r="D4424">
        <v>200000</v>
      </c>
      <c r="E4424">
        <v>175</v>
      </c>
      <c r="F4424" s="3">
        <v>159.21591903694238</v>
      </c>
    </row>
    <row r="4425" spans="1:10">
      <c r="A4425">
        <v>7</v>
      </c>
      <c r="B4425">
        <v>-91.581000000000003</v>
      </c>
      <c r="C4425">
        <v>899</v>
      </c>
      <c r="D4425">
        <v>200000</v>
      </c>
      <c r="E4425">
        <v>182</v>
      </c>
      <c r="F4425" s="3">
        <v>161.39666926379192</v>
      </c>
    </row>
    <row r="4426" spans="1:10">
      <c r="A4426">
        <v>8</v>
      </c>
      <c r="B4426">
        <v>-91.465000000000003</v>
      </c>
      <c r="C4426">
        <v>899</v>
      </c>
      <c r="D4426">
        <v>200000</v>
      </c>
      <c r="E4426">
        <v>183</v>
      </c>
      <c r="F4426" s="3">
        <v>165.34201547031913</v>
      </c>
    </row>
    <row r="4427" spans="1:10">
      <c r="A4427">
        <v>9</v>
      </c>
      <c r="B4427">
        <v>-91.349000000000004</v>
      </c>
      <c r="C4427">
        <v>899</v>
      </c>
      <c r="D4427">
        <v>200000</v>
      </c>
      <c r="E4427">
        <v>169</v>
      </c>
      <c r="F4427" s="3">
        <v>171.92980518759077</v>
      </c>
    </row>
    <row r="4428" spans="1:10">
      <c r="A4428">
        <v>10</v>
      </c>
      <c r="B4428">
        <v>-91.233999999999995</v>
      </c>
      <c r="C4428">
        <v>899</v>
      </c>
      <c r="D4428">
        <v>200000</v>
      </c>
      <c r="E4428">
        <v>186</v>
      </c>
      <c r="F4428" s="3">
        <v>182.15415072348657</v>
      </c>
    </row>
    <row r="4429" spans="1:10">
      <c r="A4429">
        <v>11</v>
      </c>
      <c r="B4429">
        <v>-91.123999999999995</v>
      </c>
      <c r="C4429">
        <v>899</v>
      </c>
      <c r="D4429">
        <v>200000</v>
      </c>
      <c r="E4429">
        <v>183</v>
      </c>
      <c r="F4429" s="3">
        <v>196.38409367558418</v>
      </c>
    </row>
    <row r="4430" spans="1:10">
      <c r="A4430">
        <v>12</v>
      </c>
      <c r="B4430">
        <v>-91.009</v>
      </c>
      <c r="C4430">
        <v>899</v>
      </c>
      <c r="D4430">
        <v>200000</v>
      </c>
      <c r="E4430">
        <v>207</v>
      </c>
      <c r="F4430" s="3">
        <v>216.71635849152997</v>
      </c>
    </row>
    <row r="4431" spans="1:10">
      <c r="A4431">
        <v>13</v>
      </c>
      <c r="B4431">
        <v>-90.894999999999996</v>
      </c>
      <c r="C4431">
        <v>899</v>
      </c>
      <c r="D4431">
        <v>200000</v>
      </c>
      <c r="E4431">
        <v>252</v>
      </c>
      <c r="F4431" s="3">
        <v>242.58622308693995</v>
      </c>
    </row>
    <row r="4432" spans="1:10">
      <c r="A4432">
        <v>14</v>
      </c>
      <c r="B4432">
        <v>-90.787000000000006</v>
      </c>
      <c r="C4432">
        <v>899</v>
      </c>
      <c r="D4432">
        <v>200000</v>
      </c>
      <c r="E4432">
        <v>271</v>
      </c>
      <c r="F4432" s="3">
        <v>271.68700090216032</v>
      </c>
    </row>
    <row r="4433" spans="1:6">
      <c r="A4433">
        <v>15</v>
      </c>
      <c r="B4433">
        <v>-90.671999999999997</v>
      </c>
      <c r="C4433">
        <v>899</v>
      </c>
      <c r="D4433">
        <v>200000</v>
      </c>
      <c r="E4433">
        <v>293</v>
      </c>
      <c r="F4433" s="3">
        <v>305.75034885001082</v>
      </c>
    </row>
    <row r="4434" spans="1:6">
      <c r="A4434">
        <v>16</v>
      </c>
      <c r="B4434">
        <v>-90.555999999999997</v>
      </c>
      <c r="C4434">
        <v>899</v>
      </c>
      <c r="D4434">
        <v>200000</v>
      </c>
      <c r="E4434">
        <v>314</v>
      </c>
      <c r="F4434" s="3">
        <v>340.22701372846871</v>
      </c>
    </row>
    <row r="4435" spans="1:6">
      <c r="A4435">
        <v>17</v>
      </c>
      <c r="B4435">
        <v>-90.44</v>
      </c>
      <c r="C4435">
        <v>899</v>
      </c>
      <c r="D4435">
        <v>200000</v>
      </c>
      <c r="E4435">
        <v>395</v>
      </c>
      <c r="F4435" s="3">
        <v>370.81334350105817</v>
      </c>
    </row>
    <row r="4436" spans="1:6">
      <c r="A4436">
        <v>18</v>
      </c>
      <c r="B4436">
        <v>-90.325000000000003</v>
      </c>
      <c r="C4436">
        <v>899</v>
      </c>
      <c r="D4436">
        <v>200000</v>
      </c>
      <c r="E4436">
        <v>383</v>
      </c>
      <c r="F4436" s="3">
        <v>393.22397181719799</v>
      </c>
    </row>
    <row r="4437" spans="1:6">
      <c r="A4437">
        <v>19</v>
      </c>
      <c r="B4437">
        <v>-90.218999999999994</v>
      </c>
      <c r="C4437">
        <v>899</v>
      </c>
      <c r="D4437">
        <v>200000</v>
      </c>
      <c r="E4437">
        <v>452</v>
      </c>
      <c r="F4437" s="3">
        <v>404.05196839073176</v>
      </c>
    </row>
    <row r="4438" spans="1:6">
      <c r="A4438">
        <v>20</v>
      </c>
      <c r="B4438">
        <v>-90.105999999999995</v>
      </c>
      <c r="C4438">
        <v>899</v>
      </c>
      <c r="D4438">
        <v>200000</v>
      </c>
      <c r="E4438">
        <v>428</v>
      </c>
      <c r="F4438" s="3">
        <v>403.57538254268235</v>
      </c>
    </row>
    <row r="4439" spans="1:6">
      <c r="A4439">
        <v>21</v>
      </c>
      <c r="B4439">
        <v>-89.991</v>
      </c>
      <c r="C4439">
        <v>899</v>
      </c>
      <c r="D4439">
        <v>200000</v>
      </c>
      <c r="E4439">
        <v>392</v>
      </c>
      <c r="F4439" s="3">
        <v>390.46558892575371</v>
      </c>
    </row>
    <row r="4440" spans="1:6">
      <c r="A4440">
        <v>22</v>
      </c>
      <c r="B4440">
        <v>-89.876999999999995</v>
      </c>
      <c r="C4440">
        <v>899</v>
      </c>
      <c r="D4440">
        <v>200000</v>
      </c>
      <c r="E4440">
        <v>362</v>
      </c>
      <c r="F4440" s="3">
        <v>366.85875927615933</v>
      </c>
    </row>
    <row r="4441" spans="1:6">
      <c r="A4441">
        <v>23</v>
      </c>
      <c r="B4441">
        <v>-89.757999999999996</v>
      </c>
      <c r="C4441">
        <v>899</v>
      </c>
      <c r="D4441">
        <v>200000</v>
      </c>
      <c r="E4441">
        <v>326</v>
      </c>
      <c r="F4441" s="3">
        <v>334.58576310578752</v>
      </c>
    </row>
    <row r="4442" spans="1:6">
      <c r="A4442">
        <v>24</v>
      </c>
      <c r="B4442">
        <v>-89.641999999999996</v>
      </c>
      <c r="C4442">
        <v>899</v>
      </c>
      <c r="D4442">
        <v>200000</v>
      </c>
      <c r="E4442">
        <v>275</v>
      </c>
      <c r="F4442" s="3">
        <v>299.86514689679757</v>
      </c>
    </row>
    <row r="4443" spans="1:6">
      <c r="A4443">
        <v>25</v>
      </c>
      <c r="B4443">
        <v>-89.534999999999997</v>
      </c>
      <c r="C4443">
        <v>899</v>
      </c>
      <c r="D4443">
        <v>200000</v>
      </c>
      <c r="E4443">
        <v>243</v>
      </c>
      <c r="F4443" s="3">
        <v>268.4143928189157</v>
      </c>
    </row>
    <row r="4444" spans="1:6">
      <c r="A4444">
        <v>26</v>
      </c>
      <c r="B4444">
        <v>-89.43</v>
      </c>
      <c r="C4444">
        <v>899</v>
      </c>
      <c r="D4444">
        <v>200000</v>
      </c>
      <c r="E4444">
        <v>230</v>
      </c>
      <c r="F4444" s="3">
        <v>240.46892531576157</v>
      </c>
    </row>
    <row r="4445" spans="1:6">
      <c r="A4445">
        <v>27</v>
      </c>
      <c r="B4445">
        <v>-89.316000000000003</v>
      </c>
      <c r="C4445">
        <v>899</v>
      </c>
      <c r="D4445">
        <v>200000</v>
      </c>
      <c r="E4445">
        <v>199</v>
      </c>
      <c r="F4445" s="3">
        <v>215.01173836095248</v>
      </c>
    </row>
    <row r="4446" spans="1:6">
      <c r="A4446">
        <v>28</v>
      </c>
      <c r="B4446">
        <v>-89.195999999999998</v>
      </c>
      <c r="C4446">
        <v>899</v>
      </c>
      <c r="D4446">
        <v>200000</v>
      </c>
      <c r="E4446">
        <v>243</v>
      </c>
      <c r="F4446" s="3">
        <v>194.3733843297355</v>
      </c>
    </row>
    <row r="4447" spans="1:6">
      <c r="A4447">
        <v>29</v>
      </c>
      <c r="B4447">
        <v>-89.090999999999994</v>
      </c>
      <c r="C4447">
        <v>899</v>
      </c>
      <c r="D4447">
        <v>200000</v>
      </c>
      <c r="E4447">
        <v>209</v>
      </c>
      <c r="F4447" s="3">
        <v>181.24703850190397</v>
      </c>
    </row>
    <row r="4448" spans="1:6">
      <c r="A4448">
        <v>30</v>
      </c>
      <c r="B4448">
        <v>-88.971999999999994</v>
      </c>
      <c r="C4448">
        <v>899</v>
      </c>
      <c r="D4448">
        <v>200000</v>
      </c>
      <c r="E4448">
        <v>207</v>
      </c>
      <c r="F4448" s="3">
        <v>171.05989998492726</v>
      </c>
    </row>
    <row r="4449" spans="1:6">
      <c r="A4449">
        <v>31</v>
      </c>
      <c r="B4449">
        <v>-88.86</v>
      </c>
      <c r="C4449">
        <v>899</v>
      </c>
      <c r="D4449">
        <v>200000</v>
      </c>
      <c r="E4449">
        <v>222</v>
      </c>
      <c r="F4449" s="3">
        <v>164.97539110186057</v>
      </c>
    </row>
    <row r="4450" spans="1:6">
      <c r="A4450">
        <v>32</v>
      </c>
      <c r="B4450">
        <v>-88.751999999999995</v>
      </c>
      <c r="C4450">
        <v>899</v>
      </c>
      <c r="D4450">
        <v>200000</v>
      </c>
      <c r="E4450">
        <v>167</v>
      </c>
      <c r="F4450" s="3">
        <v>161.38378650917915</v>
      </c>
    </row>
    <row r="4451" spans="1:6">
      <c r="A4451" t="s">
        <v>0</v>
      </c>
    </row>
    <row r="4452" spans="1:6">
      <c r="A4452" t="s">
        <v>0</v>
      </c>
    </row>
    <row r="4453" spans="1:6">
      <c r="A4453" t="s">
        <v>0</v>
      </c>
    </row>
    <row r="4454" spans="1:6">
      <c r="A4454" t="s">
        <v>0</v>
      </c>
    </row>
    <row r="4455" spans="1:6">
      <c r="A4455" t="s">
        <v>281</v>
      </c>
    </row>
    <row r="4456" spans="1:6">
      <c r="A4456" t="s">
        <v>2</v>
      </c>
    </row>
    <row r="4457" spans="1:6">
      <c r="A4457" t="s">
        <v>3</v>
      </c>
    </row>
    <row r="4458" spans="1:6">
      <c r="A4458" t="s">
        <v>4</v>
      </c>
    </row>
    <row r="4459" spans="1:6">
      <c r="A4459" t="s">
        <v>5</v>
      </c>
    </row>
    <row r="4460" spans="1:6">
      <c r="A4460" t="s">
        <v>282</v>
      </c>
    </row>
    <row r="4461" spans="1:6">
      <c r="A4461" t="s">
        <v>7</v>
      </c>
    </row>
    <row r="4462" spans="1:6">
      <c r="A4462" t="s">
        <v>8</v>
      </c>
    </row>
    <row r="4463" spans="1:6">
      <c r="A4463" t="s">
        <v>9</v>
      </c>
    </row>
    <row r="4464" spans="1:6">
      <c r="A4464" t="s">
        <v>10</v>
      </c>
    </row>
    <row r="4465" spans="1:10">
      <c r="A4465" t="s">
        <v>11</v>
      </c>
    </row>
    <row r="4466" spans="1:10">
      <c r="A4466" t="s">
        <v>0</v>
      </c>
    </row>
    <row r="4467" spans="1:10">
      <c r="A4467" t="s">
        <v>0</v>
      </c>
    </row>
    <row r="4468" spans="1:10">
      <c r="A4468" t="s">
        <v>106</v>
      </c>
      <c r="B4468" t="s">
        <v>85</v>
      </c>
      <c r="C4468" t="s">
        <v>88</v>
      </c>
      <c r="D4468" t="s">
        <v>105</v>
      </c>
      <c r="E4468" t="s">
        <v>104</v>
      </c>
      <c r="F4468" t="s">
        <v>127</v>
      </c>
    </row>
    <row r="4469" spans="1:10">
      <c r="A4469">
        <v>1</v>
      </c>
      <c r="B4469">
        <v>-92.248000000000005</v>
      </c>
      <c r="C4469">
        <v>904</v>
      </c>
      <c r="D4469">
        <v>200000</v>
      </c>
      <c r="E4469">
        <v>147</v>
      </c>
      <c r="F4469" s="3">
        <v>158.48229605537935</v>
      </c>
      <c r="J4469" t="s">
        <v>412</v>
      </c>
    </row>
    <row r="4470" spans="1:10">
      <c r="A4470">
        <v>2</v>
      </c>
      <c r="B4470">
        <v>-92.138999999999996</v>
      </c>
      <c r="C4470">
        <v>904</v>
      </c>
      <c r="D4470">
        <v>200000</v>
      </c>
      <c r="E4470">
        <v>122</v>
      </c>
      <c r="F4470" s="3">
        <v>158.51199234379988</v>
      </c>
    </row>
    <row r="4471" spans="1:10">
      <c r="A4471">
        <v>3</v>
      </c>
      <c r="B4471">
        <v>-92.024000000000001</v>
      </c>
      <c r="C4471">
        <v>904</v>
      </c>
      <c r="D4471">
        <v>200000</v>
      </c>
      <c r="E4471">
        <v>140</v>
      </c>
      <c r="F4471" s="3">
        <v>158.58886622232916</v>
      </c>
    </row>
    <row r="4472" spans="1:10">
      <c r="A4472">
        <v>4</v>
      </c>
      <c r="B4472">
        <v>-91.912000000000006</v>
      </c>
      <c r="C4472">
        <v>904</v>
      </c>
      <c r="D4472">
        <v>200000</v>
      </c>
      <c r="E4472">
        <v>134</v>
      </c>
      <c r="F4472" s="3">
        <v>158.76353009435778</v>
      </c>
    </row>
    <row r="4473" spans="1:10">
      <c r="A4473">
        <v>5</v>
      </c>
      <c r="B4473">
        <v>-91.8</v>
      </c>
      <c r="C4473">
        <v>904</v>
      </c>
      <c r="D4473">
        <v>200000</v>
      </c>
      <c r="E4473">
        <v>162</v>
      </c>
      <c r="F4473" s="3">
        <v>159.14465070905345</v>
      </c>
    </row>
    <row r="4474" spans="1:10">
      <c r="A4474">
        <v>6</v>
      </c>
      <c r="B4474">
        <v>-91.694000000000003</v>
      </c>
      <c r="C4474">
        <v>904</v>
      </c>
      <c r="D4474">
        <v>200000</v>
      </c>
      <c r="E4474">
        <v>183</v>
      </c>
      <c r="F4474" s="3">
        <v>159.87280252611441</v>
      </c>
    </row>
    <row r="4475" spans="1:10">
      <c r="A4475">
        <v>7</v>
      </c>
      <c r="B4475">
        <v>-91.581000000000003</v>
      </c>
      <c r="C4475">
        <v>904</v>
      </c>
      <c r="D4475">
        <v>200000</v>
      </c>
      <c r="E4475">
        <v>189</v>
      </c>
      <c r="F4475" s="3">
        <v>161.36625522689647</v>
      </c>
    </row>
    <row r="4476" spans="1:10">
      <c r="A4476">
        <v>8</v>
      </c>
      <c r="B4476">
        <v>-91.465000000000003</v>
      </c>
      <c r="C4476">
        <v>904</v>
      </c>
      <c r="D4476">
        <v>200000</v>
      </c>
      <c r="E4476">
        <v>164</v>
      </c>
      <c r="F4476" s="3">
        <v>164.22374651118565</v>
      </c>
    </row>
    <row r="4477" spans="1:10">
      <c r="A4477">
        <v>9</v>
      </c>
      <c r="B4477">
        <v>-91.349000000000004</v>
      </c>
      <c r="C4477">
        <v>904</v>
      </c>
      <c r="D4477">
        <v>200000</v>
      </c>
      <c r="E4477">
        <v>180</v>
      </c>
      <c r="F4477" s="3">
        <v>169.25876336536038</v>
      </c>
    </row>
    <row r="4478" spans="1:10">
      <c r="A4478">
        <v>10</v>
      </c>
      <c r="B4478">
        <v>-91.233999999999995</v>
      </c>
      <c r="C4478">
        <v>904</v>
      </c>
      <c r="D4478">
        <v>200000</v>
      </c>
      <c r="E4478">
        <v>196</v>
      </c>
      <c r="F4478" s="3">
        <v>177.48089645335264</v>
      </c>
    </row>
    <row r="4479" spans="1:10">
      <c r="A4479">
        <v>11</v>
      </c>
      <c r="B4479">
        <v>-91.123999999999995</v>
      </c>
      <c r="C4479">
        <v>904</v>
      </c>
      <c r="D4479">
        <v>200000</v>
      </c>
      <c r="E4479">
        <v>194</v>
      </c>
      <c r="F4479" s="3">
        <v>189.47535649904739</v>
      </c>
    </row>
    <row r="4480" spans="1:10">
      <c r="A4480">
        <v>12</v>
      </c>
      <c r="B4480">
        <v>-91.009</v>
      </c>
      <c r="C4480">
        <v>904</v>
      </c>
      <c r="D4480">
        <v>200000</v>
      </c>
      <c r="E4480">
        <v>221</v>
      </c>
      <c r="F4480" s="3">
        <v>207.40412031538389</v>
      </c>
    </row>
    <row r="4481" spans="1:6">
      <c r="A4481">
        <v>13</v>
      </c>
      <c r="B4481">
        <v>-90.894999999999996</v>
      </c>
      <c r="C4481">
        <v>904</v>
      </c>
      <c r="D4481">
        <v>200000</v>
      </c>
      <c r="E4481">
        <v>225</v>
      </c>
      <c r="F4481" s="3">
        <v>231.23913979625291</v>
      </c>
    </row>
    <row r="4482" spans="1:6">
      <c r="A4482">
        <v>14</v>
      </c>
      <c r="B4482">
        <v>-90.787000000000006</v>
      </c>
      <c r="C4482">
        <v>904</v>
      </c>
      <c r="D4482">
        <v>200000</v>
      </c>
      <c r="E4482">
        <v>229</v>
      </c>
      <c r="F4482" s="3">
        <v>259.17926280690159</v>
      </c>
    </row>
    <row r="4483" spans="1:6">
      <c r="A4483">
        <v>15</v>
      </c>
      <c r="B4483">
        <v>-90.671999999999997</v>
      </c>
      <c r="C4483">
        <v>904</v>
      </c>
      <c r="D4483">
        <v>200000</v>
      </c>
      <c r="E4483">
        <v>293</v>
      </c>
      <c r="F4483" s="3">
        <v>293.2598409478141</v>
      </c>
    </row>
    <row r="4484" spans="1:6">
      <c r="A4484">
        <v>16</v>
      </c>
      <c r="B4484">
        <v>-90.555999999999997</v>
      </c>
      <c r="C4484">
        <v>904</v>
      </c>
      <c r="D4484">
        <v>200000</v>
      </c>
      <c r="E4484">
        <v>327</v>
      </c>
      <c r="F4484" s="3">
        <v>329.31542177369016</v>
      </c>
    </row>
    <row r="4485" spans="1:6">
      <c r="A4485">
        <v>17</v>
      </c>
      <c r="B4485">
        <v>-90.44</v>
      </c>
      <c r="C4485">
        <v>904</v>
      </c>
      <c r="D4485">
        <v>200000</v>
      </c>
      <c r="E4485">
        <v>346</v>
      </c>
      <c r="F4485" s="3">
        <v>362.9736689468362</v>
      </c>
    </row>
    <row r="4486" spans="1:6">
      <c r="A4486">
        <v>18</v>
      </c>
      <c r="B4486">
        <v>-90.325000000000003</v>
      </c>
      <c r="C4486">
        <v>904</v>
      </c>
      <c r="D4486">
        <v>200000</v>
      </c>
      <c r="E4486">
        <v>401</v>
      </c>
      <c r="F4486" s="3">
        <v>389.46262793930634</v>
      </c>
    </row>
    <row r="4487" spans="1:6">
      <c r="A4487">
        <v>19</v>
      </c>
      <c r="B4487">
        <v>-90.218999999999994</v>
      </c>
      <c r="C4487">
        <v>904</v>
      </c>
      <c r="D4487">
        <v>200000</v>
      </c>
      <c r="E4487">
        <v>422</v>
      </c>
      <c r="F4487" s="3">
        <v>404.35179667337201</v>
      </c>
    </row>
    <row r="4488" spans="1:6">
      <c r="A4488">
        <v>20</v>
      </c>
      <c r="B4488">
        <v>-90.105999999999995</v>
      </c>
      <c r="C4488">
        <v>904</v>
      </c>
      <c r="D4488">
        <v>200000</v>
      </c>
      <c r="E4488">
        <v>448</v>
      </c>
      <c r="F4488" s="3">
        <v>407.81323706089808</v>
      </c>
    </row>
    <row r="4489" spans="1:6">
      <c r="A4489">
        <v>21</v>
      </c>
      <c r="B4489">
        <v>-89.991</v>
      </c>
      <c r="C4489">
        <v>904</v>
      </c>
      <c r="D4489">
        <v>200000</v>
      </c>
      <c r="E4489">
        <v>391</v>
      </c>
      <c r="F4489" s="3">
        <v>397.67362558693594</v>
      </c>
    </row>
    <row r="4490" spans="1:6">
      <c r="A4490">
        <v>22</v>
      </c>
      <c r="B4490">
        <v>-89.876999999999995</v>
      </c>
      <c r="C4490">
        <v>904</v>
      </c>
      <c r="D4490">
        <v>200000</v>
      </c>
      <c r="E4490">
        <v>370</v>
      </c>
      <c r="F4490" s="3">
        <v>375.63577002469367</v>
      </c>
    </row>
    <row r="4491" spans="1:6">
      <c r="A4491">
        <v>23</v>
      </c>
      <c r="B4491">
        <v>-89.757999999999996</v>
      </c>
      <c r="C4491">
        <v>904</v>
      </c>
      <c r="D4491">
        <v>200000</v>
      </c>
      <c r="E4491">
        <v>342</v>
      </c>
      <c r="F4491" s="3">
        <v>343.55605920856539</v>
      </c>
    </row>
    <row r="4492" spans="1:6">
      <c r="A4492">
        <v>24</v>
      </c>
      <c r="B4492">
        <v>-89.641999999999996</v>
      </c>
      <c r="C4492">
        <v>904</v>
      </c>
      <c r="D4492">
        <v>200000</v>
      </c>
      <c r="E4492">
        <v>296</v>
      </c>
      <c r="F4492" s="3">
        <v>307.9340007366859</v>
      </c>
    </row>
    <row r="4493" spans="1:6">
      <c r="A4493">
        <v>25</v>
      </c>
      <c r="B4493">
        <v>-89.534999999999997</v>
      </c>
      <c r="C4493">
        <v>904</v>
      </c>
      <c r="D4493">
        <v>200000</v>
      </c>
      <c r="E4493">
        <v>264</v>
      </c>
      <c r="F4493" s="3">
        <v>275.11619204865468</v>
      </c>
    </row>
    <row r="4494" spans="1:6">
      <c r="A4494">
        <v>26</v>
      </c>
      <c r="B4494">
        <v>-89.43</v>
      </c>
      <c r="C4494">
        <v>904</v>
      </c>
      <c r="D4494">
        <v>200000</v>
      </c>
      <c r="E4494">
        <v>232</v>
      </c>
      <c r="F4494" s="3">
        <v>245.69929314786862</v>
      </c>
    </row>
    <row r="4495" spans="1:6">
      <c r="A4495">
        <v>27</v>
      </c>
      <c r="B4495">
        <v>-89.316000000000003</v>
      </c>
      <c r="C4495">
        <v>904</v>
      </c>
      <c r="D4495">
        <v>200000</v>
      </c>
      <c r="E4495">
        <v>208</v>
      </c>
      <c r="F4495" s="3">
        <v>218.806594865324</v>
      </c>
    </row>
    <row r="4496" spans="1:6">
      <c r="A4496">
        <v>28</v>
      </c>
      <c r="B4496">
        <v>-89.195999999999998</v>
      </c>
      <c r="C4496">
        <v>904</v>
      </c>
      <c r="D4496">
        <v>200000</v>
      </c>
      <c r="E4496">
        <v>227</v>
      </c>
      <c r="F4496" s="3">
        <v>197.03007562716013</v>
      </c>
    </row>
    <row r="4497" spans="1:6">
      <c r="A4497">
        <v>29</v>
      </c>
      <c r="B4497">
        <v>-89.090999999999994</v>
      </c>
      <c r="C4497">
        <v>904</v>
      </c>
      <c r="D4497">
        <v>200000</v>
      </c>
      <c r="E4497">
        <v>190</v>
      </c>
      <c r="F4497" s="3">
        <v>183.25399451320627</v>
      </c>
    </row>
    <row r="4498" spans="1:6">
      <c r="A4498">
        <v>30</v>
      </c>
      <c r="B4498">
        <v>-88.971999999999994</v>
      </c>
      <c r="C4498">
        <v>904</v>
      </c>
      <c r="D4498">
        <v>200000</v>
      </c>
      <c r="E4498">
        <v>180</v>
      </c>
      <c r="F4498" s="3">
        <v>172.65930507565031</v>
      </c>
    </row>
    <row r="4499" spans="1:6">
      <c r="A4499">
        <v>31</v>
      </c>
      <c r="B4499">
        <v>-88.86</v>
      </c>
      <c r="C4499">
        <v>904</v>
      </c>
      <c r="D4499">
        <v>200000</v>
      </c>
      <c r="E4499">
        <v>192</v>
      </c>
      <c r="F4499" s="3">
        <v>166.41398134508671</v>
      </c>
    </row>
    <row r="4500" spans="1:6">
      <c r="A4500">
        <v>32</v>
      </c>
      <c r="B4500">
        <v>-88.751999999999995</v>
      </c>
      <c r="C4500">
        <v>904</v>
      </c>
      <c r="D4500">
        <v>200000</v>
      </c>
      <c r="E4500">
        <v>183</v>
      </c>
      <c r="F4500" s="3">
        <v>162.78551867645024</v>
      </c>
    </row>
    <row r="4501" spans="1:6">
      <c r="A4501" t="s">
        <v>0</v>
      </c>
    </row>
    <row r="4502" spans="1:6">
      <c r="A4502" t="s">
        <v>0</v>
      </c>
    </row>
    <row r="4503" spans="1:6">
      <c r="A4503" t="s">
        <v>0</v>
      </c>
    </row>
    <row r="4504" spans="1:6">
      <c r="A4504" t="s">
        <v>0</v>
      </c>
    </row>
    <row r="4505" spans="1:6">
      <c r="A4505" t="s">
        <v>283</v>
      </c>
    </row>
    <row r="4506" spans="1:6">
      <c r="A4506" t="s">
        <v>2</v>
      </c>
    </row>
    <row r="4507" spans="1:6">
      <c r="A4507" t="s">
        <v>3</v>
      </c>
    </row>
    <row r="4508" spans="1:6">
      <c r="A4508" t="s">
        <v>4</v>
      </c>
    </row>
    <row r="4509" spans="1:6">
      <c r="A4509" t="s">
        <v>5</v>
      </c>
    </row>
    <row r="4510" spans="1:6">
      <c r="A4510" t="s">
        <v>284</v>
      </c>
    </row>
    <row r="4511" spans="1:6">
      <c r="A4511" t="s">
        <v>7</v>
      </c>
    </row>
    <row r="4512" spans="1:6">
      <c r="A4512" t="s">
        <v>8</v>
      </c>
    </row>
    <row r="4513" spans="1:10">
      <c r="A4513" t="s">
        <v>9</v>
      </c>
    </row>
    <row r="4514" spans="1:10">
      <c r="A4514" t="s">
        <v>10</v>
      </c>
    </row>
    <row r="4515" spans="1:10">
      <c r="A4515" t="s">
        <v>11</v>
      </c>
    </row>
    <row r="4516" spans="1:10">
      <c r="A4516" t="s">
        <v>0</v>
      </c>
    </row>
    <row r="4517" spans="1:10">
      <c r="A4517" t="s">
        <v>0</v>
      </c>
    </row>
    <row r="4518" spans="1:10">
      <c r="A4518" t="s">
        <v>106</v>
      </c>
      <c r="B4518" t="s">
        <v>85</v>
      </c>
      <c r="C4518" t="s">
        <v>88</v>
      </c>
      <c r="D4518" t="s">
        <v>105</v>
      </c>
      <c r="E4518" t="s">
        <v>104</v>
      </c>
      <c r="F4518" t="s">
        <v>127</v>
      </c>
    </row>
    <row r="4519" spans="1:10">
      <c r="A4519">
        <v>1</v>
      </c>
      <c r="B4519">
        <v>-92.248000000000005</v>
      </c>
      <c r="C4519">
        <v>903</v>
      </c>
      <c r="D4519">
        <v>200000</v>
      </c>
      <c r="E4519">
        <v>115</v>
      </c>
      <c r="F4519" s="3">
        <v>146.6158196920903</v>
      </c>
      <c r="J4519" t="s">
        <v>413</v>
      </c>
    </row>
    <row r="4520" spans="1:10">
      <c r="A4520">
        <v>2</v>
      </c>
      <c r="B4520">
        <v>-92.138999999999996</v>
      </c>
      <c r="C4520">
        <v>903</v>
      </c>
      <c r="D4520">
        <v>200000</v>
      </c>
      <c r="E4520">
        <v>123</v>
      </c>
      <c r="F4520" s="3">
        <v>146.72979385733802</v>
      </c>
    </row>
    <row r="4521" spans="1:10">
      <c r="A4521">
        <v>3</v>
      </c>
      <c r="B4521">
        <v>-92.024000000000001</v>
      </c>
      <c r="C4521">
        <v>903</v>
      </c>
      <c r="D4521">
        <v>200000</v>
      </c>
      <c r="E4521">
        <v>132</v>
      </c>
      <c r="F4521" s="3">
        <v>146.97638147368059</v>
      </c>
    </row>
    <row r="4522" spans="1:10">
      <c r="A4522">
        <v>4</v>
      </c>
      <c r="B4522">
        <v>-91.912000000000006</v>
      </c>
      <c r="C4522">
        <v>903</v>
      </c>
      <c r="D4522">
        <v>200000</v>
      </c>
      <c r="E4522">
        <v>166</v>
      </c>
      <c r="F4522" s="3">
        <v>147.4497542441284</v>
      </c>
    </row>
    <row r="4523" spans="1:10">
      <c r="A4523">
        <v>5</v>
      </c>
      <c r="B4523">
        <v>-91.8</v>
      </c>
      <c r="C4523">
        <v>903</v>
      </c>
      <c r="D4523">
        <v>200000</v>
      </c>
      <c r="E4523">
        <v>160</v>
      </c>
      <c r="F4523" s="3">
        <v>148.33388874610353</v>
      </c>
    </row>
    <row r="4524" spans="1:10">
      <c r="A4524">
        <v>6</v>
      </c>
      <c r="B4524">
        <v>-91.694000000000003</v>
      </c>
      <c r="C4524">
        <v>903</v>
      </c>
      <c r="D4524">
        <v>200000</v>
      </c>
      <c r="E4524">
        <v>160</v>
      </c>
      <c r="F4524" s="3">
        <v>149.80269202637646</v>
      </c>
    </row>
    <row r="4525" spans="1:10">
      <c r="A4525">
        <v>7</v>
      </c>
      <c r="B4525">
        <v>-91.581000000000003</v>
      </c>
      <c r="C4525">
        <v>903</v>
      </c>
      <c r="D4525">
        <v>200000</v>
      </c>
      <c r="E4525">
        <v>149</v>
      </c>
      <c r="F4525" s="3">
        <v>152.44503739124289</v>
      </c>
    </row>
    <row r="4526" spans="1:10">
      <c r="A4526">
        <v>8</v>
      </c>
      <c r="B4526">
        <v>-91.465000000000003</v>
      </c>
      <c r="C4526">
        <v>903</v>
      </c>
      <c r="D4526">
        <v>200000</v>
      </c>
      <c r="E4526">
        <v>150</v>
      </c>
      <c r="F4526" s="3">
        <v>156.90752651276455</v>
      </c>
    </row>
    <row r="4527" spans="1:10">
      <c r="A4527">
        <v>9</v>
      </c>
      <c r="B4527">
        <v>-91.349000000000004</v>
      </c>
      <c r="C4527">
        <v>903</v>
      </c>
      <c r="D4527">
        <v>200000</v>
      </c>
      <c r="E4527">
        <v>192</v>
      </c>
      <c r="F4527" s="3">
        <v>163.92434541174049</v>
      </c>
    </row>
    <row r="4528" spans="1:10">
      <c r="A4528">
        <v>10</v>
      </c>
      <c r="B4528">
        <v>-91.233999999999995</v>
      </c>
      <c r="C4528">
        <v>903</v>
      </c>
      <c r="D4528">
        <v>200000</v>
      </c>
      <c r="E4528">
        <v>206</v>
      </c>
      <c r="F4528" s="3">
        <v>174.2827447505874</v>
      </c>
    </row>
    <row r="4529" spans="1:6">
      <c r="A4529">
        <v>11</v>
      </c>
      <c r="B4529">
        <v>-91.123999999999995</v>
      </c>
      <c r="C4529">
        <v>903</v>
      </c>
      <c r="D4529">
        <v>200000</v>
      </c>
      <c r="E4529">
        <v>197</v>
      </c>
      <c r="F4529" s="3">
        <v>188.1468003588385</v>
      </c>
    </row>
    <row r="4530" spans="1:6">
      <c r="A4530">
        <v>12</v>
      </c>
      <c r="B4530">
        <v>-91.009</v>
      </c>
      <c r="C4530">
        <v>903</v>
      </c>
      <c r="D4530">
        <v>200000</v>
      </c>
      <c r="E4530">
        <v>174</v>
      </c>
      <c r="F4530" s="3">
        <v>207.387390958672</v>
      </c>
    </row>
    <row r="4531" spans="1:6">
      <c r="A4531">
        <v>13</v>
      </c>
      <c r="B4531">
        <v>-90.894999999999996</v>
      </c>
      <c r="C4531">
        <v>903</v>
      </c>
      <c r="D4531">
        <v>200000</v>
      </c>
      <c r="E4531">
        <v>229</v>
      </c>
      <c r="F4531" s="3">
        <v>231.41841674515854</v>
      </c>
    </row>
    <row r="4532" spans="1:6">
      <c r="A4532">
        <v>14</v>
      </c>
      <c r="B4532">
        <v>-90.787000000000006</v>
      </c>
      <c r="C4532">
        <v>903</v>
      </c>
      <c r="D4532">
        <v>200000</v>
      </c>
      <c r="E4532">
        <v>251</v>
      </c>
      <c r="F4532" s="3">
        <v>258.28420177267623</v>
      </c>
    </row>
    <row r="4533" spans="1:6">
      <c r="A4533">
        <v>15</v>
      </c>
      <c r="B4533">
        <v>-90.671999999999997</v>
      </c>
      <c r="C4533">
        <v>903</v>
      </c>
      <c r="D4533">
        <v>200000</v>
      </c>
      <c r="E4533">
        <v>290</v>
      </c>
      <c r="F4533" s="3">
        <v>289.9768022648426</v>
      </c>
    </row>
    <row r="4534" spans="1:6">
      <c r="A4534">
        <v>16</v>
      </c>
      <c r="B4534">
        <v>-90.555999999999997</v>
      </c>
      <c r="C4534">
        <v>903</v>
      </c>
      <c r="D4534">
        <v>200000</v>
      </c>
      <c r="E4534">
        <v>323</v>
      </c>
      <c r="F4534" s="3">
        <v>322.92809220974658</v>
      </c>
    </row>
    <row r="4535" spans="1:6">
      <c r="A4535">
        <v>17</v>
      </c>
      <c r="B4535">
        <v>-90.44</v>
      </c>
      <c r="C4535">
        <v>903</v>
      </c>
      <c r="D4535">
        <v>200000</v>
      </c>
      <c r="E4535">
        <v>339</v>
      </c>
      <c r="F4535" s="3">
        <v>353.85256788466171</v>
      </c>
    </row>
    <row r="4536" spans="1:6">
      <c r="A4536">
        <v>18</v>
      </c>
      <c r="B4536">
        <v>-90.325000000000003</v>
      </c>
      <c r="C4536">
        <v>903</v>
      </c>
      <c r="D4536">
        <v>200000</v>
      </c>
      <c r="E4536">
        <v>376</v>
      </c>
      <c r="F4536" s="3">
        <v>379.23101447999301</v>
      </c>
    </row>
    <row r="4537" spans="1:6">
      <c r="A4537">
        <v>19</v>
      </c>
      <c r="B4537">
        <v>-90.218999999999994</v>
      </c>
      <c r="C4537">
        <v>903</v>
      </c>
      <c r="D4537">
        <v>200000</v>
      </c>
      <c r="E4537">
        <v>405</v>
      </c>
      <c r="F4537" s="3">
        <v>395.37051935350308</v>
      </c>
    </row>
    <row r="4538" spans="1:6">
      <c r="A4538">
        <v>20</v>
      </c>
      <c r="B4538">
        <v>-90.105999999999995</v>
      </c>
      <c r="C4538">
        <v>903</v>
      </c>
      <c r="D4538">
        <v>200000</v>
      </c>
      <c r="E4538">
        <v>416</v>
      </c>
      <c r="F4538" s="3">
        <v>402.91869416233448</v>
      </c>
    </row>
    <row r="4539" spans="1:6">
      <c r="A4539">
        <v>21</v>
      </c>
      <c r="B4539">
        <v>-89.991</v>
      </c>
      <c r="C4539">
        <v>903</v>
      </c>
      <c r="D4539">
        <v>200000</v>
      </c>
      <c r="E4539">
        <v>458</v>
      </c>
      <c r="F4539" s="3">
        <v>399.43807408958565</v>
      </c>
    </row>
    <row r="4540" spans="1:6">
      <c r="A4540">
        <v>22</v>
      </c>
      <c r="B4540">
        <v>-89.876999999999995</v>
      </c>
      <c r="C4540">
        <v>903</v>
      </c>
      <c r="D4540">
        <v>200000</v>
      </c>
      <c r="E4540">
        <v>401</v>
      </c>
      <c r="F4540" s="3">
        <v>385.32085519306401</v>
      </c>
    </row>
    <row r="4541" spans="1:6">
      <c r="A4541">
        <v>23</v>
      </c>
      <c r="B4541">
        <v>-89.757999999999996</v>
      </c>
      <c r="C4541">
        <v>903</v>
      </c>
      <c r="D4541">
        <v>200000</v>
      </c>
      <c r="E4541">
        <v>345</v>
      </c>
      <c r="F4541" s="3">
        <v>361.18176306369242</v>
      </c>
    </row>
    <row r="4542" spans="1:6">
      <c r="A4542">
        <v>24</v>
      </c>
      <c r="B4542">
        <v>-89.641999999999996</v>
      </c>
      <c r="C4542">
        <v>903</v>
      </c>
      <c r="D4542">
        <v>200000</v>
      </c>
      <c r="E4542">
        <v>309</v>
      </c>
      <c r="F4542" s="3">
        <v>331.33532906655273</v>
      </c>
    </row>
    <row r="4543" spans="1:6">
      <c r="A4543">
        <v>25</v>
      </c>
      <c r="B4543">
        <v>-89.534999999999997</v>
      </c>
      <c r="C4543">
        <v>903</v>
      </c>
      <c r="D4543">
        <v>200000</v>
      </c>
      <c r="E4543">
        <v>279</v>
      </c>
      <c r="F4543" s="3">
        <v>301.16821454430072</v>
      </c>
    </row>
    <row r="4544" spans="1:6">
      <c r="A4544">
        <v>26</v>
      </c>
      <c r="B4544">
        <v>-89.43</v>
      </c>
      <c r="C4544">
        <v>903</v>
      </c>
      <c r="D4544">
        <v>200000</v>
      </c>
      <c r="E4544">
        <v>247</v>
      </c>
      <c r="F4544" s="3">
        <v>271.58805803976469</v>
      </c>
    </row>
    <row r="4545" spans="1:6">
      <c r="A4545">
        <v>27</v>
      </c>
      <c r="B4545">
        <v>-89.316000000000003</v>
      </c>
      <c r="C4545">
        <v>903</v>
      </c>
      <c r="D4545">
        <v>200000</v>
      </c>
      <c r="E4545">
        <v>233</v>
      </c>
      <c r="F4545" s="3">
        <v>241.75953413287334</v>
      </c>
    </row>
    <row r="4546" spans="1:6">
      <c r="A4546">
        <v>28</v>
      </c>
      <c r="B4546">
        <v>-89.195999999999998</v>
      </c>
      <c r="C4546">
        <v>903</v>
      </c>
      <c r="D4546">
        <v>200000</v>
      </c>
      <c r="E4546">
        <v>241</v>
      </c>
      <c r="F4546" s="3">
        <v>214.71590909308759</v>
      </c>
    </row>
    <row r="4547" spans="1:6">
      <c r="A4547">
        <v>29</v>
      </c>
      <c r="B4547">
        <v>-89.090999999999994</v>
      </c>
      <c r="C4547">
        <v>903</v>
      </c>
      <c r="D4547">
        <v>200000</v>
      </c>
      <c r="E4547">
        <v>195</v>
      </c>
      <c r="F4547" s="3">
        <v>195.45074495809848</v>
      </c>
    </row>
    <row r="4548" spans="1:6">
      <c r="A4548">
        <v>30</v>
      </c>
      <c r="B4548">
        <v>-88.971999999999994</v>
      </c>
      <c r="C4548">
        <v>903</v>
      </c>
      <c r="D4548">
        <v>200000</v>
      </c>
      <c r="E4548">
        <v>195</v>
      </c>
      <c r="F4548" s="3">
        <v>178.63569620127541</v>
      </c>
    </row>
    <row r="4549" spans="1:6">
      <c r="A4549">
        <v>31</v>
      </c>
      <c r="B4549">
        <v>-88.86</v>
      </c>
      <c r="C4549">
        <v>903</v>
      </c>
      <c r="D4549">
        <v>200000</v>
      </c>
      <c r="E4549">
        <v>194</v>
      </c>
      <c r="F4549" s="3">
        <v>167.20783693442098</v>
      </c>
    </row>
    <row r="4550" spans="1:6">
      <c r="A4550">
        <v>32</v>
      </c>
      <c r="B4550">
        <v>-88.751999999999995</v>
      </c>
      <c r="C4550">
        <v>903</v>
      </c>
      <c r="D4550">
        <v>200000</v>
      </c>
      <c r="E4550">
        <v>182</v>
      </c>
      <c r="F4550" s="3">
        <v>159.52702028844678</v>
      </c>
    </row>
    <row r="4551" spans="1:6">
      <c r="A4551" t="s">
        <v>0</v>
      </c>
    </row>
    <row r="4552" spans="1:6">
      <c r="A4552" t="s">
        <v>0</v>
      </c>
    </row>
    <row r="4553" spans="1:6">
      <c r="A4553" t="s">
        <v>0</v>
      </c>
    </row>
    <row r="4554" spans="1:6">
      <c r="A4554" t="s">
        <v>0</v>
      </c>
    </row>
    <row r="4555" spans="1:6">
      <c r="A4555" t="s">
        <v>285</v>
      </c>
    </row>
    <row r="4556" spans="1:6">
      <c r="A4556" t="s">
        <v>2</v>
      </c>
    </row>
    <row r="4557" spans="1:6">
      <c r="A4557" t="s">
        <v>3</v>
      </c>
    </row>
    <row r="4558" spans="1:6">
      <c r="A4558" t="s">
        <v>4</v>
      </c>
    </row>
    <row r="4559" spans="1:6">
      <c r="A4559" t="s">
        <v>5</v>
      </c>
    </row>
    <row r="4560" spans="1:6">
      <c r="A4560" t="s">
        <v>286</v>
      </c>
    </row>
    <row r="4561" spans="1:10">
      <c r="A4561" t="s">
        <v>7</v>
      </c>
    </row>
    <row r="4562" spans="1:10">
      <c r="A4562" t="s">
        <v>8</v>
      </c>
    </row>
    <row r="4563" spans="1:10">
      <c r="A4563" t="s">
        <v>9</v>
      </c>
    </row>
    <row r="4564" spans="1:10">
      <c r="A4564" t="s">
        <v>10</v>
      </c>
    </row>
    <row r="4565" spans="1:10">
      <c r="A4565" t="s">
        <v>11</v>
      </c>
    </row>
    <row r="4566" spans="1:10">
      <c r="A4566" t="s">
        <v>0</v>
      </c>
    </row>
    <row r="4567" spans="1:10">
      <c r="A4567" t="s">
        <v>0</v>
      </c>
    </row>
    <row r="4568" spans="1:10">
      <c r="A4568" t="s">
        <v>106</v>
      </c>
      <c r="B4568" t="s">
        <v>85</v>
      </c>
      <c r="C4568" t="s">
        <v>88</v>
      </c>
      <c r="D4568" t="s">
        <v>105</v>
      </c>
      <c r="E4568" t="s">
        <v>104</v>
      </c>
      <c r="F4568" t="s">
        <v>127</v>
      </c>
    </row>
    <row r="4569" spans="1:10">
      <c r="A4569">
        <v>1</v>
      </c>
      <c r="B4569">
        <v>-92.248000000000005</v>
      </c>
      <c r="C4569">
        <v>903</v>
      </c>
      <c r="D4569">
        <v>200000</v>
      </c>
      <c r="E4569">
        <v>112</v>
      </c>
      <c r="F4569" s="3">
        <v>136.70073832372483</v>
      </c>
      <c r="J4569" t="s">
        <v>414</v>
      </c>
    </row>
    <row r="4570" spans="1:10">
      <c r="A4570">
        <v>2</v>
      </c>
      <c r="B4570">
        <v>-92.138999999999996</v>
      </c>
      <c r="C4570">
        <v>903</v>
      </c>
      <c r="D4570">
        <v>200000</v>
      </c>
      <c r="E4570">
        <v>108</v>
      </c>
      <c r="F4570" s="3">
        <v>136.98432929540635</v>
      </c>
    </row>
    <row r="4571" spans="1:10">
      <c r="A4571">
        <v>3</v>
      </c>
      <c r="B4571">
        <v>-92.024000000000001</v>
      </c>
      <c r="C4571">
        <v>903</v>
      </c>
      <c r="D4571">
        <v>200000</v>
      </c>
      <c r="E4571">
        <v>126</v>
      </c>
      <c r="F4571" s="3">
        <v>137.5384520113889</v>
      </c>
    </row>
    <row r="4572" spans="1:10">
      <c r="A4572">
        <v>4</v>
      </c>
      <c r="B4572">
        <v>-91.912000000000006</v>
      </c>
      <c r="C4572">
        <v>903</v>
      </c>
      <c r="D4572">
        <v>200000</v>
      </c>
      <c r="E4572">
        <v>149</v>
      </c>
      <c r="F4572" s="3">
        <v>138.50381170429077</v>
      </c>
    </row>
    <row r="4573" spans="1:10">
      <c r="A4573">
        <v>5</v>
      </c>
      <c r="B4573">
        <v>-91.8</v>
      </c>
      <c r="C4573">
        <v>903</v>
      </c>
      <c r="D4573">
        <v>200000</v>
      </c>
      <c r="E4573">
        <v>142</v>
      </c>
      <c r="F4573" s="3">
        <v>140.1504014903222</v>
      </c>
    </row>
    <row r="4574" spans="1:10">
      <c r="A4574">
        <v>6</v>
      </c>
      <c r="B4574">
        <v>-91.694000000000003</v>
      </c>
      <c r="C4574">
        <v>903</v>
      </c>
      <c r="D4574">
        <v>200000</v>
      </c>
      <c r="E4574">
        <v>154</v>
      </c>
      <c r="F4574" s="3">
        <v>142.66807400548976</v>
      </c>
    </row>
    <row r="4575" spans="1:10">
      <c r="A4575">
        <v>7</v>
      </c>
      <c r="B4575">
        <v>-91.581000000000003</v>
      </c>
      <c r="C4575">
        <v>903</v>
      </c>
      <c r="D4575">
        <v>200000</v>
      </c>
      <c r="E4575">
        <v>172</v>
      </c>
      <c r="F4575" s="3">
        <v>146.85276497228554</v>
      </c>
    </row>
    <row r="4576" spans="1:10">
      <c r="A4576">
        <v>8</v>
      </c>
      <c r="B4576">
        <v>-91.465000000000003</v>
      </c>
      <c r="C4576">
        <v>903</v>
      </c>
      <c r="D4576">
        <v>200000</v>
      </c>
      <c r="E4576">
        <v>172</v>
      </c>
      <c r="F4576" s="3">
        <v>153.39547600928088</v>
      </c>
    </row>
    <row r="4577" spans="1:6">
      <c r="A4577">
        <v>9</v>
      </c>
      <c r="B4577">
        <v>-91.349000000000004</v>
      </c>
      <c r="C4577">
        <v>903</v>
      </c>
      <c r="D4577">
        <v>200000</v>
      </c>
      <c r="E4577">
        <v>163</v>
      </c>
      <c r="F4577" s="3">
        <v>162.96417154102048</v>
      </c>
    </row>
    <row r="4578" spans="1:6">
      <c r="A4578">
        <v>10</v>
      </c>
      <c r="B4578">
        <v>-91.233999999999995</v>
      </c>
      <c r="C4578">
        <v>903</v>
      </c>
      <c r="D4578">
        <v>200000</v>
      </c>
      <c r="E4578">
        <v>171</v>
      </c>
      <c r="F4578" s="3">
        <v>176.17912622460452</v>
      </c>
    </row>
    <row r="4579" spans="1:6">
      <c r="A4579">
        <v>11</v>
      </c>
      <c r="B4579">
        <v>-91.123999999999995</v>
      </c>
      <c r="C4579">
        <v>903</v>
      </c>
      <c r="D4579">
        <v>200000</v>
      </c>
      <c r="E4579">
        <v>211</v>
      </c>
      <c r="F4579" s="3">
        <v>192.84275103118813</v>
      </c>
    </row>
    <row r="4580" spans="1:6">
      <c r="A4580">
        <v>12</v>
      </c>
      <c r="B4580">
        <v>-91.009</v>
      </c>
      <c r="C4580">
        <v>903</v>
      </c>
      <c r="D4580">
        <v>200000</v>
      </c>
      <c r="E4580">
        <v>193</v>
      </c>
      <c r="F4580" s="3">
        <v>214.73667876535859</v>
      </c>
    </row>
    <row r="4581" spans="1:6">
      <c r="A4581">
        <v>13</v>
      </c>
      <c r="B4581">
        <v>-90.894999999999996</v>
      </c>
      <c r="C4581">
        <v>903</v>
      </c>
      <c r="D4581">
        <v>200000</v>
      </c>
      <c r="E4581">
        <v>244</v>
      </c>
      <c r="F4581" s="3">
        <v>240.73543623896069</v>
      </c>
    </row>
    <row r="4582" spans="1:6">
      <c r="A4582">
        <v>14</v>
      </c>
      <c r="B4582">
        <v>-90.787000000000006</v>
      </c>
      <c r="C4582">
        <v>903</v>
      </c>
      <c r="D4582">
        <v>200000</v>
      </c>
      <c r="E4582">
        <v>259</v>
      </c>
      <c r="F4582" s="3">
        <v>268.54560988129447</v>
      </c>
    </row>
    <row r="4583" spans="1:6">
      <c r="A4583">
        <v>15</v>
      </c>
      <c r="B4583">
        <v>-90.671999999999997</v>
      </c>
      <c r="C4583">
        <v>903</v>
      </c>
      <c r="D4583">
        <v>200000</v>
      </c>
      <c r="E4583">
        <v>285</v>
      </c>
      <c r="F4583" s="3">
        <v>300.06833325932115</v>
      </c>
    </row>
    <row r="4584" spans="1:6">
      <c r="A4584">
        <v>16</v>
      </c>
      <c r="B4584">
        <v>-90.555999999999997</v>
      </c>
      <c r="C4584">
        <v>903</v>
      </c>
      <c r="D4584">
        <v>200000</v>
      </c>
      <c r="E4584">
        <v>305</v>
      </c>
      <c r="F4584" s="3">
        <v>331.64926775687587</v>
      </c>
    </row>
    <row r="4585" spans="1:6">
      <c r="A4585">
        <v>17</v>
      </c>
      <c r="B4585">
        <v>-90.44</v>
      </c>
      <c r="C4585">
        <v>903</v>
      </c>
      <c r="D4585">
        <v>200000</v>
      </c>
      <c r="E4585">
        <v>351</v>
      </c>
      <c r="F4585" s="3">
        <v>360.29519306744561</v>
      </c>
    </row>
    <row r="4586" spans="1:6">
      <c r="A4586">
        <v>18</v>
      </c>
      <c r="B4586">
        <v>-90.325000000000003</v>
      </c>
      <c r="C4586">
        <v>903</v>
      </c>
      <c r="D4586">
        <v>200000</v>
      </c>
      <c r="E4586">
        <v>416</v>
      </c>
      <c r="F4586" s="3">
        <v>383.02629688436696</v>
      </c>
    </row>
    <row r="4587" spans="1:6">
      <c r="A4587">
        <v>19</v>
      </c>
      <c r="B4587">
        <v>-90.218999999999994</v>
      </c>
      <c r="C4587">
        <v>903</v>
      </c>
      <c r="D4587">
        <v>200000</v>
      </c>
      <c r="E4587">
        <v>438</v>
      </c>
      <c r="F4587" s="3">
        <v>396.89645699122701</v>
      </c>
    </row>
    <row r="4588" spans="1:6">
      <c r="A4588">
        <v>20</v>
      </c>
      <c r="B4588">
        <v>-90.105999999999995</v>
      </c>
      <c r="C4588">
        <v>903</v>
      </c>
      <c r="D4588">
        <v>200000</v>
      </c>
      <c r="E4588">
        <v>424</v>
      </c>
      <c r="F4588" s="3">
        <v>402.68395435427158</v>
      </c>
    </row>
    <row r="4589" spans="1:6">
      <c r="A4589">
        <v>21</v>
      </c>
      <c r="B4589">
        <v>-89.991</v>
      </c>
      <c r="C4589">
        <v>903</v>
      </c>
      <c r="D4589">
        <v>200000</v>
      </c>
      <c r="E4589">
        <v>406</v>
      </c>
      <c r="F4589" s="3">
        <v>398.41660458948155</v>
      </c>
    </row>
    <row r="4590" spans="1:6">
      <c r="A4590">
        <v>22</v>
      </c>
      <c r="B4590">
        <v>-89.876999999999995</v>
      </c>
      <c r="C4590">
        <v>903</v>
      </c>
      <c r="D4590">
        <v>200000</v>
      </c>
      <c r="E4590">
        <v>396</v>
      </c>
      <c r="F4590" s="3">
        <v>384.55219517259883</v>
      </c>
    </row>
    <row r="4591" spans="1:6">
      <c r="A4591">
        <v>23</v>
      </c>
      <c r="B4591">
        <v>-89.757999999999996</v>
      </c>
      <c r="C4591">
        <v>903</v>
      </c>
      <c r="D4591">
        <v>200000</v>
      </c>
      <c r="E4591">
        <v>378</v>
      </c>
      <c r="F4591" s="3">
        <v>361.50348322392148</v>
      </c>
    </row>
    <row r="4592" spans="1:6">
      <c r="A4592">
        <v>24</v>
      </c>
      <c r="B4592">
        <v>-89.641999999999996</v>
      </c>
      <c r="C4592">
        <v>903</v>
      </c>
      <c r="D4592">
        <v>200000</v>
      </c>
      <c r="E4592">
        <v>288</v>
      </c>
      <c r="F4592" s="3">
        <v>333.06269808953851</v>
      </c>
    </row>
    <row r="4593" spans="1:6">
      <c r="A4593">
        <v>25</v>
      </c>
      <c r="B4593">
        <v>-89.534999999999997</v>
      </c>
      <c r="C4593">
        <v>903</v>
      </c>
      <c r="D4593">
        <v>200000</v>
      </c>
      <c r="E4593">
        <v>283</v>
      </c>
      <c r="F4593" s="3">
        <v>304.04479253868868</v>
      </c>
    </row>
    <row r="4594" spans="1:6">
      <c r="A4594">
        <v>26</v>
      </c>
      <c r="B4594">
        <v>-89.43</v>
      </c>
      <c r="C4594">
        <v>903</v>
      </c>
      <c r="D4594">
        <v>200000</v>
      </c>
      <c r="E4594">
        <v>257</v>
      </c>
      <c r="F4594" s="3">
        <v>275.12437303031703</v>
      </c>
    </row>
    <row r="4595" spans="1:6">
      <c r="A4595">
        <v>27</v>
      </c>
      <c r="B4595">
        <v>-89.316000000000003</v>
      </c>
      <c r="C4595">
        <v>903</v>
      </c>
      <c r="D4595">
        <v>200000</v>
      </c>
      <c r="E4595">
        <v>230</v>
      </c>
      <c r="F4595" s="3">
        <v>245.27779184584381</v>
      </c>
    </row>
    <row r="4596" spans="1:6">
      <c r="A4596">
        <v>28</v>
      </c>
      <c r="B4596">
        <v>-89.195999999999998</v>
      </c>
      <c r="C4596">
        <v>903</v>
      </c>
      <c r="D4596">
        <v>200000</v>
      </c>
      <c r="E4596">
        <v>240</v>
      </c>
      <c r="F4596" s="3">
        <v>217.36087314672289</v>
      </c>
    </row>
    <row r="4597" spans="1:6">
      <c r="A4597">
        <v>29</v>
      </c>
      <c r="B4597">
        <v>-89.090999999999994</v>
      </c>
      <c r="C4597">
        <v>903</v>
      </c>
      <c r="D4597">
        <v>200000</v>
      </c>
      <c r="E4597">
        <v>197</v>
      </c>
      <c r="F4597" s="3">
        <v>196.74259892653416</v>
      </c>
    </row>
    <row r="4598" spans="1:6">
      <c r="A4598">
        <v>30</v>
      </c>
      <c r="B4598">
        <v>-88.971999999999994</v>
      </c>
      <c r="C4598">
        <v>903</v>
      </c>
      <c r="D4598">
        <v>200000</v>
      </c>
      <c r="E4598">
        <v>193</v>
      </c>
      <c r="F4598" s="3">
        <v>177.986394172617</v>
      </c>
    </row>
    <row r="4599" spans="1:6">
      <c r="A4599">
        <v>31</v>
      </c>
      <c r="B4599">
        <v>-88.86</v>
      </c>
      <c r="C4599">
        <v>903</v>
      </c>
      <c r="D4599">
        <v>200000</v>
      </c>
      <c r="E4599">
        <v>185</v>
      </c>
      <c r="F4599" s="3">
        <v>164.6027064923029</v>
      </c>
    </row>
    <row r="4600" spans="1:6">
      <c r="A4600">
        <v>32</v>
      </c>
      <c r="B4600">
        <v>-88.751999999999995</v>
      </c>
      <c r="C4600">
        <v>903</v>
      </c>
      <c r="D4600">
        <v>200000</v>
      </c>
      <c r="E4600">
        <v>190</v>
      </c>
      <c r="F4600" s="3">
        <v>155.12873820416351</v>
      </c>
    </row>
    <row r="4601" spans="1:6">
      <c r="A4601" t="s">
        <v>0</v>
      </c>
    </row>
    <row r="4602" spans="1:6">
      <c r="A4602" t="s">
        <v>0</v>
      </c>
    </row>
    <row r="4603" spans="1:6">
      <c r="A4603" t="s">
        <v>0</v>
      </c>
    </row>
    <row r="4604" spans="1:6">
      <c r="A4604" t="s">
        <v>0</v>
      </c>
    </row>
    <row r="4605" spans="1:6">
      <c r="A4605" t="s">
        <v>287</v>
      </c>
    </row>
    <row r="4606" spans="1:6">
      <c r="A4606" t="s">
        <v>2</v>
      </c>
    </row>
    <row r="4607" spans="1:6">
      <c r="A4607" t="s">
        <v>3</v>
      </c>
    </row>
    <row r="4608" spans="1:6">
      <c r="A4608" t="s">
        <v>4</v>
      </c>
    </row>
    <row r="4609" spans="1:10">
      <c r="A4609" t="s">
        <v>5</v>
      </c>
    </row>
    <row r="4610" spans="1:10">
      <c r="A4610" t="s">
        <v>288</v>
      </c>
    </row>
    <row r="4611" spans="1:10">
      <c r="A4611" t="s">
        <v>7</v>
      </c>
    </row>
    <row r="4612" spans="1:10">
      <c r="A4612" t="s">
        <v>8</v>
      </c>
    </row>
    <row r="4613" spans="1:10">
      <c r="A4613" t="s">
        <v>9</v>
      </c>
    </row>
    <row r="4614" spans="1:10">
      <c r="A4614" t="s">
        <v>10</v>
      </c>
    </row>
    <row r="4615" spans="1:10">
      <c r="A4615" t="s">
        <v>11</v>
      </c>
    </row>
    <row r="4616" spans="1:10">
      <c r="A4616" t="s">
        <v>0</v>
      </c>
    </row>
    <row r="4617" spans="1:10">
      <c r="A4617" t="s">
        <v>0</v>
      </c>
    </row>
    <row r="4618" spans="1:10">
      <c r="A4618" t="s">
        <v>106</v>
      </c>
      <c r="B4618" t="s">
        <v>85</v>
      </c>
      <c r="C4618" t="s">
        <v>88</v>
      </c>
      <c r="D4618" t="s">
        <v>105</v>
      </c>
      <c r="E4618" t="s">
        <v>104</v>
      </c>
      <c r="F4618" t="s">
        <v>127</v>
      </c>
    </row>
    <row r="4619" spans="1:10">
      <c r="A4619">
        <v>1</v>
      </c>
      <c r="B4619">
        <v>-92.248000000000005</v>
      </c>
      <c r="C4619">
        <v>903</v>
      </c>
      <c r="D4619">
        <v>200000</v>
      </c>
      <c r="E4619">
        <v>109</v>
      </c>
      <c r="F4619" s="3">
        <v>147.71790566974647</v>
      </c>
      <c r="J4619" t="s">
        <v>415</v>
      </c>
    </row>
    <row r="4620" spans="1:10">
      <c r="A4620">
        <v>2</v>
      </c>
      <c r="B4620">
        <v>-92.138999999999996</v>
      </c>
      <c r="C4620">
        <v>903</v>
      </c>
      <c r="D4620">
        <v>200000</v>
      </c>
      <c r="E4620">
        <v>117</v>
      </c>
      <c r="F4620" s="3">
        <v>147.80350469168948</v>
      </c>
    </row>
    <row r="4621" spans="1:10">
      <c r="A4621">
        <v>3</v>
      </c>
      <c r="B4621">
        <v>-92.024000000000001</v>
      </c>
      <c r="C4621">
        <v>903</v>
      </c>
      <c r="D4621">
        <v>200000</v>
      </c>
      <c r="E4621">
        <v>127</v>
      </c>
      <c r="F4621" s="3">
        <v>148.00180844952277</v>
      </c>
    </row>
    <row r="4622" spans="1:10">
      <c r="A4622">
        <v>4</v>
      </c>
      <c r="B4622">
        <v>-91.912000000000006</v>
      </c>
      <c r="C4622">
        <v>903</v>
      </c>
      <c r="D4622">
        <v>200000</v>
      </c>
      <c r="E4622">
        <v>141</v>
      </c>
      <c r="F4622" s="3">
        <v>148.4076058486732</v>
      </c>
    </row>
    <row r="4623" spans="1:10">
      <c r="A4623">
        <v>5</v>
      </c>
      <c r="B4623">
        <v>-91.8</v>
      </c>
      <c r="C4623">
        <v>903</v>
      </c>
      <c r="D4623">
        <v>200000</v>
      </c>
      <c r="E4623">
        <v>146</v>
      </c>
      <c r="F4623" s="3">
        <v>149.21119988795988</v>
      </c>
    </row>
    <row r="4624" spans="1:10">
      <c r="A4624">
        <v>6</v>
      </c>
      <c r="B4624">
        <v>-91.694000000000003</v>
      </c>
      <c r="C4624">
        <v>903</v>
      </c>
      <c r="D4624">
        <v>200000</v>
      </c>
      <c r="E4624">
        <v>171</v>
      </c>
      <c r="F4624" s="3">
        <v>150.6176976576381</v>
      </c>
    </row>
    <row r="4625" spans="1:6">
      <c r="A4625">
        <v>7</v>
      </c>
      <c r="B4625">
        <v>-91.581000000000003</v>
      </c>
      <c r="C4625">
        <v>903</v>
      </c>
      <c r="D4625">
        <v>200000</v>
      </c>
      <c r="E4625">
        <v>177</v>
      </c>
      <c r="F4625" s="3">
        <v>153.27338573270583</v>
      </c>
    </row>
    <row r="4626" spans="1:6">
      <c r="A4626">
        <v>8</v>
      </c>
      <c r="B4626">
        <v>-91.465000000000003</v>
      </c>
      <c r="C4626">
        <v>903</v>
      </c>
      <c r="D4626">
        <v>200000</v>
      </c>
      <c r="E4626">
        <v>180</v>
      </c>
      <c r="F4626" s="3">
        <v>157.96702487714941</v>
      </c>
    </row>
    <row r="4627" spans="1:6">
      <c r="A4627">
        <v>9</v>
      </c>
      <c r="B4627">
        <v>-91.349000000000004</v>
      </c>
      <c r="C4627">
        <v>903</v>
      </c>
      <c r="D4627">
        <v>200000</v>
      </c>
      <c r="E4627">
        <v>176</v>
      </c>
      <c r="F4627" s="3">
        <v>165.65438457785103</v>
      </c>
    </row>
    <row r="4628" spans="1:6">
      <c r="A4628">
        <v>10</v>
      </c>
      <c r="B4628">
        <v>-91.233999999999995</v>
      </c>
      <c r="C4628">
        <v>903</v>
      </c>
      <c r="D4628">
        <v>200000</v>
      </c>
      <c r="E4628">
        <v>197</v>
      </c>
      <c r="F4628" s="3">
        <v>177.41027612562476</v>
      </c>
    </row>
    <row r="4629" spans="1:6">
      <c r="A4629">
        <v>11</v>
      </c>
      <c r="B4629">
        <v>-91.123999999999995</v>
      </c>
      <c r="C4629">
        <v>903</v>
      </c>
      <c r="D4629">
        <v>200000</v>
      </c>
      <c r="E4629">
        <v>191</v>
      </c>
      <c r="F4629" s="3">
        <v>193.61012593474152</v>
      </c>
    </row>
    <row r="4630" spans="1:6">
      <c r="A4630">
        <v>12</v>
      </c>
      <c r="B4630">
        <v>-91.009</v>
      </c>
      <c r="C4630">
        <v>903</v>
      </c>
      <c r="D4630">
        <v>200000</v>
      </c>
      <c r="E4630">
        <v>228</v>
      </c>
      <c r="F4630" s="3">
        <v>216.63638797872898</v>
      </c>
    </row>
    <row r="4631" spans="1:6">
      <c r="A4631">
        <v>13</v>
      </c>
      <c r="B4631">
        <v>-90.894999999999996</v>
      </c>
      <c r="C4631">
        <v>903</v>
      </c>
      <c r="D4631">
        <v>200000</v>
      </c>
      <c r="E4631">
        <v>221</v>
      </c>
      <c r="F4631" s="3">
        <v>245.93344076349547</v>
      </c>
    </row>
    <row r="4632" spans="1:6">
      <c r="A4632">
        <v>14</v>
      </c>
      <c r="B4632">
        <v>-90.787000000000006</v>
      </c>
      <c r="C4632">
        <v>903</v>
      </c>
      <c r="D4632">
        <v>200000</v>
      </c>
      <c r="E4632">
        <v>262</v>
      </c>
      <c r="F4632" s="3">
        <v>279.08105907296533</v>
      </c>
    </row>
    <row r="4633" spans="1:6">
      <c r="A4633">
        <v>15</v>
      </c>
      <c r="B4633">
        <v>-90.671999999999997</v>
      </c>
      <c r="C4633">
        <v>903</v>
      </c>
      <c r="D4633">
        <v>200000</v>
      </c>
      <c r="E4633">
        <v>291</v>
      </c>
      <c r="F4633" s="3">
        <v>318.39009528527419</v>
      </c>
    </row>
    <row r="4634" spans="1:6">
      <c r="A4634">
        <v>16</v>
      </c>
      <c r="B4634">
        <v>-90.555999999999997</v>
      </c>
      <c r="C4634">
        <v>903</v>
      </c>
      <c r="D4634">
        <v>200000</v>
      </c>
      <c r="E4634">
        <v>340</v>
      </c>
      <c r="F4634" s="3">
        <v>359.12933421512571</v>
      </c>
    </row>
    <row r="4635" spans="1:6">
      <c r="A4635">
        <v>17</v>
      </c>
      <c r="B4635">
        <v>-90.44</v>
      </c>
      <c r="C4635">
        <v>903</v>
      </c>
      <c r="D4635">
        <v>200000</v>
      </c>
      <c r="E4635">
        <v>420</v>
      </c>
      <c r="F4635" s="3">
        <v>396.77245321000549</v>
      </c>
    </row>
    <row r="4636" spans="1:6">
      <c r="A4636">
        <v>18</v>
      </c>
      <c r="B4636">
        <v>-90.325000000000003</v>
      </c>
      <c r="C4636">
        <v>903</v>
      </c>
      <c r="D4636">
        <v>200000</v>
      </c>
      <c r="E4636">
        <v>426</v>
      </c>
      <c r="F4636" s="3">
        <v>426.5430929791699</v>
      </c>
    </row>
    <row r="4637" spans="1:6">
      <c r="A4637">
        <v>19</v>
      </c>
      <c r="B4637">
        <v>-90.218999999999994</v>
      </c>
      <c r="C4637">
        <v>903</v>
      </c>
      <c r="D4637">
        <v>200000</v>
      </c>
      <c r="E4637">
        <v>494</v>
      </c>
      <c r="F4637" s="3">
        <v>443.90138982088854</v>
      </c>
    </row>
    <row r="4638" spans="1:6">
      <c r="A4638">
        <v>20</v>
      </c>
      <c r="B4638">
        <v>-90.105999999999995</v>
      </c>
      <c r="C4638">
        <v>903</v>
      </c>
      <c r="D4638">
        <v>200000</v>
      </c>
      <c r="E4638">
        <v>507</v>
      </c>
      <c r="F4638" s="3">
        <v>449.35303697311292</v>
      </c>
    </row>
    <row r="4639" spans="1:6">
      <c r="A4639">
        <v>21</v>
      </c>
      <c r="B4639">
        <v>-89.991</v>
      </c>
      <c r="C4639">
        <v>903</v>
      </c>
      <c r="D4639">
        <v>200000</v>
      </c>
      <c r="E4639">
        <v>460</v>
      </c>
      <c r="F4639" s="3">
        <v>440.34247087442128</v>
      </c>
    </row>
    <row r="4640" spans="1:6">
      <c r="A4640">
        <v>22</v>
      </c>
      <c r="B4640">
        <v>-89.876999999999995</v>
      </c>
      <c r="C4640">
        <v>903</v>
      </c>
      <c r="D4640">
        <v>200000</v>
      </c>
      <c r="E4640">
        <v>407</v>
      </c>
      <c r="F4640" s="3">
        <v>418.18450217994933</v>
      </c>
    </row>
    <row r="4641" spans="1:6">
      <c r="A4641">
        <v>23</v>
      </c>
      <c r="B4641">
        <v>-89.757999999999996</v>
      </c>
      <c r="C4641">
        <v>903</v>
      </c>
      <c r="D4641">
        <v>200000</v>
      </c>
      <c r="E4641">
        <v>345</v>
      </c>
      <c r="F4641" s="3">
        <v>384.28920913186954</v>
      </c>
    </row>
    <row r="4642" spans="1:6">
      <c r="A4642">
        <v>24</v>
      </c>
      <c r="B4642">
        <v>-89.641999999999996</v>
      </c>
      <c r="C4642">
        <v>903</v>
      </c>
      <c r="D4642">
        <v>200000</v>
      </c>
      <c r="E4642">
        <v>314</v>
      </c>
      <c r="F4642" s="3">
        <v>345.04994051266146</v>
      </c>
    </row>
    <row r="4643" spans="1:6">
      <c r="A4643">
        <v>25</v>
      </c>
      <c r="B4643">
        <v>-89.534999999999997</v>
      </c>
      <c r="C4643">
        <v>903</v>
      </c>
      <c r="D4643">
        <v>200000</v>
      </c>
      <c r="E4643">
        <v>312</v>
      </c>
      <c r="F4643" s="3">
        <v>307.38462816037412</v>
      </c>
    </row>
    <row r="4644" spans="1:6">
      <c r="A4644">
        <v>26</v>
      </c>
      <c r="B4644">
        <v>-89.43</v>
      </c>
      <c r="C4644">
        <v>903</v>
      </c>
      <c r="D4644">
        <v>200000</v>
      </c>
      <c r="E4644">
        <v>243</v>
      </c>
      <c r="F4644" s="3">
        <v>272.14412154321963</v>
      </c>
    </row>
    <row r="4645" spans="1:6">
      <c r="A4645">
        <v>27</v>
      </c>
      <c r="B4645">
        <v>-89.316000000000003</v>
      </c>
      <c r="C4645">
        <v>903</v>
      </c>
      <c r="D4645">
        <v>200000</v>
      </c>
      <c r="E4645">
        <v>232</v>
      </c>
      <c r="F4645" s="3">
        <v>238.30858945843238</v>
      </c>
    </row>
    <row r="4646" spans="1:6">
      <c r="A4646">
        <v>28</v>
      </c>
      <c r="B4646">
        <v>-89.195999999999998</v>
      </c>
      <c r="C4646">
        <v>903</v>
      </c>
      <c r="D4646">
        <v>200000</v>
      </c>
      <c r="E4646">
        <v>230</v>
      </c>
      <c r="F4646" s="3">
        <v>209.2653309525503</v>
      </c>
    </row>
    <row r="4647" spans="1:6">
      <c r="A4647">
        <v>29</v>
      </c>
      <c r="B4647">
        <v>-89.090999999999994</v>
      </c>
      <c r="C4647">
        <v>903</v>
      </c>
      <c r="D4647">
        <v>200000</v>
      </c>
      <c r="E4647">
        <v>211</v>
      </c>
      <c r="F4647" s="3">
        <v>189.7043513409771</v>
      </c>
    </row>
    <row r="4648" spans="1:6">
      <c r="A4648">
        <v>30</v>
      </c>
      <c r="B4648">
        <v>-88.971999999999994</v>
      </c>
      <c r="C4648">
        <v>903</v>
      </c>
      <c r="D4648">
        <v>200000</v>
      </c>
      <c r="E4648">
        <v>191</v>
      </c>
      <c r="F4648" s="3">
        <v>173.60636676530976</v>
      </c>
    </row>
    <row r="4649" spans="1:6">
      <c r="A4649">
        <v>31</v>
      </c>
      <c r="B4649">
        <v>-88.86</v>
      </c>
      <c r="C4649">
        <v>903</v>
      </c>
      <c r="D4649">
        <v>200000</v>
      </c>
      <c r="E4649">
        <v>209</v>
      </c>
      <c r="F4649" s="3">
        <v>163.35630448646975</v>
      </c>
    </row>
    <row r="4650" spans="1:6">
      <c r="A4650">
        <v>32</v>
      </c>
      <c r="B4650">
        <v>-88.751999999999995</v>
      </c>
      <c r="C4650">
        <v>903</v>
      </c>
      <c r="D4650">
        <v>200000</v>
      </c>
      <c r="E4650">
        <v>190</v>
      </c>
      <c r="F4650" s="3">
        <v>156.90737446112516</v>
      </c>
    </row>
    <row r="4651" spans="1:6">
      <c r="A4651" t="s">
        <v>0</v>
      </c>
    </row>
    <row r="4652" spans="1:6">
      <c r="A4652" t="s">
        <v>0</v>
      </c>
    </row>
    <row r="4653" spans="1:6">
      <c r="A4653" t="s">
        <v>0</v>
      </c>
    </row>
    <row r="4654" spans="1:6">
      <c r="A4654" t="s">
        <v>0</v>
      </c>
    </row>
    <row r="4655" spans="1:6">
      <c r="A4655" t="s">
        <v>289</v>
      </c>
    </row>
    <row r="4656" spans="1:6">
      <c r="A4656" t="s">
        <v>2</v>
      </c>
    </row>
    <row r="4657" spans="1:10">
      <c r="A4657" t="s">
        <v>3</v>
      </c>
    </row>
    <row r="4658" spans="1:10">
      <c r="A4658" t="s">
        <v>4</v>
      </c>
    </row>
    <row r="4659" spans="1:10">
      <c r="A4659" t="s">
        <v>5</v>
      </c>
    </row>
    <row r="4660" spans="1:10">
      <c r="A4660" t="s">
        <v>290</v>
      </c>
    </row>
    <row r="4661" spans="1:10">
      <c r="A4661" t="s">
        <v>7</v>
      </c>
    </row>
    <row r="4662" spans="1:10">
      <c r="A4662" t="s">
        <v>8</v>
      </c>
    </row>
    <row r="4663" spans="1:10">
      <c r="A4663" t="s">
        <v>9</v>
      </c>
    </row>
    <row r="4664" spans="1:10">
      <c r="A4664" t="s">
        <v>10</v>
      </c>
    </row>
    <row r="4665" spans="1:10">
      <c r="A4665" t="s">
        <v>11</v>
      </c>
    </row>
    <row r="4666" spans="1:10">
      <c r="A4666" t="s">
        <v>0</v>
      </c>
    </row>
    <row r="4667" spans="1:10">
      <c r="A4667" t="s">
        <v>0</v>
      </c>
    </row>
    <row r="4668" spans="1:10">
      <c r="A4668" t="s">
        <v>106</v>
      </c>
      <c r="B4668" t="s">
        <v>85</v>
      </c>
      <c r="C4668" t="s">
        <v>88</v>
      </c>
      <c r="D4668" t="s">
        <v>105</v>
      </c>
      <c r="E4668" t="s">
        <v>104</v>
      </c>
      <c r="F4668" t="s">
        <v>127</v>
      </c>
    </row>
    <row r="4669" spans="1:10">
      <c r="A4669">
        <v>1</v>
      </c>
      <c r="B4669">
        <v>-92.248000000000005</v>
      </c>
      <c r="C4669">
        <v>903</v>
      </c>
      <c r="D4669">
        <v>200000</v>
      </c>
      <c r="E4669">
        <v>151</v>
      </c>
      <c r="F4669" s="3">
        <v>158.21613094505682</v>
      </c>
      <c r="J4669" t="s">
        <v>416</v>
      </c>
    </row>
    <row r="4670" spans="1:10">
      <c r="A4670">
        <v>2</v>
      </c>
      <c r="B4670">
        <v>-92.138999999999996</v>
      </c>
      <c r="C4670">
        <v>903</v>
      </c>
      <c r="D4670">
        <v>200000</v>
      </c>
      <c r="E4670">
        <v>148</v>
      </c>
      <c r="F4670" s="3">
        <v>158.27673183821113</v>
      </c>
    </row>
    <row r="4671" spans="1:10">
      <c r="A4671">
        <v>3</v>
      </c>
      <c r="B4671">
        <v>-92.024000000000001</v>
      </c>
      <c r="C4671">
        <v>903</v>
      </c>
      <c r="D4671">
        <v>200000</v>
      </c>
      <c r="E4671">
        <v>135</v>
      </c>
      <c r="F4671" s="3">
        <v>158.42216501385545</v>
      </c>
    </row>
    <row r="4672" spans="1:10">
      <c r="A4672">
        <v>4</v>
      </c>
      <c r="B4672">
        <v>-91.912000000000006</v>
      </c>
      <c r="C4672">
        <v>903</v>
      </c>
      <c r="D4672">
        <v>200000</v>
      </c>
      <c r="E4672">
        <v>158</v>
      </c>
      <c r="F4672" s="3">
        <v>158.7296765021799</v>
      </c>
    </row>
    <row r="4673" spans="1:6">
      <c r="A4673">
        <v>5</v>
      </c>
      <c r="B4673">
        <v>-91.8</v>
      </c>
      <c r="C4673">
        <v>903</v>
      </c>
      <c r="D4673">
        <v>200000</v>
      </c>
      <c r="E4673">
        <v>165</v>
      </c>
      <c r="F4673" s="3">
        <v>159.35704225001672</v>
      </c>
    </row>
    <row r="4674" spans="1:6">
      <c r="A4674">
        <v>6</v>
      </c>
      <c r="B4674">
        <v>-91.694000000000003</v>
      </c>
      <c r="C4674">
        <v>903</v>
      </c>
      <c r="D4674">
        <v>200000</v>
      </c>
      <c r="E4674">
        <v>138</v>
      </c>
      <c r="F4674" s="3">
        <v>160.48437285089304</v>
      </c>
    </row>
    <row r="4675" spans="1:6">
      <c r="A4675">
        <v>7</v>
      </c>
      <c r="B4675">
        <v>-91.581000000000003</v>
      </c>
      <c r="C4675">
        <v>903</v>
      </c>
      <c r="D4675">
        <v>200000</v>
      </c>
      <c r="E4675">
        <v>149</v>
      </c>
      <c r="F4675" s="3">
        <v>162.66501299005617</v>
      </c>
    </row>
    <row r="4676" spans="1:6">
      <c r="A4676">
        <v>8</v>
      </c>
      <c r="B4676">
        <v>-91.465000000000003</v>
      </c>
      <c r="C4676">
        <v>903</v>
      </c>
      <c r="D4676">
        <v>200000</v>
      </c>
      <c r="E4676">
        <v>196</v>
      </c>
      <c r="F4676" s="3">
        <v>166.60634008141506</v>
      </c>
    </row>
    <row r="4677" spans="1:6">
      <c r="A4677">
        <v>9</v>
      </c>
      <c r="B4677">
        <v>-91.349000000000004</v>
      </c>
      <c r="C4677">
        <v>903</v>
      </c>
      <c r="D4677">
        <v>200000</v>
      </c>
      <c r="E4677">
        <v>158</v>
      </c>
      <c r="F4677" s="3">
        <v>173.19004077921628</v>
      </c>
    </row>
    <row r="4678" spans="1:6">
      <c r="A4678">
        <v>10</v>
      </c>
      <c r="B4678">
        <v>-91.233999999999995</v>
      </c>
      <c r="C4678">
        <v>903</v>
      </c>
      <c r="D4678">
        <v>200000</v>
      </c>
      <c r="E4678">
        <v>171</v>
      </c>
      <c r="F4678" s="3">
        <v>183.42697882123105</v>
      </c>
    </row>
    <row r="4679" spans="1:6">
      <c r="A4679">
        <v>11</v>
      </c>
      <c r="B4679">
        <v>-91.123999999999995</v>
      </c>
      <c r="C4679">
        <v>903</v>
      </c>
      <c r="D4679">
        <v>200000</v>
      </c>
      <c r="E4679">
        <v>202</v>
      </c>
      <c r="F4679" s="3">
        <v>197.72150367230182</v>
      </c>
    </row>
    <row r="4680" spans="1:6">
      <c r="A4680">
        <v>12</v>
      </c>
      <c r="B4680">
        <v>-91.009</v>
      </c>
      <c r="C4680">
        <v>903</v>
      </c>
      <c r="D4680">
        <v>200000</v>
      </c>
      <c r="E4680">
        <v>233</v>
      </c>
      <c r="F4680" s="3">
        <v>218.24801681701868</v>
      </c>
    </row>
    <row r="4681" spans="1:6">
      <c r="A4681">
        <v>13</v>
      </c>
      <c r="B4681">
        <v>-90.894999999999996</v>
      </c>
      <c r="C4681">
        <v>903</v>
      </c>
      <c r="D4681">
        <v>200000</v>
      </c>
      <c r="E4681">
        <v>250</v>
      </c>
      <c r="F4681" s="3">
        <v>244.54850520177479</v>
      </c>
    </row>
    <row r="4682" spans="1:6">
      <c r="A4682">
        <v>14</v>
      </c>
      <c r="B4682">
        <v>-90.787000000000006</v>
      </c>
      <c r="C4682">
        <v>903</v>
      </c>
      <c r="D4682">
        <v>200000</v>
      </c>
      <c r="E4682">
        <v>277</v>
      </c>
      <c r="F4682" s="3">
        <v>274.40282532700894</v>
      </c>
    </row>
    <row r="4683" spans="1:6">
      <c r="A4683">
        <v>15</v>
      </c>
      <c r="B4683">
        <v>-90.671999999999997</v>
      </c>
      <c r="C4683">
        <v>903</v>
      </c>
      <c r="D4683">
        <v>200000</v>
      </c>
      <c r="E4683">
        <v>276</v>
      </c>
      <c r="F4683" s="3">
        <v>309.77540187306732</v>
      </c>
    </row>
    <row r="4684" spans="1:6">
      <c r="A4684">
        <v>16</v>
      </c>
      <c r="B4684">
        <v>-90.555999999999997</v>
      </c>
      <c r="C4684">
        <v>903</v>
      </c>
      <c r="D4684">
        <v>200000</v>
      </c>
      <c r="E4684">
        <v>342</v>
      </c>
      <c r="F4684" s="3">
        <v>346.200070396</v>
      </c>
    </row>
    <row r="4685" spans="1:6">
      <c r="A4685">
        <v>17</v>
      </c>
      <c r="B4685">
        <v>-90.44</v>
      </c>
      <c r="C4685">
        <v>903</v>
      </c>
      <c r="D4685">
        <v>200000</v>
      </c>
      <c r="E4685">
        <v>371</v>
      </c>
      <c r="F4685" s="3">
        <v>379.35921032898432</v>
      </c>
    </row>
    <row r="4686" spans="1:6">
      <c r="A4686">
        <v>18</v>
      </c>
      <c r="B4686">
        <v>-90.325000000000003</v>
      </c>
      <c r="C4686">
        <v>903</v>
      </c>
      <c r="D4686">
        <v>200000</v>
      </c>
      <c r="E4686">
        <v>431</v>
      </c>
      <c r="F4686" s="3">
        <v>404.78105235533366</v>
      </c>
    </row>
    <row r="4687" spans="1:6">
      <c r="A4687">
        <v>19</v>
      </c>
      <c r="B4687">
        <v>-90.218999999999994</v>
      </c>
      <c r="C4687">
        <v>903</v>
      </c>
      <c r="D4687">
        <v>200000</v>
      </c>
      <c r="E4687">
        <v>470</v>
      </c>
      <c r="F4687" s="3">
        <v>418.52342638504444</v>
      </c>
    </row>
    <row r="4688" spans="1:6">
      <c r="A4688">
        <v>20</v>
      </c>
      <c r="B4688">
        <v>-90.105999999999995</v>
      </c>
      <c r="C4688">
        <v>903</v>
      </c>
      <c r="D4688">
        <v>200000</v>
      </c>
      <c r="E4688">
        <v>415</v>
      </c>
      <c r="F4688" s="3">
        <v>420.91914803925596</v>
      </c>
    </row>
    <row r="4689" spans="1:6">
      <c r="A4689">
        <v>21</v>
      </c>
      <c r="B4689">
        <v>-89.991</v>
      </c>
      <c r="C4689">
        <v>903</v>
      </c>
      <c r="D4689">
        <v>200000</v>
      </c>
      <c r="E4689">
        <v>421</v>
      </c>
      <c r="F4689" s="3">
        <v>410.05607996129015</v>
      </c>
    </row>
    <row r="4690" spans="1:6">
      <c r="A4690">
        <v>22</v>
      </c>
      <c r="B4690">
        <v>-89.876999999999995</v>
      </c>
      <c r="C4690">
        <v>903</v>
      </c>
      <c r="D4690">
        <v>200000</v>
      </c>
      <c r="E4690">
        <v>359</v>
      </c>
      <c r="F4690" s="3">
        <v>387.64652306786354</v>
      </c>
    </row>
    <row r="4691" spans="1:6">
      <c r="A4691">
        <v>23</v>
      </c>
      <c r="B4691">
        <v>-89.757999999999996</v>
      </c>
      <c r="C4691">
        <v>903</v>
      </c>
      <c r="D4691">
        <v>200000</v>
      </c>
      <c r="E4691">
        <v>373</v>
      </c>
      <c r="F4691" s="3">
        <v>355.33302663248429</v>
      </c>
    </row>
    <row r="4692" spans="1:6">
      <c r="A4692">
        <v>24</v>
      </c>
      <c r="B4692">
        <v>-89.641999999999996</v>
      </c>
      <c r="C4692">
        <v>903</v>
      </c>
      <c r="D4692">
        <v>200000</v>
      </c>
      <c r="E4692">
        <v>289</v>
      </c>
      <c r="F4692" s="3">
        <v>319.34630061124847</v>
      </c>
    </row>
    <row r="4693" spans="1:6">
      <c r="A4693">
        <v>25</v>
      </c>
      <c r="B4693">
        <v>-89.534999999999997</v>
      </c>
      <c r="C4693">
        <v>903</v>
      </c>
      <c r="D4693">
        <v>200000</v>
      </c>
      <c r="E4693">
        <v>280</v>
      </c>
      <c r="F4693" s="3">
        <v>285.87166348609497</v>
      </c>
    </row>
    <row r="4694" spans="1:6">
      <c r="A4694">
        <v>26</v>
      </c>
      <c r="B4694">
        <v>-89.43</v>
      </c>
      <c r="C4694">
        <v>903</v>
      </c>
      <c r="D4694">
        <v>200000</v>
      </c>
      <c r="E4694">
        <v>251</v>
      </c>
      <c r="F4694" s="3">
        <v>255.43978878106989</v>
      </c>
    </row>
    <row r="4695" spans="1:6">
      <c r="A4695">
        <v>27</v>
      </c>
      <c r="B4695">
        <v>-89.316000000000003</v>
      </c>
      <c r="C4695">
        <v>903</v>
      </c>
      <c r="D4695">
        <v>200000</v>
      </c>
      <c r="E4695">
        <v>206</v>
      </c>
      <c r="F4695" s="3">
        <v>227.08492389056872</v>
      </c>
    </row>
    <row r="4696" spans="1:6">
      <c r="A4696">
        <v>28</v>
      </c>
      <c r="B4696">
        <v>-89.195999999999998</v>
      </c>
      <c r="C4696">
        <v>903</v>
      </c>
      <c r="D4696">
        <v>200000</v>
      </c>
      <c r="E4696">
        <v>224</v>
      </c>
      <c r="F4696" s="3">
        <v>203.54345128669388</v>
      </c>
    </row>
    <row r="4697" spans="1:6">
      <c r="A4697">
        <v>29</v>
      </c>
      <c r="B4697">
        <v>-89.090999999999994</v>
      </c>
      <c r="C4697">
        <v>903</v>
      </c>
      <c r="D4697">
        <v>200000</v>
      </c>
      <c r="E4697">
        <v>212</v>
      </c>
      <c r="F4697" s="3">
        <v>188.21797998371784</v>
      </c>
    </row>
    <row r="4698" spans="1:6">
      <c r="A4698">
        <v>30</v>
      </c>
      <c r="B4698">
        <v>-88.971999999999994</v>
      </c>
      <c r="C4698">
        <v>903</v>
      </c>
      <c r="D4698">
        <v>200000</v>
      </c>
      <c r="E4698">
        <v>192</v>
      </c>
      <c r="F4698" s="3">
        <v>176.04389723691878</v>
      </c>
    </row>
    <row r="4699" spans="1:6">
      <c r="A4699">
        <v>31</v>
      </c>
      <c r="B4699">
        <v>-88.86</v>
      </c>
      <c r="C4699">
        <v>903</v>
      </c>
      <c r="D4699">
        <v>200000</v>
      </c>
      <c r="E4699">
        <v>203</v>
      </c>
      <c r="F4699" s="3">
        <v>168.58910037901592</v>
      </c>
    </row>
    <row r="4700" spans="1:6">
      <c r="A4700">
        <v>32</v>
      </c>
      <c r="B4700">
        <v>-88.751999999999995</v>
      </c>
      <c r="C4700">
        <v>903</v>
      </c>
      <c r="D4700">
        <v>200000</v>
      </c>
      <c r="E4700">
        <v>209</v>
      </c>
      <c r="F4700" s="3">
        <v>164.07981191192471</v>
      </c>
    </row>
    <row r="4701" spans="1:6">
      <c r="A4701" t="s">
        <v>0</v>
      </c>
    </row>
    <row r="4702" spans="1:6">
      <c r="A4702" t="s">
        <v>0</v>
      </c>
    </row>
    <row r="4703" spans="1:6">
      <c r="A4703" t="s">
        <v>0</v>
      </c>
    </row>
    <row r="4704" spans="1:6">
      <c r="A4704" t="s">
        <v>0</v>
      </c>
    </row>
    <row r="4705" spans="1:10">
      <c r="A4705" t="s">
        <v>291</v>
      </c>
    </row>
    <row r="4706" spans="1:10">
      <c r="A4706" t="s">
        <v>2</v>
      </c>
    </row>
    <row r="4707" spans="1:10">
      <c r="A4707" t="s">
        <v>3</v>
      </c>
    </row>
    <row r="4708" spans="1:10">
      <c r="A4708" t="s">
        <v>4</v>
      </c>
    </row>
    <row r="4709" spans="1:10">
      <c r="A4709" t="s">
        <v>5</v>
      </c>
    </row>
    <row r="4710" spans="1:10">
      <c r="A4710" t="s">
        <v>292</v>
      </c>
    </row>
    <row r="4711" spans="1:10">
      <c r="A4711" t="s">
        <v>7</v>
      </c>
    </row>
    <row r="4712" spans="1:10">
      <c r="A4712" t="s">
        <v>8</v>
      </c>
    </row>
    <row r="4713" spans="1:10">
      <c r="A4713" t="s">
        <v>9</v>
      </c>
    </row>
    <row r="4714" spans="1:10">
      <c r="A4714" t="s">
        <v>10</v>
      </c>
    </row>
    <row r="4715" spans="1:10">
      <c r="A4715" t="s">
        <v>11</v>
      </c>
    </row>
    <row r="4716" spans="1:10">
      <c r="A4716" t="s">
        <v>0</v>
      </c>
    </row>
    <row r="4717" spans="1:10">
      <c r="A4717" t="s">
        <v>0</v>
      </c>
    </row>
    <row r="4718" spans="1:10">
      <c r="A4718" t="s">
        <v>106</v>
      </c>
      <c r="B4718" t="s">
        <v>85</v>
      </c>
      <c r="C4718" t="s">
        <v>88</v>
      </c>
      <c r="D4718" t="s">
        <v>105</v>
      </c>
      <c r="E4718" t="s">
        <v>104</v>
      </c>
      <c r="F4718" t="s">
        <v>127</v>
      </c>
    </row>
    <row r="4719" spans="1:10">
      <c r="A4719">
        <v>1</v>
      </c>
      <c r="B4719">
        <v>-92.248000000000005</v>
      </c>
      <c r="C4719">
        <v>902</v>
      </c>
      <c r="D4719">
        <v>200000</v>
      </c>
      <c r="E4719">
        <v>137</v>
      </c>
      <c r="F4719" s="3">
        <v>145.28730062151874</v>
      </c>
      <c r="J4719" t="s">
        <v>417</v>
      </c>
    </row>
    <row r="4720" spans="1:10">
      <c r="A4720">
        <v>2</v>
      </c>
      <c r="B4720">
        <v>-92.138999999999996</v>
      </c>
      <c r="C4720">
        <v>902</v>
      </c>
      <c r="D4720">
        <v>200000</v>
      </c>
      <c r="E4720">
        <v>119</v>
      </c>
      <c r="F4720" s="3">
        <v>145.37968316790372</v>
      </c>
    </row>
    <row r="4721" spans="1:6">
      <c r="A4721">
        <v>3</v>
      </c>
      <c r="B4721">
        <v>-92.024000000000001</v>
      </c>
      <c r="C4721">
        <v>902</v>
      </c>
      <c r="D4721">
        <v>200000</v>
      </c>
      <c r="E4721">
        <v>131</v>
      </c>
      <c r="F4721" s="3">
        <v>145.58850483437655</v>
      </c>
    </row>
    <row r="4722" spans="1:6">
      <c r="A4722">
        <v>4</v>
      </c>
      <c r="B4722">
        <v>-91.912000000000006</v>
      </c>
      <c r="C4722">
        <v>902</v>
      </c>
      <c r="D4722">
        <v>200000</v>
      </c>
      <c r="E4722">
        <v>141</v>
      </c>
      <c r="F4722" s="3">
        <v>146.00605172438264</v>
      </c>
    </row>
    <row r="4723" spans="1:6">
      <c r="A4723">
        <v>5</v>
      </c>
      <c r="B4723">
        <v>-91.8</v>
      </c>
      <c r="C4723">
        <v>902</v>
      </c>
      <c r="D4723">
        <v>200000</v>
      </c>
      <c r="E4723">
        <v>142</v>
      </c>
      <c r="F4723" s="3">
        <v>146.81541783460702</v>
      </c>
    </row>
    <row r="4724" spans="1:6">
      <c r="A4724">
        <v>6</v>
      </c>
      <c r="B4724">
        <v>-91.694000000000003</v>
      </c>
      <c r="C4724">
        <v>902</v>
      </c>
      <c r="D4724">
        <v>200000</v>
      </c>
      <c r="E4724">
        <v>157</v>
      </c>
      <c r="F4724" s="3">
        <v>148.20498828901222</v>
      </c>
    </row>
    <row r="4725" spans="1:6">
      <c r="A4725">
        <v>7</v>
      </c>
      <c r="B4725">
        <v>-91.581000000000003</v>
      </c>
      <c r="C4725">
        <v>902</v>
      </c>
      <c r="D4725">
        <v>200000</v>
      </c>
      <c r="E4725">
        <v>162</v>
      </c>
      <c r="F4725" s="3">
        <v>150.78164748097549</v>
      </c>
    </row>
    <row r="4726" spans="1:6">
      <c r="A4726">
        <v>8</v>
      </c>
      <c r="B4726">
        <v>-91.465000000000003</v>
      </c>
      <c r="C4726">
        <v>902</v>
      </c>
      <c r="D4726">
        <v>200000</v>
      </c>
      <c r="E4726">
        <v>162</v>
      </c>
      <c r="F4726" s="3">
        <v>155.2575711351399</v>
      </c>
    </row>
    <row r="4727" spans="1:6">
      <c r="A4727">
        <v>9</v>
      </c>
      <c r="B4727">
        <v>-91.349000000000004</v>
      </c>
      <c r="C4727">
        <v>902</v>
      </c>
      <c r="D4727">
        <v>200000</v>
      </c>
      <c r="E4727">
        <v>173</v>
      </c>
      <c r="F4727" s="3">
        <v>162.47321018459255</v>
      </c>
    </row>
    <row r="4728" spans="1:6">
      <c r="A4728">
        <v>10</v>
      </c>
      <c r="B4728">
        <v>-91.233999999999995</v>
      </c>
      <c r="C4728">
        <v>902</v>
      </c>
      <c r="D4728">
        <v>200000</v>
      </c>
      <c r="E4728">
        <v>160</v>
      </c>
      <c r="F4728" s="3">
        <v>173.35321647343869</v>
      </c>
    </row>
    <row r="4729" spans="1:6">
      <c r="A4729">
        <v>11</v>
      </c>
      <c r="B4729">
        <v>-91.123999999999995</v>
      </c>
      <c r="C4729">
        <v>902</v>
      </c>
      <c r="D4729">
        <v>200000</v>
      </c>
      <c r="E4729">
        <v>200</v>
      </c>
      <c r="F4729" s="3">
        <v>188.16558877025193</v>
      </c>
    </row>
    <row r="4730" spans="1:6">
      <c r="A4730">
        <v>12</v>
      </c>
      <c r="B4730">
        <v>-91.009</v>
      </c>
      <c r="C4730">
        <v>902</v>
      </c>
      <c r="D4730">
        <v>200000</v>
      </c>
      <c r="E4730">
        <v>188</v>
      </c>
      <c r="F4730" s="3">
        <v>208.99906195182476</v>
      </c>
    </row>
    <row r="4731" spans="1:6">
      <c r="A4731">
        <v>13</v>
      </c>
      <c r="B4731">
        <v>-90.894999999999996</v>
      </c>
      <c r="C4731">
        <v>902</v>
      </c>
      <c r="D4731">
        <v>200000</v>
      </c>
      <c r="E4731">
        <v>227</v>
      </c>
      <c r="F4731" s="3">
        <v>235.26903313972102</v>
      </c>
    </row>
    <row r="4732" spans="1:6">
      <c r="A4732">
        <v>14</v>
      </c>
      <c r="B4732">
        <v>-90.787000000000006</v>
      </c>
      <c r="C4732">
        <v>902</v>
      </c>
      <c r="D4732">
        <v>200000</v>
      </c>
      <c r="E4732">
        <v>266</v>
      </c>
      <c r="F4732" s="3">
        <v>264.78475496495264</v>
      </c>
    </row>
    <row r="4733" spans="1:6">
      <c r="A4733">
        <v>15</v>
      </c>
      <c r="B4733">
        <v>-90.671999999999997</v>
      </c>
      <c r="C4733">
        <v>902</v>
      </c>
      <c r="D4733">
        <v>200000</v>
      </c>
      <c r="E4733">
        <v>324</v>
      </c>
      <c r="F4733" s="3">
        <v>299.60620747874242</v>
      </c>
    </row>
    <row r="4734" spans="1:6">
      <c r="A4734">
        <v>16</v>
      </c>
      <c r="B4734">
        <v>-90.555999999999997</v>
      </c>
      <c r="C4734">
        <v>902</v>
      </c>
      <c r="D4734">
        <v>200000</v>
      </c>
      <c r="E4734">
        <v>315</v>
      </c>
      <c r="F4734" s="3">
        <v>335.58140800373826</v>
      </c>
    </row>
    <row r="4735" spans="1:6">
      <c r="A4735">
        <v>17</v>
      </c>
      <c r="B4735">
        <v>-90.44</v>
      </c>
      <c r="C4735">
        <v>902</v>
      </c>
      <c r="D4735">
        <v>200000</v>
      </c>
      <c r="E4735">
        <v>340</v>
      </c>
      <c r="F4735" s="3">
        <v>368.81331696264158</v>
      </c>
    </row>
    <row r="4736" spans="1:6">
      <c r="A4736">
        <v>18</v>
      </c>
      <c r="B4736">
        <v>-90.325000000000003</v>
      </c>
      <c r="C4736">
        <v>902</v>
      </c>
      <c r="D4736">
        <v>200000</v>
      </c>
      <c r="E4736">
        <v>427</v>
      </c>
      <c r="F4736" s="3">
        <v>395.20738204864637</v>
      </c>
    </row>
    <row r="4737" spans="1:6">
      <c r="A4737">
        <v>19</v>
      </c>
      <c r="B4737">
        <v>-90.218999999999994</v>
      </c>
      <c r="C4737">
        <v>902</v>
      </c>
      <c r="D4737">
        <v>200000</v>
      </c>
      <c r="E4737">
        <v>435</v>
      </c>
      <c r="F4737" s="3">
        <v>410.81920614891658</v>
      </c>
    </row>
    <row r="4738" spans="1:6">
      <c r="A4738">
        <v>20</v>
      </c>
      <c r="B4738">
        <v>-90.105999999999995</v>
      </c>
      <c r="C4738">
        <v>902</v>
      </c>
      <c r="D4738">
        <v>200000</v>
      </c>
      <c r="E4738">
        <v>442</v>
      </c>
      <c r="F4738" s="3">
        <v>416.16401805062804</v>
      </c>
    </row>
    <row r="4739" spans="1:6">
      <c r="A4739">
        <v>21</v>
      </c>
      <c r="B4739">
        <v>-89.991</v>
      </c>
      <c r="C4739">
        <v>902</v>
      </c>
      <c r="D4739">
        <v>200000</v>
      </c>
      <c r="E4739">
        <v>433</v>
      </c>
      <c r="F4739" s="3">
        <v>408.93688970668535</v>
      </c>
    </row>
    <row r="4740" spans="1:6">
      <c r="A4740">
        <v>22</v>
      </c>
      <c r="B4740">
        <v>-89.876999999999995</v>
      </c>
      <c r="C4740">
        <v>902</v>
      </c>
      <c r="D4740">
        <v>200000</v>
      </c>
      <c r="E4740">
        <v>358</v>
      </c>
      <c r="F4740" s="3">
        <v>390.14897335062579</v>
      </c>
    </row>
    <row r="4741" spans="1:6">
      <c r="A4741">
        <v>23</v>
      </c>
      <c r="B4741">
        <v>-89.757999999999996</v>
      </c>
      <c r="C4741">
        <v>902</v>
      </c>
      <c r="D4741">
        <v>200000</v>
      </c>
      <c r="E4741">
        <v>371</v>
      </c>
      <c r="F4741" s="3">
        <v>360.89801991761249</v>
      </c>
    </row>
    <row r="4742" spans="1:6">
      <c r="A4742">
        <v>24</v>
      </c>
      <c r="B4742">
        <v>-89.641999999999996</v>
      </c>
      <c r="C4742">
        <v>902</v>
      </c>
      <c r="D4742">
        <v>200000</v>
      </c>
      <c r="E4742">
        <v>312</v>
      </c>
      <c r="F4742" s="3">
        <v>326.60489940593675</v>
      </c>
    </row>
    <row r="4743" spans="1:6">
      <c r="A4743">
        <v>25</v>
      </c>
      <c r="B4743">
        <v>-89.534999999999997</v>
      </c>
      <c r="C4743">
        <v>902</v>
      </c>
      <c r="D4743">
        <v>200000</v>
      </c>
      <c r="E4743">
        <v>262</v>
      </c>
      <c r="F4743" s="3">
        <v>293.31201713471268</v>
      </c>
    </row>
    <row r="4744" spans="1:6">
      <c r="A4744">
        <v>26</v>
      </c>
      <c r="B4744">
        <v>-89.43</v>
      </c>
      <c r="C4744">
        <v>902</v>
      </c>
      <c r="D4744">
        <v>200000</v>
      </c>
      <c r="E4744">
        <v>245</v>
      </c>
      <c r="F4744" s="3">
        <v>261.81043748578645</v>
      </c>
    </row>
    <row r="4745" spans="1:6">
      <c r="A4745">
        <v>27</v>
      </c>
      <c r="B4745">
        <v>-89.316000000000003</v>
      </c>
      <c r="C4745">
        <v>902</v>
      </c>
      <c r="D4745">
        <v>200000</v>
      </c>
      <c r="E4745">
        <v>234</v>
      </c>
      <c r="F4745" s="3">
        <v>231.18548196771673</v>
      </c>
    </row>
    <row r="4746" spans="1:6">
      <c r="A4746">
        <v>28</v>
      </c>
      <c r="B4746">
        <v>-89.195999999999998</v>
      </c>
      <c r="C4746">
        <v>902</v>
      </c>
      <c r="D4746">
        <v>200000</v>
      </c>
      <c r="E4746">
        <v>210</v>
      </c>
      <c r="F4746" s="3">
        <v>204.51395419858008</v>
      </c>
    </row>
    <row r="4747" spans="1:6">
      <c r="A4747">
        <v>29</v>
      </c>
      <c r="B4747">
        <v>-89.090999999999994</v>
      </c>
      <c r="C4747">
        <v>902</v>
      </c>
      <c r="D4747">
        <v>200000</v>
      </c>
      <c r="E4747">
        <v>218</v>
      </c>
      <c r="F4747" s="3">
        <v>186.27255589289626</v>
      </c>
    </row>
    <row r="4748" spans="1:6">
      <c r="A4748">
        <v>30</v>
      </c>
      <c r="B4748">
        <v>-88.971999999999994</v>
      </c>
      <c r="C4748">
        <v>902</v>
      </c>
      <c r="D4748">
        <v>200000</v>
      </c>
      <c r="E4748">
        <v>190</v>
      </c>
      <c r="F4748" s="3">
        <v>171.01154095192817</v>
      </c>
    </row>
    <row r="4749" spans="1:6">
      <c r="A4749">
        <v>31</v>
      </c>
      <c r="B4749">
        <v>-88.86</v>
      </c>
      <c r="C4749">
        <v>902</v>
      </c>
      <c r="D4749">
        <v>200000</v>
      </c>
      <c r="E4749">
        <v>174</v>
      </c>
      <c r="F4749" s="3">
        <v>161.11235495683553</v>
      </c>
    </row>
    <row r="4750" spans="1:6">
      <c r="A4750">
        <v>32</v>
      </c>
      <c r="B4750">
        <v>-88.751999999999995</v>
      </c>
      <c r="C4750">
        <v>902</v>
      </c>
      <c r="D4750">
        <v>200000</v>
      </c>
      <c r="E4750">
        <v>187</v>
      </c>
      <c r="F4750" s="3">
        <v>154.76431168185823</v>
      </c>
    </row>
    <row r="4751" spans="1:6">
      <c r="A4751" t="s">
        <v>0</v>
      </c>
    </row>
    <row r="4752" spans="1:6">
      <c r="A4752" t="s">
        <v>0</v>
      </c>
    </row>
    <row r="4753" spans="1:6">
      <c r="A4753" t="s">
        <v>0</v>
      </c>
    </row>
    <row r="4754" spans="1:6">
      <c r="A4754" t="s">
        <v>0</v>
      </c>
    </row>
    <row r="4755" spans="1:6">
      <c r="A4755" t="s">
        <v>293</v>
      </c>
    </row>
    <row r="4756" spans="1:6">
      <c r="A4756" t="s">
        <v>2</v>
      </c>
    </row>
    <row r="4757" spans="1:6">
      <c r="A4757" t="s">
        <v>3</v>
      </c>
    </row>
    <row r="4758" spans="1:6">
      <c r="A4758" t="s">
        <v>4</v>
      </c>
    </row>
    <row r="4759" spans="1:6">
      <c r="A4759" t="s">
        <v>5</v>
      </c>
    </row>
    <row r="4760" spans="1:6">
      <c r="A4760" t="s">
        <v>294</v>
      </c>
    </row>
    <row r="4761" spans="1:6">
      <c r="A4761" t="s">
        <v>7</v>
      </c>
    </row>
    <row r="4762" spans="1:6">
      <c r="A4762" t="s">
        <v>8</v>
      </c>
    </row>
    <row r="4763" spans="1:6">
      <c r="A4763" t="s">
        <v>9</v>
      </c>
    </row>
    <row r="4764" spans="1:6">
      <c r="A4764" t="s">
        <v>10</v>
      </c>
    </row>
    <row r="4765" spans="1:6">
      <c r="A4765" t="s">
        <v>11</v>
      </c>
    </row>
    <row r="4766" spans="1:6">
      <c r="A4766" t="s">
        <v>0</v>
      </c>
    </row>
    <row r="4767" spans="1:6">
      <c r="A4767" t="s">
        <v>0</v>
      </c>
    </row>
    <row r="4768" spans="1:6">
      <c r="A4768" t="s">
        <v>106</v>
      </c>
      <c r="B4768" t="s">
        <v>85</v>
      </c>
      <c r="C4768" t="s">
        <v>88</v>
      </c>
      <c r="D4768" t="s">
        <v>105</v>
      </c>
      <c r="E4768" t="s">
        <v>104</v>
      </c>
      <c r="F4768" t="s">
        <v>127</v>
      </c>
    </row>
    <row r="4769" spans="1:10">
      <c r="A4769">
        <v>1</v>
      </c>
      <c r="B4769">
        <v>-92.248000000000005</v>
      </c>
      <c r="C4769">
        <v>899</v>
      </c>
      <c r="D4769">
        <v>200000</v>
      </c>
      <c r="E4769">
        <v>95</v>
      </c>
      <c r="F4769" s="3">
        <v>133.32790595566448</v>
      </c>
      <c r="J4769" t="s">
        <v>418</v>
      </c>
    </row>
    <row r="4770" spans="1:10">
      <c r="A4770">
        <v>2</v>
      </c>
      <c r="B4770">
        <v>-92.138999999999996</v>
      </c>
      <c r="C4770">
        <v>899</v>
      </c>
      <c r="D4770">
        <v>200000</v>
      </c>
      <c r="E4770">
        <v>110</v>
      </c>
      <c r="F4770" s="3">
        <v>133.61566763624958</v>
      </c>
    </row>
    <row r="4771" spans="1:10">
      <c r="A4771">
        <v>3</v>
      </c>
      <c r="B4771">
        <v>-92.024000000000001</v>
      </c>
      <c r="C4771">
        <v>899</v>
      </c>
      <c r="D4771">
        <v>200000</v>
      </c>
      <c r="E4771">
        <v>129</v>
      </c>
      <c r="F4771" s="3">
        <v>134.1804479503318</v>
      </c>
    </row>
    <row r="4772" spans="1:10">
      <c r="A4772">
        <v>4</v>
      </c>
      <c r="B4772">
        <v>-91.912000000000006</v>
      </c>
      <c r="C4772">
        <v>899</v>
      </c>
      <c r="D4772">
        <v>200000</v>
      </c>
      <c r="E4772">
        <v>155</v>
      </c>
      <c r="F4772" s="3">
        <v>135.16766514966761</v>
      </c>
    </row>
    <row r="4773" spans="1:10">
      <c r="A4773">
        <v>5</v>
      </c>
      <c r="B4773">
        <v>-91.8</v>
      </c>
      <c r="C4773">
        <v>899</v>
      </c>
      <c r="D4773">
        <v>200000</v>
      </c>
      <c r="E4773">
        <v>142</v>
      </c>
      <c r="F4773" s="3">
        <v>136.85515889899074</v>
      </c>
    </row>
    <row r="4774" spans="1:10">
      <c r="A4774">
        <v>6</v>
      </c>
      <c r="B4774">
        <v>-91.694000000000003</v>
      </c>
      <c r="C4774">
        <v>899</v>
      </c>
      <c r="D4774">
        <v>200000</v>
      </c>
      <c r="E4774">
        <v>176</v>
      </c>
      <c r="F4774" s="3">
        <v>139.43786598959269</v>
      </c>
    </row>
    <row r="4775" spans="1:10">
      <c r="A4775">
        <v>7</v>
      </c>
      <c r="B4775">
        <v>-91.581000000000003</v>
      </c>
      <c r="C4775">
        <v>899</v>
      </c>
      <c r="D4775">
        <v>200000</v>
      </c>
      <c r="E4775">
        <v>137</v>
      </c>
      <c r="F4775" s="3">
        <v>143.72980266343197</v>
      </c>
    </row>
    <row r="4776" spans="1:10">
      <c r="A4776">
        <v>8</v>
      </c>
      <c r="B4776">
        <v>-91.465000000000003</v>
      </c>
      <c r="C4776">
        <v>899</v>
      </c>
      <c r="D4776">
        <v>200000</v>
      </c>
      <c r="E4776">
        <v>163</v>
      </c>
      <c r="F4776" s="3">
        <v>150.43010027695769</v>
      </c>
    </row>
    <row r="4777" spans="1:10">
      <c r="A4777">
        <v>9</v>
      </c>
      <c r="B4777">
        <v>-91.349000000000004</v>
      </c>
      <c r="C4777">
        <v>899</v>
      </c>
      <c r="D4777">
        <v>200000</v>
      </c>
      <c r="E4777">
        <v>157</v>
      </c>
      <c r="F4777" s="3">
        <v>160.20044008668651</v>
      </c>
    </row>
    <row r="4778" spans="1:10">
      <c r="A4778">
        <v>10</v>
      </c>
      <c r="B4778">
        <v>-91.233999999999995</v>
      </c>
      <c r="C4778">
        <v>899</v>
      </c>
      <c r="D4778">
        <v>200000</v>
      </c>
      <c r="E4778">
        <v>158</v>
      </c>
      <c r="F4778" s="3">
        <v>173.63379429359142</v>
      </c>
    </row>
    <row r="4779" spans="1:10">
      <c r="A4779">
        <v>11</v>
      </c>
      <c r="B4779">
        <v>-91.123999999999995</v>
      </c>
      <c r="C4779">
        <v>899</v>
      </c>
      <c r="D4779">
        <v>200000</v>
      </c>
      <c r="E4779">
        <v>192</v>
      </c>
      <c r="F4779" s="3">
        <v>190.47237020209084</v>
      </c>
    </row>
    <row r="4780" spans="1:10">
      <c r="A4780">
        <v>12</v>
      </c>
      <c r="B4780">
        <v>-91.009</v>
      </c>
      <c r="C4780">
        <v>899</v>
      </c>
      <c r="D4780">
        <v>200000</v>
      </c>
      <c r="E4780">
        <v>222</v>
      </c>
      <c r="F4780" s="3">
        <v>212.42442162738442</v>
      </c>
    </row>
    <row r="4781" spans="1:10">
      <c r="A4781">
        <v>13</v>
      </c>
      <c r="B4781">
        <v>-90.894999999999996</v>
      </c>
      <c r="C4781">
        <v>899</v>
      </c>
      <c r="D4781">
        <v>200000</v>
      </c>
      <c r="E4781">
        <v>206</v>
      </c>
      <c r="F4781" s="3">
        <v>238.23031342172376</v>
      </c>
    </row>
    <row r="4782" spans="1:10">
      <c r="A4782">
        <v>14</v>
      </c>
      <c r="B4782">
        <v>-90.787000000000006</v>
      </c>
      <c r="C4782">
        <v>899</v>
      </c>
      <c r="D4782">
        <v>200000</v>
      </c>
      <c r="E4782">
        <v>234</v>
      </c>
      <c r="F4782" s="3">
        <v>265.49415352080388</v>
      </c>
    </row>
    <row r="4783" spans="1:10">
      <c r="A4783">
        <v>15</v>
      </c>
      <c r="B4783">
        <v>-90.671999999999997</v>
      </c>
      <c r="C4783">
        <v>899</v>
      </c>
      <c r="D4783">
        <v>200000</v>
      </c>
      <c r="E4783">
        <v>302</v>
      </c>
      <c r="F4783" s="3">
        <v>295.90702206757334</v>
      </c>
    </row>
    <row r="4784" spans="1:10">
      <c r="A4784">
        <v>16</v>
      </c>
      <c r="B4784">
        <v>-90.555999999999997</v>
      </c>
      <c r="C4784">
        <v>899</v>
      </c>
      <c r="D4784">
        <v>200000</v>
      </c>
      <c r="E4784">
        <v>346</v>
      </c>
      <c r="F4784" s="3">
        <v>325.71182911652056</v>
      </c>
    </row>
    <row r="4785" spans="1:6">
      <c r="A4785">
        <v>17</v>
      </c>
      <c r="B4785">
        <v>-90.44</v>
      </c>
      <c r="C4785">
        <v>899</v>
      </c>
      <c r="D4785">
        <v>200000</v>
      </c>
      <c r="E4785">
        <v>364</v>
      </c>
      <c r="F4785" s="3">
        <v>351.89916121483702</v>
      </c>
    </row>
    <row r="4786" spans="1:6">
      <c r="A4786">
        <v>18</v>
      </c>
      <c r="B4786">
        <v>-90.325000000000003</v>
      </c>
      <c r="C4786">
        <v>899</v>
      </c>
      <c r="D4786">
        <v>200000</v>
      </c>
      <c r="E4786">
        <v>407</v>
      </c>
      <c r="F4786" s="3">
        <v>371.6141200211901</v>
      </c>
    </row>
    <row r="4787" spans="1:6">
      <c r="A4787">
        <v>19</v>
      </c>
      <c r="B4787">
        <v>-90.218999999999994</v>
      </c>
      <c r="C4787">
        <v>899</v>
      </c>
      <c r="D4787">
        <v>200000</v>
      </c>
      <c r="E4787">
        <v>444</v>
      </c>
      <c r="F4787" s="3">
        <v>382.38294405434976</v>
      </c>
    </row>
    <row r="4788" spans="1:6">
      <c r="A4788">
        <v>20</v>
      </c>
      <c r="B4788">
        <v>-90.105999999999995</v>
      </c>
      <c r="C4788">
        <v>899</v>
      </c>
      <c r="D4788">
        <v>200000</v>
      </c>
      <c r="E4788">
        <v>375</v>
      </c>
      <c r="F4788" s="3">
        <v>384.81814580658408</v>
      </c>
    </row>
    <row r="4789" spans="1:6">
      <c r="A4789">
        <v>21</v>
      </c>
      <c r="B4789">
        <v>-89.991</v>
      </c>
      <c r="C4789">
        <v>899</v>
      </c>
      <c r="D4789">
        <v>200000</v>
      </c>
      <c r="E4789">
        <v>365</v>
      </c>
      <c r="F4789" s="3">
        <v>377.45582080489646</v>
      </c>
    </row>
    <row r="4790" spans="1:6">
      <c r="A4790">
        <v>22</v>
      </c>
      <c r="B4790">
        <v>-89.876999999999995</v>
      </c>
      <c r="C4790">
        <v>899</v>
      </c>
      <c r="D4790">
        <v>200000</v>
      </c>
      <c r="E4790">
        <v>386</v>
      </c>
      <c r="F4790" s="3">
        <v>361.20181274768635</v>
      </c>
    </row>
    <row r="4791" spans="1:6">
      <c r="A4791">
        <v>23</v>
      </c>
      <c r="B4791">
        <v>-89.757999999999996</v>
      </c>
      <c r="C4791">
        <v>899</v>
      </c>
      <c r="D4791">
        <v>200000</v>
      </c>
      <c r="E4791">
        <v>304</v>
      </c>
      <c r="F4791" s="3">
        <v>336.68489793280349</v>
      </c>
    </row>
    <row r="4792" spans="1:6">
      <c r="A4792">
        <v>24</v>
      </c>
      <c r="B4792">
        <v>-89.641999999999996</v>
      </c>
      <c r="C4792">
        <v>899</v>
      </c>
      <c r="D4792">
        <v>200000</v>
      </c>
      <c r="E4792">
        <v>275</v>
      </c>
      <c r="F4792" s="3">
        <v>307.97722804599255</v>
      </c>
    </row>
    <row r="4793" spans="1:6">
      <c r="A4793">
        <v>25</v>
      </c>
      <c r="B4793">
        <v>-89.534999999999997</v>
      </c>
      <c r="C4793">
        <v>899</v>
      </c>
      <c r="D4793">
        <v>200000</v>
      </c>
      <c r="E4793">
        <v>258</v>
      </c>
      <c r="F4793" s="3">
        <v>279.72031016367163</v>
      </c>
    </row>
    <row r="4794" spans="1:6">
      <c r="A4794">
        <v>26</v>
      </c>
      <c r="B4794">
        <v>-89.43</v>
      </c>
      <c r="C4794">
        <v>899</v>
      </c>
      <c r="D4794">
        <v>200000</v>
      </c>
      <c r="E4794">
        <v>229</v>
      </c>
      <c r="F4794" s="3">
        <v>252.35666603855202</v>
      </c>
    </row>
    <row r="4795" spans="1:6">
      <c r="A4795">
        <v>27</v>
      </c>
      <c r="B4795">
        <v>-89.316000000000003</v>
      </c>
      <c r="C4795">
        <v>899</v>
      </c>
      <c r="D4795">
        <v>200000</v>
      </c>
      <c r="E4795">
        <v>228</v>
      </c>
      <c r="F4795" s="3">
        <v>224.86886794804755</v>
      </c>
    </row>
    <row r="4796" spans="1:6">
      <c r="A4796">
        <v>28</v>
      </c>
      <c r="B4796">
        <v>-89.195999999999998</v>
      </c>
      <c r="C4796">
        <v>899</v>
      </c>
      <c r="D4796">
        <v>200000</v>
      </c>
      <c r="E4796">
        <v>213</v>
      </c>
      <c r="F4796" s="3">
        <v>199.85340469730858</v>
      </c>
    </row>
    <row r="4797" spans="1:6">
      <c r="A4797">
        <v>29</v>
      </c>
      <c r="B4797">
        <v>-89.090999999999994</v>
      </c>
      <c r="C4797">
        <v>899</v>
      </c>
      <c r="D4797">
        <v>200000</v>
      </c>
      <c r="E4797">
        <v>213</v>
      </c>
      <c r="F4797" s="3">
        <v>181.85144631860703</v>
      </c>
    </row>
    <row r="4798" spans="1:6">
      <c r="A4798">
        <v>30</v>
      </c>
      <c r="B4798">
        <v>-88.971999999999994</v>
      </c>
      <c r="C4798">
        <v>899</v>
      </c>
      <c r="D4798">
        <v>200000</v>
      </c>
      <c r="E4798">
        <v>206</v>
      </c>
      <c r="F4798" s="3">
        <v>165.88859312497601</v>
      </c>
    </row>
    <row r="4799" spans="1:6">
      <c r="A4799">
        <v>31</v>
      </c>
      <c r="B4799">
        <v>-88.86</v>
      </c>
      <c r="C4799">
        <v>899</v>
      </c>
      <c r="D4799">
        <v>200000</v>
      </c>
      <c r="E4799">
        <v>162</v>
      </c>
      <c r="F4799" s="3">
        <v>154.799551730091</v>
      </c>
    </row>
    <row r="4800" spans="1:6">
      <c r="A4800">
        <v>32</v>
      </c>
      <c r="B4800">
        <v>-88.751999999999995</v>
      </c>
      <c r="C4800">
        <v>899</v>
      </c>
      <c r="D4800">
        <v>200000</v>
      </c>
      <c r="E4800">
        <v>190</v>
      </c>
      <c r="F4800" s="3">
        <v>147.15108869517499</v>
      </c>
    </row>
    <row r="4801" spans="1:1">
      <c r="A4801" t="s">
        <v>0</v>
      </c>
    </row>
    <row r="4802" spans="1:1">
      <c r="A4802" t="s">
        <v>0</v>
      </c>
    </row>
    <row r="4803" spans="1:1">
      <c r="A4803" t="s">
        <v>0</v>
      </c>
    </row>
    <row r="4804" spans="1:1">
      <c r="A4804" t="s">
        <v>0</v>
      </c>
    </row>
    <row r="4805" spans="1:1">
      <c r="A4805" t="s">
        <v>295</v>
      </c>
    </row>
    <row r="4806" spans="1:1">
      <c r="A4806" t="s">
        <v>2</v>
      </c>
    </row>
    <row r="4807" spans="1:1">
      <c r="A4807" t="s">
        <v>3</v>
      </c>
    </row>
    <row r="4808" spans="1:1">
      <c r="A4808" t="s">
        <v>4</v>
      </c>
    </row>
    <row r="4809" spans="1:1">
      <c r="A4809" t="s">
        <v>5</v>
      </c>
    </row>
    <row r="4810" spans="1:1">
      <c r="A4810" t="s">
        <v>296</v>
      </c>
    </row>
    <row r="4811" spans="1:1">
      <c r="A4811" t="s">
        <v>7</v>
      </c>
    </row>
    <row r="4812" spans="1:1">
      <c r="A4812" t="s">
        <v>8</v>
      </c>
    </row>
    <row r="4813" spans="1:1">
      <c r="A4813" t="s">
        <v>9</v>
      </c>
    </row>
    <row r="4814" spans="1:1">
      <c r="A4814" t="s">
        <v>10</v>
      </c>
    </row>
    <row r="4815" spans="1:1">
      <c r="A4815" t="s">
        <v>11</v>
      </c>
    </row>
    <row r="4816" spans="1:1">
      <c r="A4816" t="s">
        <v>0</v>
      </c>
    </row>
    <row r="4817" spans="1:10">
      <c r="A4817" t="s">
        <v>0</v>
      </c>
    </row>
    <row r="4818" spans="1:10">
      <c r="A4818" t="s">
        <v>106</v>
      </c>
      <c r="B4818" t="s">
        <v>85</v>
      </c>
      <c r="C4818" t="s">
        <v>88</v>
      </c>
      <c r="D4818" t="s">
        <v>105</v>
      </c>
      <c r="E4818" t="s">
        <v>104</v>
      </c>
      <c r="F4818" t="s">
        <v>127</v>
      </c>
    </row>
    <row r="4819" spans="1:10">
      <c r="A4819">
        <v>1</v>
      </c>
      <c r="B4819">
        <v>-92.248000000000005</v>
      </c>
      <c r="C4819">
        <v>900</v>
      </c>
      <c r="D4819">
        <v>200000</v>
      </c>
      <c r="E4819">
        <v>136</v>
      </c>
      <c r="F4819" s="3">
        <v>148.96431544382463</v>
      </c>
      <c r="J4819" t="s">
        <v>419</v>
      </c>
    </row>
    <row r="4820" spans="1:10">
      <c r="A4820">
        <v>2</v>
      </c>
      <c r="B4820">
        <v>-92.138999999999996</v>
      </c>
      <c r="C4820">
        <v>900</v>
      </c>
      <c r="D4820">
        <v>200000</v>
      </c>
      <c r="E4820">
        <v>119</v>
      </c>
      <c r="F4820" s="3">
        <v>149.03175253140037</v>
      </c>
    </row>
    <row r="4821" spans="1:10">
      <c r="A4821">
        <v>3</v>
      </c>
      <c r="B4821">
        <v>-92.024000000000001</v>
      </c>
      <c r="C4821">
        <v>900</v>
      </c>
      <c r="D4821">
        <v>200000</v>
      </c>
      <c r="E4821">
        <v>150</v>
      </c>
      <c r="F4821" s="3">
        <v>149.19323912321707</v>
      </c>
    </row>
    <row r="4822" spans="1:10">
      <c r="A4822">
        <v>4</v>
      </c>
      <c r="B4822">
        <v>-91.912000000000006</v>
      </c>
      <c r="C4822">
        <v>900</v>
      </c>
      <c r="D4822">
        <v>200000</v>
      </c>
      <c r="E4822">
        <v>133</v>
      </c>
      <c r="F4822" s="3">
        <v>149.53360949994027</v>
      </c>
    </row>
    <row r="4823" spans="1:10">
      <c r="A4823">
        <v>5</v>
      </c>
      <c r="B4823">
        <v>-91.8</v>
      </c>
      <c r="C4823">
        <v>900</v>
      </c>
      <c r="D4823">
        <v>200000</v>
      </c>
      <c r="E4823">
        <v>128</v>
      </c>
      <c r="F4823" s="3">
        <v>150.22512164631115</v>
      </c>
    </row>
    <row r="4824" spans="1:10">
      <c r="A4824">
        <v>6</v>
      </c>
      <c r="B4824">
        <v>-91.694000000000003</v>
      </c>
      <c r="C4824">
        <v>900</v>
      </c>
      <c r="D4824">
        <v>200000</v>
      </c>
      <c r="E4824">
        <v>160</v>
      </c>
      <c r="F4824" s="3">
        <v>151.46148879523147</v>
      </c>
    </row>
    <row r="4825" spans="1:10">
      <c r="A4825">
        <v>7</v>
      </c>
      <c r="B4825">
        <v>-91.581000000000003</v>
      </c>
      <c r="C4825">
        <v>900</v>
      </c>
      <c r="D4825">
        <v>200000</v>
      </c>
      <c r="E4825">
        <v>167</v>
      </c>
      <c r="F4825" s="3">
        <v>153.83834708599755</v>
      </c>
    </row>
    <row r="4826" spans="1:10">
      <c r="A4826">
        <v>8</v>
      </c>
      <c r="B4826">
        <v>-91.465000000000003</v>
      </c>
      <c r="C4826">
        <v>900</v>
      </c>
      <c r="D4826">
        <v>200000</v>
      </c>
      <c r="E4826">
        <v>150</v>
      </c>
      <c r="F4826" s="3">
        <v>158.10183270118804</v>
      </c>
    </row>
    <row r="4827" spans="1:10">
      <c r="A4827">
        <v>9</v>
      </c>
      <c r="B4827">
        <v>-91.349000000000004</v>
      </c>
      <c r="C4827">
        <v>900</v>
      </c>
      <c r="D4827">
        <v>200000</v>
      </c>
      <c r="E4827">
        <v>174</v>
      </c>
      <c r="F4827" s="3">
        <v>165.1600665753374</v>
      </c>
    </row>
    <row r="4828" spans="1:10">
      <c r="A4828">
        <v>10</v>
      </c>
      <c r="B4828">
        <v>-91.233999999999995</v>
      </c>
      <c r="C4828">
        <v>900</v>
      </c>
      <c r="D4828">
        <v>200000</v>
      </c>
      <c r="E4828">
        <v>172</v>
      </c>
      <c r="F4828" s="3">
        <v>176.02189205384383</v>
      </c>
    </row>
    <row r="4829" spans="1:10">
      <c r="A4829">
        <v>11</v>
      </c>
      <c r="B4829">
        <v>-91.123999999999995</v>
      </c>
      <c r="C4829">
        <v>900</v>
      </c>
      <c r="D4829">
        <v>200000</v>
      </c>
      <c r="E4829">
        <v>209</v>
      </c>
      <c r="F4829" s="3">
        <v>191.01444268739274</v>
      </c>
    </row>
    <row r="4830" spans="1:10">
      <c r="A4830">
        <v>12</v>
      </c>
      <c r="B4830">
        <v>-91.009</v>
      </c>
      <c r="C4830">
        <v>900</v>
      </c>
      <c r="D4830">
        <v>200000</v>
      </c>
      <c r="E4830">
        <v>209</v>
      </c>
      <c r="F4830" s="3">
        <v>212.25669967571201</v>
      </c>
    </row>
    <row r="4831" spans="1:10">
      <c r="A4831">
        <v>13</v>
      </c>
      <c r="B4831">
        <v>-90.894999999999996</v>
      </c>
      <c r="C4831">
        <v>900</v>
      </c>
      <c r="D4831">
        <v>200000</v>
      </c>
      <c r="E4831">
        <v>241</v>
      </c>
      <c r="F4831" s="3">
        <v>239.04805840839802</v>
      </c>
    </row>
    <row r="4832" spans="1:10">
      <c r="A4832">
        <v>14</v>
      </c>
      <c r="B4832">
        <v>-90.787000000000006</v>
      </c>
      <c r="C4832">
        <v>900</v>
      </c>
      <c r="D4832">
        <v>200000</v>
      </c>
      <c r="E4832">
        <v>237</v>
      </c>
      <c r="F4832" s="3">
        <v>268.91708443931901</v>
      </c>
    </row>
    <row r="4833" spans="1:6">
      <c r="A4833">
        <v>15</v>
      </c>
      <c r="B4833">
        <v>-90.671999999999997</v>
      </c>
      <c r="C4833">
        <v>900</v>
      </c>
      <c r="D4833">
        <v>200000</v>
      </c>
      <c r="E4833">
        <v>300</v>
      </c>
      <c r="F4833" s="3">
        <v>303.53767372547713</v>
      </c>
    </row>
    <row r="4834" spans="1:6">
      <c r="A4834">
        <v>16</v>
      </c>
      <c r="B4834">
        <v>-90.555999999999997</v>
      </c>
      <c r="C4834">
        <v>900</v>
      </c>
      <c r="D4834">
        <v>200000</v>
      </c>
      <c r="E4834">
        <v>342</v>
      </c>
      <c r="F4834" s="3">
        <v>338.16576574164384</v>
      </c>
    </row>
    <row r="4835" spans="1:6">
      <c r="A4835">
        <v>17</v>
      </c>
      <c r="B4835">
        <v>-90.44</v>
      </c>
      <c r="C4835">
        <v>900</v>
      </c>
      <c r="D4835">
        <v>200000</v>
      </c>
      <c r="E4835">
        <v>373</v>
      </c>
      <c r="F4835" s="3">
        <v>368.40968911141096</v>
      </c>
    </row>
    <row r="4836" spans="1:6">
      <c r="A4836">
        <v>18</v>
      </c>
      <c r="B4836">
        <v>-90.325000000000003</v>
      </c>
      <c r="C4836">
        <v>900</v>
      </c>
      <c r="D4836">
        <v>200000</v>
      </c>
      <c r="E4836">
        <v>389</v>
      </c>
      <c r="F4836" s="3">
        <v>390.00466226959077</v>
      </c>
    </row>
    <row r="4837" spans="1:6">
      <c r="A4837">
        <v>19</v>
      </c>
      <c r="B4837">
        <v>-90.218999999999994</v>
      </c>
      <c r="C4837">
        <v>900</v>
      </c>
      <c r="D4837">
        <v>200000</v>
      </c>
      <c r="E4837">
        <v>415</v>
      </c>
      <c r="F4837" s="3">
        <v>399.75321856114465</v>
      </c>
    </row>
    <row r="4838" spans="1:6">
      <c r="A4838">
        <v>20</v>
      </c>
      <c r="B4838">
        <v>-90.105999999999995</v>
      </c>
      <c r="C4838">
        <v>900</v>
      </c>
      <c r="D4838">
        <v>200000</v>
      </c>
      <c r="E4838">
        <v>445</v>
      </c>
      <c r="F4838" s="3">
        <v>397.94298384387264</v>
      </c>
    </row>
    <row r="4839" spans="1:6">
      <c r="A4839">
        <v>21</v>
      </c>
      <c r="B4839">
        <v>-89.991</v>
      </c>
      <c r="C4839">
        <v>900</v>
      </c>
      <c r="D4839">
        <v>200000</v>
      </c>
      <c r="E4839">
        <v>395</v>
      </c>
      <c r="F4839" s="3">
        <v>383.4835706883884</v>
      </c>
    </row>
    <row r="4840" spans="1:6">
      <c r="A4840">
        <v>22</v>
      </c>
      <c r="B4840">
        <v>-89.876999999999995</v>
      </c>
      <c r="C4840">
        <v>900</v>
      </c>
      <c r="D4840">
        <v>200000</v>
      </c>
      <c r="E4840">
        <v>363</v>
      </c>
      <c r="F4840" s="3">
        <v>358.73135718724319</v>
      </c>
    </row>
    <row r="4841" spans="1:6">
      <c r="A4841">
        <v>23</v>
      </c>
      <c r="B4841">
        <v>-89.757999999999996</v>
      </c>
      <c r="C4841">
        <v>900</v>
      </c>
      <c r="D4841">
        <v>200000</v>
      </c>
      <c r="E4841">
        <v>278</v>
      </c>
      <c r="F4841" s="3">
        <v>325.59955351301397</v>
      </c>
    </row>
    <row r="4842" spans="1:6">
      <c r="A4842">
        <v>24</v>
      </c>
      <c r="B4842">
        <v>-89.641999999999996</v>
      </c>
      <c r="C4842">
        <v>900</v>
      </c>
      <c r="D4842">
        <v>200000</v>
      </c>
      <c r="E4842">
        <v>285</v>
      </c>
      <c r="F4842" s="3">
        <v>290.41588994410171</v>
      </c>
    </row>
    <row r="4843" spans="1:6">
      <c r="A4843">
        <v>25</v>
      </c>
      <c r="B4843">
        <v>-89.534999999999997</v>
      </c>
      <c r="C4843">
        <v>900</v>
      </c>
      <c r="D4843">
        <v>200000</v>
      </c>
      <c r="E4843">
        <v>237</v>
      </c>
      <c r="F4843" s="3">
        <v>258.83446242469864</v>
      </c>
    </row>
    <row r="4844" spans="1:6">
      <c r="A4844">
        <v>26</v>
      </c>
      <c r="B4844">
        <v>-89.43</v>
      </c>
      <c r="C4844">
        <v>900</v>
      </c>
      <c r="D4844">
        <v>200000</v>
      </c>
      <c r="E4844">
        <v>220</v>
      </c>
      <c r="F4844" s="3">
        <v>230.96974009149019</v>
      </c>
    </row>
    <row r="4845" spans="1:6">
      <c r="A4845">
        <v>27</v>
      </c>
      <c r="B4845">
        <v>-89.316000000000003</v>
      </c>
      <c r="C4845">
        <v>900</v>
      </c>
      <c r="D4845">
        <v>200000</v>
      </c>
      <c r="E4845">
        <v>208</v>
      </c>
      <c r="F4845" s="3">
        <v>205.74306880184955</v>
      </c>
    </row>
    <row r="4846" spans="1:6">
      <c r="A4846">
        <v>28</v>
      </c>
      <c r="B4846">
        <v>-89.195999999999998</v>
      </c>
      <c r="C4846">
        <v>900</v>
      </c>
      <c r="D4846">
        <v>200000</v>
      </c>
      <c r="E4846">
        <v>217</v>
      </c>
      <c r="F4846" s="3">
        <v>185.41011506009485</v>
      </c>
    </row>
    <row r="4847" spans="1:6">
      <c r="A4847">
        <v>29</v>
      </c>
      <c r="B4847">
        <v>-89.090999999999994</v>
      </c>
      <c r="C4847">
        <v>900</v>
      </c>
      <c r="D4847">
        <v>200000</v>
      </c>
      <c r="E4847">
        <v>203</v>
      </c>
      <c r="F4847" s="3">
        <v>172.54308400729852</v>
      </c>
    </row>
    <row r="4848" spans="1:6">
      <c r="A4848">
        <v>30</v>
      </c>
      <c r="B4848">
        <v>-88.971999999999994</v>
      </c>
      <c r="C4848">
        <v>900</v>
      </c>
      <c r="D4848">
        <v>200000</v>
      </c>
      <c r="E4848">
        <v>178</v>
      </c>
      <c r="F4848" s="3">
        <v>162.60175758317445</v>
      </c>
    </row>
    <row r="4849" spans="1:6">
      <c r="A4849">
        <v>31</v>
      </c>
      <c r="B4849">
        <v>-88.86</v>
      </c>
      <c r="C4849">
        <v>900</v>
      </c>
      <c r="D4849">
        <v>200000</v>
      </c>
      <c r="E4849">
        <v>195</v>
      </c>
      <c r="F4849" s="3">
        <v>156.68932502849941</v>
      </c>
    </row>
    <row r="4850" spans="1:6">
      <c r="A4850">
        <v>32</v>
      </c>
      <c r="B4850">
        <v>-88.751999999999995</v>
      </c>
      <c r="C4850">
        <v>900</v>
      </c>
      <c r="D4850">
        <v>200000</v>
      </c>
      <c r="E4850">
        <v>178</v>
      </c>
      <c r="F4850" s="3">
        <v>153.21222625250658</v>
      </c>
    </row>
    <row r="4851" spans="1:6">
      <c r="A4851" t="s">
        <v>0</v>
      </c>
    </row>
    <row r="4852" spans="1:6">
      <c r="A4852" t="s">
        <v>0</v>
      </c>
    </row>
    <row r="4853" spans="1:6">
      <c r="A4853" t="s">
        <v>0</v>
      </c>
    </row>
    <row r="4854" spans="1:6">
      <c r="A4854" t="s">
        <v>0</v>
      </c>
    </row>
    <row r="4855" spans="1:6">
      <c r="A4855" t="s">
        <v>297</v>
      </c>
    </row>
    <row r="4856" spans="1:6">
      <c r="A4856" t="s">
        <v>2</v>
      </c>
    </row>
    <row r="4857" spans="1:6">
      <c r="A4857" t="s">
        <v>3</v>
      </c>
    </row>
    <row r="4858" spans="1:6">
      <c r="A4858" t="s">
        <v>4</v>
      </c>
    </row>
    <row r="4859" spans="1:6">
      <c r="A4859" t="s">
        <v>5</v>
      </c>
    </row>
    <row r="4860" spans="1:6">
      <c r="A4860" t="s">
        <v>298</v>
      </c>
    </row>
    <row r="4861" spans="1:6">
      <c r="A4861" t="s">
        <v>7</v>
      </c>
    </row>
    <row r="4862" spans="1:6">
      <c r="A4862" t="s">
        <v>8</v>
      </c>
    </row>
    <row r="4863" spans="1:6">
      <c r="A4863" t="s">
        <v>9</v>
      </c>
    </row>
    <row r="4864" spans="1:6">
      <c r="A4864" t="s">
        <v>10</v>
      </c>
    </row>
    <row r="4865" spans="1:10">
      <c r="A4865" t="s">
        <v>11</v>
      </c>
    </row>
    <row r="4866" spans="1:10">
      <c r="A4866" t="s">
        <v>0</v>
      </c>
    </row>
    <row r="4867" spans="1:10">
      <c r="A4867" t="s">
        <v>0</v>
      </c>
    </row>
    <row r="4868" spans="1:10">
      <c r="A4868" t="s">
        <v>106</v>
      </c>
      <c r="B4868" t="s">
        <v>85</v>
      </c>
      <c r="C4868" t="s">
        <v>88</v>
      </c>
      <c r="D4868" t="s">
        <v>105</v>
      </c>
      <c r="E4868" t="s">
        <v>104</v>
      </c>
      <c r="F4868" t="s">
        <v>127</v>
      </c>
    </row>
    <row r="4869" spans="1:10">
      <c r="A4869">
        <v>1</v>
      </c>
      <c r="B4869">
        <v>-92.248000000000005</v>
      </c>
      <c r="C4869">
        <v>898</v>
      </c>
      <c r="D4869">
        <v>200000</v>
      </c>
      <c r="E4869">
        <v>129</v>
      </c>
      <c r="F4869" s="3">
        <v>154.67591108157131</v>
      </c>
      <c r="J4869" t="s">
        <v>420</v>
      </c>
    </row>
    <row r="4870" spans="1:10">
      <c r="A4870">
        <v>2</v>
      </c>
      <c r="B4870">
        <v>-92.138999999999996</v>
      </c>
      <c r="C4870">
        <v>898</v>
      </c>
      <c r="D4870">
        <v>200000</v>
      </c>
      <c r="E4870">
        <v>131</v>
      </c>
      <c r="F4870" s="3">
        <v>154.69593560648349</v>
      </c>
    </row>
    <row r="4871" spans="1:10">
      <c r="A4871">
        <v>3</v>
      </c>
      <c r="B4871">
        <v>-92.024000000000001</v>
      </c>
      <c r="C4871">
        <v>898</v>
      </c>
      <c r="D4871">
        <v>200000</v>
      </c>
      <c r="E4871">
        <v>111</v>
      </c>
      <c r="F4871" s="3">
        <v>154.75218634326507</v>
      </c>
    </row>
    <row r="4872" spans="1:10">
      <c r="A4872">
        <v>4</v>
      </c>
      <c r="B4872">
        <v>-91.912000000000006</v>
      </c>
      <c r="C4872">
        <v>898</v>
      </c>
      <c r="D4872">
        <v>200000</v>
      </c>
      <c r="E4872">
        <v>137</v>
      </c>
      <c r="F4872" s="3">
        <v>154.89001406626346</v>
      </c>
    </row>
    <row r="4873" spans="1:10">
      <c r="A4873">
        <v>5</v>
      </c>
      <c r="B4873">
        <v>-91.8</v>
      </c>
      <c r="C4873">
        <v>898</v>
      </c>
      <c r="D4873">
        <v>200000</v>
      </c>
      <c r="E4873">
        <v>157</v>
      </c>
      <c r="F4873" s="3">
        <v>155.21206576339605</v>
      </c>
    </row>
    <row r="4874" spans="1:10">
      <c r="A4874">
        <v>6</v>
      </c>
      <c r="B4874">
        <v>-91.694000000000003</v>
      </c>
      <c r="C4874">
        <v>898</v>
      </c>
      <c r="D4874">
        <v>200000</v>
      </c>
      <c r="E4874">
        <v>162</v>
      </c>
      <c r="F4874" s="3">
        <v>155.86554109704147</v>
      </c>
    </row>
    <row r="4875" spans="1:10">
      <c r="A4875">
        <v>7</v>
      </c>
      <c r="B4875">
        <v>-91.581000000000003</v>
      </c>
      <c r="C4875">
        <v>898</v>
      </c>
      <c r="D4875">
        <v>200000</v>
      </c>
      <c r="E4875">
        <v>165</v>
      </c>
      <c r="F4875" s="3">
        <v>157.28177556666787</v>
      </c>
    </row>
    <row r="4876" spans="1:10">
      <c r="A4876">
        <v>8</v>
      </c>
      <c r="B4876">
        <v>-91.465000000000003</v>
      </c>
      <c r="C4876">
        <v>898</v>
      </c>
      <c r="D4876">
        <v>200000</v>
      </c>
      <c r="E4876">
        <v>172</v>
      </c>
      <c r="F4876" s="3">
        <v>160.13249499631635</v>
      </c>
    </row>
    <row r="4877" spans="1:10">
      <c r="A4877">
        <v>9</v>
      </c>
      <c r="B4877">
        <v>-91.349000000000004</v>
      </c>
      <c r="C4877">
        <v>898</v>
      </c>
      <c r="D4877">
        <v>200000</v>
      </c>
      <c r="E4877">
        <v>164</v>
      </c>
      <c r="F4877" s="3">
        <v>165.38277056960254</v>
      </c>
    </row>
    <row r="4878" spans="1:10">
      <c r="A4878">
        <v>10</v>
      </c>
      <c r="B4878">
        <v>-91.233999999999995</v>
      </c>
      <c r="C4878">
        <v>898</v>
      </c>
      <c r="D4878">
        <v>200000</v>
      </c>
      <c r="E4878">
        <v>191</v>
      </c>
      <c r="F4878" s="3">
        <v>174.27842380242421</v>
      </c>
    </row>
    <row r="4879" spans="1:10">
      <c r="A4879">
        <v>11</v>
      </c>
      <c r="B4879">
        <v>-91.123999999999995</v>
      </c>
      <c r="C4879">
        <v>898</v>
      </c>
      <c r="D4879">
        <v>200000</v>
      </c>
      <c r="E4879">
        <v>184</v>
      </c>
      <c r="F4879" s="3">
        <v>187.63457947120267</v>
      </c>
    </row>
    <row r="4880" spans="1:10">
      <c r="A4880">
        <v>12</v>
      </c>
      <c r="B4880">
        <v>-91.009</v>
      </c>
      <c r="C4880">
        <v>898</v>
      </c>
      <c r="D4880">
        <v>200000</v>
      </c>
      <c r="E4880">
        <v>178</v>
      </c>
      <c r="F4880" s="3">
        <v>208.03413366009235</v>
      </c>
    </row>
    <row r="4881" spans="1:6">
      <c r="A4881">
        <v>13</v>
      </c>
      <c r="B4881">
        <v>-90.894999999999996</v>
      </c>
      <c r="C4881">
        <v>898</v>
      </c>
      <c r="D4881">
        <v>200000</v>
      </c>
      <c r="E4881">
        <v>254</v>
      </c>
      <c r="F4881" s="3">
        <v>235.53255611594511</v>
      </c>
    </row>
    <row r="4882" spans="1:6">
      <c r="A4882">
        <v>14</v>
      </c>
      <c r="B4882">
        <v>-90.787000000000006</v>
      </c>
      <c r="C4882">
        <v>898</v>
      </c>
      <c r="D4882">
        <v>200000</v>
      </c>
      <c r="E4882">
        <v>259</v>
      </c>
      <c r="F4882" s="3">
        <v>267.92546805703972</v>
      </c>
    </row>
    <row r="4883" spans="1:6">
      <c r="A4883">
        <v>15</v>
      </c>
      <c r="B4883">
        <v>-90.671999999999997</v>
      </c>
      <c r="C4883">
        <v>898</v>
      </c>
      <c r="D4883">
        <v>200000</v>
      </c>
      <c r="E4883">
        <v>310</v>
      </c>
      <c r="F4883" s="3">
        <v>307.23391005381126</v>
      </c>
    </row>
    <row r="4884" spans="1:6">
      <c r="A4884">
        <v>16</v>
      </c>
      <c r="B4884">
        <v>-90.555999999999997</v>
      </c>
      <c r="C4884">
        <v>898</v>
      </c>
      <c r="D4884">
        <v>200000</v>
      </c>
      <c r="E4884">
        <v>331</v>
      </c>
      <c r="F4884" s="3">
        <v>348.03763219888322</v>
      </c>
    </row>
    <row r="4885" spans="1:6">
      <c r="A4885">
        <v>17</v>
      </c>
      <c r="B4885">
        <v>-90.44</v>
      </c>
      <c r="C4885">
        <v>898</v>
      </c>
      <c r="D4885">
        <v>200000</v>
      </c>
      <c r="E4885">
        <v>398</v>
      </c>
      <c r="F4885" s="3">
        <v>384.60828708697227</v>
      </c>
    </row>
    <row r="4886" spans="1:6">
      <c r="A4886">
        <v>18</v>
      </c>
      <c r="B4886">
        <v>-90.325000000000003</v>
      </c>
      <c r="C4886">
        <v>898</v>
      </c>
      <c r="D4886">
        <v>200000</v>
      </c>
      <c r="E4886">
        <v>405</v>
      </c>
      <c r="F4886" s="3">
        <v>411.02598530127489</v>
      </c>
    </row>
    <row r="4887" spans="1:6">
      <c r="A4887">
        <v>19</v>
      </c>
      <c r="B4887">
        <v>-90.218999999999994</v>
      </c>
      <c r="C4887">
        <v>898</v>
      </c>
      <c r="D4887">
        <v>200000</v>
      </c>
      <c r="E4887">
        <v>461</v>
      </c>
      <c r="F4887" s="3">
        <v>422.74970265580515</v>
      </c>
    </row>
    <row r="4888" spans="1:6">
      <c r="A4888">
        <v>20</v>
      </c>
      <c r="B4888">
        <v>-90.105999999999995</v>
      </c>
      <c r="C4888">
        <v>898</v>
      </c>
      <c r="D4888">
        <v>200000</v>
      </c>
      <c r="E4888">
        <v>431</v>
      </c>
      <c r="F4888" s="3">
        <v>419.82011849468819</v>
      </c>
    </row>
    <row r="4889" spans="1:6">
      <c r="A4889">
        <v>21</v>
      </c>
      <c r="B4889">
        <v>-89.991</v>
      </c>
      <c r="C4889">
        <v>898</v>
      </c>
      <c r="D4889">
        <v>200000</v>
      </c>
      <c r="E4889">
        <v>418</v>
      </c>
      <c r="F4889" s="3">
        <v>401.07177825787858</v>
      </c>
    </row>
    <row r="4890" spans="1:6">
      <c r="A4890">
        <v>22</v>
      </c>
      <c r="B4890">
        <v>-89.876999999999995</v>
      </c>
      <c r="C4890">
        <v>898</v>
      </c>
      <c r="D4890">
        <v>200000</v>
      </c>
      <c r="E4890">
        <v>348</v>
      </c>
      <c r="F4890" s="3">
        <v>370.0466420325709</v>
      </c>
    </row>
    <row r="4891" spans="1:6">
      <c r="A4891">
        <v>23</v>
      </c>
      <c r="B4891">
        <v>-89.757999999999996</v>
      </c>
      <c r="C4891">
        <v>898</v>
      </c>
      <c r="D4891">
        <v>200000</v>
      </c>
      <c r="E4891">
        <v>313</v>
      </c>
      <c r="F4891" s="3">
        <v>329.91546840475411</v>
      </c>
    </row>
    <row r="4892" spans="1:6">
      <c r="A4892">
        <v>24</v>
      </c>
      <c r="B4892">
        <v>-89.641999999999996</v>
      </c>
      <c r="C4892">
        <v>898</v>
      </c>
      <c r="D4892">
        <v>200000</v>
      </c>
      <c r="E4892">
        <v>283</v>
      </c>
      <c r="F4892" s="3">
        <v>289.0360677077382</v>
      </c>
    </row>
    <row r="4893" spans="1:6">
      <c r="A4893">
        <v>25</v>
      </c>
      <c r="B4893">
        <v>-89.534999999999997</v>
      </c>
      <c r="C4893">
        <v>898</v>
      </c>
      <c r="D4893">
        <v>200000</v>
      </c>
      <c r="E4893">
        <v>220</v>
      </c>
      <c r="F4893" s="3">
        <v>254.05430050155812</v>
      </c>
    </row>
    <row r="4894" spans="1:6">
      <c r="A4894">
        <v>26</v>
      </c>
      <c r="B4894">
        <v>-89.43</v>
      </c>
      <c r="C4894">
        <v>898</v>
      </c>
      <c r="D4894">
        <v>200000</v>
      </c>
      <c r="E4894">
        <v>223</v>
      </c>
      <c r="F4894" s="3">
        <v>224.79550590180145</v>
      </c>
    </row>
    <row r="4895" spans="1:6">
      <c r="A4895">
        <v>27</v>
      </c>
      <c r="B4895">
        <v>-89.316000000000003</v>
      </c>
      <c r="C4895">
        <v>898</v>
      </c>
      <c r="D4895">
        <v>200000</v>
      </c>
      <c r="E4895">
        <v>241</v>
      </c>
      <c r="F4895" s="3">
        <v>199.93330949698546</v>
      </c>
    </row>
    <row r="4896" spans="1:6">
      <c r="A4896">
        <v>28</v>
      </c>
      <c r="B4896">
        <v>-89.195999999999998</v>
      </c>
      <c r="C4896">
        <v>898</v>
      </c>
      <c r="D4896">
        <v>200000</v>
      </c>
      <c r="E4896">
        <v>184</v>
      </c>
      <c r="F4896" s="3">
        <v>181.38090647731431</v>
      </c>
    </row>
    <row r="4897" spans="1:6">
      <c r="A4897">
        <v>29</v>
      </c>
      <c r="B4897">
        <v>-89.090999999999994</v>
      </c>
      <c r="C4897">
        <v>898</v>
      </c>
      <c r="D4897">
        <v>200000</v>
      </c>
      <c r="E4897">
        <v>194</v>
      </c>
      <c r="F4897" s="3">
        <v>170.58905706233358</v>
      </c>
    </row>
    <row r="4898" spans="1:6">
      <c r="A4898">
        <v>30</v>
      </c>
      <c r="B4898">
        <v>-88.971999999999994</v>
      </c>
      <c r="C4898">
        <v>898</v>
      </c>
      <c r="D4898">
        <v>200000</v>
      </c>
      <c r="E4898">
        <v>193</v>
      </c>
      <c r="F4898" s="3">
        <v>162.98139272643371</v>
      </c>
    </row>
    <row r="4899" spans="1:6">
      <c r="A4899">
        <v>31</v>
      </c>
      <c r="B4899">
        <v>-88.86</v>
      </c>
      <c r="C4899">
        <v>898</v>
      </c>
      <c r="D4899">
        <v>200000</v>
      </c>
      <c r="E4899">
        <v>223</v>
      </c>
      <c r="F4899" s="3">
        <v>158.90901934018893</v>
      </c>
    </row>
    <row r="4900" spans="1:6">
      <c r="A4900">
        <v>32</v>
      </c>
      <c r="B4900">
        <v>-88.751999999999995</v>
      </c>
      <c r="C4900">
        <v>898</v>
      </c>
      <c r="D4900">
        <v>200000</v>
      </c>
      <c r="E4900">
        <v>205</v>
      </c>
      <c r="F4900" s="3">
        <v>156.76197013798381</v>
      </c>
    </row>
    <row r="4901" spans="1:6">
      <c r="A4901" t="s">
        <v>0</v>
      </c>
    </row>
    <row r="4902" spans="1:6">
      <c r="A4902" t="s">
        <v>0</v>
      </c>
    </row>
    <row r="4903" spans="1:6">
      <c r="A4903" t="s">
        <v>0</v>
      </c>
    </row>
    <row r="4904" spans="1:6">
      <c r="A4904" t="s">
        <v>0</v>
      </c>
    </row>
    <row r="4905" spans="1:6">
      <c r="A4905" t="s">
        <v>299</v>
      </c>
    </row>
    <row r="4906" spans="1:6">
      <c r="A4906" t="s">
        <v>2</v>
      </c>
    </row>
    <row r="4907" spans="1:6">
      <c r="A4907" t="s">
        <v>3</v>
      </c>
    </row>
    <row r="4908" spans="1:6">
      <c r="A4908" t="s">
        <v>4</v>
      </c>
    </row>
    <row r="4909" spans="1:6">
      <c r="A4909" t="s">
        <v>5</v>
      </c>
    </row>
    <row r="4910" spans="1:6">
      <c r="A4910" t="s">
        <v>300</v>
      </c>
    </row>
    <row r="4911" spans="1:6">
      <c r="A4911" t="s">
        <v>7</v>
      </c>
    </row>
    <row r="4912" spans="1:6">
      <c r="A4912" t="s">
        <v>8</v>
      </c>
    </row>
    <row r="4913" spans="1:10">
      <c r="A4913" t="s">
        <v>9</v>
      </c>
    </row>
    <row r="4914" spans="1:10">
      <c r="A4914" t="s">
        <v>10</v>
      </c>
    </row>
    <row r="4915" spans="1:10">
      <c r="A4915" t="s">
        <v>11</v>
      </c>
    </row>
    <row r="4916" spans="1:10">
      <c r="A4916" t="s">
        <v>0</v>
      </c>
    </row>
    <row r="4917" spans="1:10">
      <c r="A4917" t="s">
        <v>0</v>
      </c>
    </row>
    <row r="4918" spans="1:10">
      <c r="A4918" t="s">
        <v>106</v>
      </c>
      <c r="B4918" t="s">
        <v>85</v>
      </c>
      <c r="C4918" t="s">
        <v>88</v>
      </c>
      <c r="D4918" t="s">
        <v>105</v>
      </c>
      <c r="E4918" t="s">
        <v>104</v>
      </c>
      <c r="F4918" t="s">
        <v>127</v>
      </c>
    </row>
    <row r="4919" spans="1:10">
      <c r="A4919">
        <v>1</v>
      </c>
      <c r="B4919">
        <v>-92.248000000000005</v>
      </c>
      <c r="C4919">
        <v>899</v>
      </c>
      <c r="D4919">
        <v>200000</v>
      </c>
      <c r="E4919">
        <v>109</v>
      </c>
      <c r="F4919" s="3">
        <v>148.32323952035932</v>
      </c>
      <c r="J4919" t="s">
        <v>421</v>
      </c>
    </row>
    <row r="4920" spans="1:10">
      <c r="A4920">
        <v>2</v>
      </c>
      <c r="B4920">
        <v>-92.138999999999996</v>
      </c>
      <c r="C4920">
        <v>899</v>
      </c>
      <c r="D4920">
        <v>200000</v>
      </c>
      <c r="E4920">
        <v>124</v>
      </c>
      <c r="F4920" s="3">
        <v>148.44965422177799</v>
      </c>
    </row>
    <row r="4921" spans="1:10">
      <c r="A4921">
        <v>3</v>
      </c>
      <c r="B4921">
        <v>-92.024000000000001</v>
      </c>
      <c r="C4921">
        <v>899</v>
      </c>
      <c r="D4921">
        <v>200000</v>
      </c>
      <c r="E4921">
        <v>117</v>
      </c>
      <c r="F4921" s="3">
        <v>148.7441462766879</v>
      </c>
    </row>
    <row r="4922" spans="1:10">
      <c r="A4922">
        <v>4</v>
      </c>
      <c r="B4922">
        <v>-91.912000000000006</v>
      </c>
      <c r="C4922">
        <v>899</v>
      </c>
      <c r="D4922">
        <v>200000</v>
      </c>
      <c r="E4922">
        <v>147</v>
      </c>
      <c r="F4922" s="3">
        <v>149.34756989303386</v>
      </c>
    </row>
    <row r="4923" spans="1:10">
      <c r="A4923">
        <v>5</v>
      </c>
      <c r="B4923">
        <v>-91.8</v>
      </c>
      <c r="C4923">
        <v>899</v>
      </c>
      <c r="D4923">
        <v>200000</v>
      </c>
      <c r="E4923">
        <v>190</v>
      </c>
      <c r="F4923" s="3">
        <v>150.53889682771182</v>
      </c>
    </row>
    <row r="4924" spans="1:10">
      <c r="A4924">
        <v>6</v>
      </c>
      <c r="B4924">
        <v>-91.694000000000003</v>
      </c>
      <c r="C4924">
        <v>899</v>
      </c>
      <c r="D4924">
        <v>200000</v>
      </c>
      <c r="E4924">
        <v>158</v>
      </c>
      <c r="F4924" s="3">
        <v>152.60919545417769</v>
      </c>
    </row>
    <row r="4925" spans="1:10">
      <c r="A4925">
        <v>7</v>
      </c>
      <c r="B4925">
        <v>-91.581000000000003</v>
      </c>
      <c r="C4925">
        <v>899</v>
      </c>
      <c r="D4925">
        <v>200000</v>
      </c>
      <c r="E4925">
        <v>180</v>
      </c>
      <c r="F4925" s="3">
        <v>156.47277208580678</v>
      </c>
    </row>
    <row r="4926" spans="1:10">
      <c r="A4926">
        <v>8</v>
      </c>
      <c r="B4926">
        <v>-91.465000000000003</v>
      </c>
      <c r="C4926">
        <v>899</v>
      </c>
      <c r="D4926">
        <v>200000</v>
      </c>
      <c r="E4926">
        <v>169</v>
      </c>
      <c r="F4926" s="3">
        <v>163.18537199379585</v>
      </c>
    </row>
    <row r="4927" spans="1:10">
      <c r="A4927">
        <v>9</v>
      </c>
      <c r="B4927">
        <v>-91.349000000000004</v>
      </c>
      <c r="C4927">
        <v>899</v>
      </c>
      <c r="D4927">
        <v>200000</v>
      </c>
      <c r="E4927">
        <v>177</v>
      </c>
      <c r="F4927" s="3">
        <v>173.93247080128606</v>
      </c>
    </row>
    <row r="4928" spans="1:10">
      <c r="A4928">
        <v>10</v>
      </c>
      <c r="B4928">
        <v>-91.233999999999995</v>
      </c>
      <c r="C4928">
        <v>899</v>
      </c>
      <c r="D4928">
        <v>200000</v>
      </c>
      <c r="E4928">
        <v>186</v>
      </c>
      <c r="F4928" s="3">
        <v>189.90590293042618</v>
      </c>
    </row>
    <row r="4929" spans="1:6">
      <c r="A4929">
        <v>11</v>
      </c>
      <c r="B4929">
        <v>-91.123999999999995</v>
      </c>
      <c r="C4929">
        <v>899</v>
      </c>
      <c r="D4929">
        <v>200000</v>
      </c>
      <c r="E4929">
        <v>212</v>
      </c>
      <c r="F4929" s="3">
        <v>211.18314843670865</v>
      </c>
    </row>
    <row r="4930" spans="1:6">
      <c r="A4930">
        <v>12</v>
      </c>
      <c r="B4930">
        <v>-91.009</v>
      </c>
      <c r="C4930">
        <v>899</v>
      </c>
      <c r="D4930">
        <v>200000</v>
      </c>
      <c r="E4930">
        <v>230</v>
      </c>
      <c r="F4930" s="3">
        <v>240.20240032375389</v>
      </c>
    </row>
    <row r="4931" spans="1:6">
      <c r="A4931">
        <v>13</v>
      </c>
      <c r="B4931">
        <v>-90.894999999999996</v>
      </c>
      <c r="C4931">
        <v>899</v>
      </c>
      <c r="D4931">
        <v>200000</v>
      </c>
      <c r="E4931">
        <v>252</v>
      </c>
      <c r="F4931" s="3">
        <v>275.29601202104482</v>
      </c>
    </row>
    <row r="4932" spans="1:6">
      <c r="A4932">
        <v>14</v>
      </c>
      <c r="B4932">
        <v>-90.787000000000006</v>
      </c>
      <c r="C4932">
        <v>899</v>
      </c>
      <c r="D4932">
        <v>200000</v>
      </c>
      <c r="E4932">
        <v>294</v>
      </c>
      <c r="F4932" s="3">
        <v>312.6823700474597</v>
      </c>
    </row>
    <row r="4933" spans="1:6">
      <c r="A4933">
        <v>15</v>
      </c>
      <c r="B4933">
        <v>-90.671999999999997</v>
      </c>
      <c r="C4933">
        <v>899</v>
      </c>
      <c r="D4933">
        <v>200000</v>
      </c>
      <c r="E4933">
        <v>374</v>
      </c>
      <c r="F4933" s="3">
        <v>353.76121868366812</v>
      </c>
    </row>
    <row r="4934" spans="1:6">
      <c r="A4934">
        <v>16</v>
      </c>
      <c r="B4934">
        <v>-90.555999999999997</v>
      </c>
      <c r="C4934">
        <v>899</v>
      </c>
      <c r="D4934">
        <v>200000</v>
      </c>
      <c r="E4934">
        <v>398</v>
      </c>
      <c r="F4934" s="3">
        <v>392.07716016739431</v>
      </c>
    </row>
    <row r="4935" spans="1:6">
      <c r="A4935">
        <v>17</v>
      </c>
      <c r="B4935">
        <v>-90.44</v>
      </c>
      <c r="C4935">
        <v>899</v>
      </c>
      <c r="D4935">
        <v>200000</v>
      </c>
      <c r="E4935">
        <v>463</v>
      </c>
      <c r="F4935" s="3">
        <v>422.2715040246797</v>
      </c>
    </row>
    <row r="4936" spans="1:6">
      <c r="A4936">
        <v>18</v>
      </c>
      <c r="B4936">
        <v>-90.325000000000003</v>
      </c>
      <c r="C4936">
        <v>899</v>
      </c>
      <c r="D4936">
        <v>200000</v>
      </c>
      <c r="E4936">
        <v>413</v>
      </c>
      <c r="F4936" s="3">
        <v>439.86538317354967</v>
      </c>
    </row>
    <row r="4937" spans="1:6">
      <c r="A4937">
        <v>19</v>
      </c>
      <c r="B4937">
        <v>-90.218999999999994</v>
      </c>
      <c r="C4937">
        <v>899</v>
      </c>
      <c r="D4937">
        <v>200000</v>
      </c>
      <c r="E4937">
        <v>477</v>
      </c>
      <c r="F4937" s="3">
        <v>442.84666390847286</v>
      </c>
    </row>
    <row r="4938" spans="1:6">
      <c r="A4938">
        <v>20</v>
      </c>
      <c r="B4938">
        <v>-90.105999999999995</v>
      </c>
      <c r="C4938">
        <v>899</v>
      </c>
      <c r="D4938">
        <v>200000</v>
      </c>
      <c r="E4938">
        <v>435</v>
      </c>
      <c r="F4938" s="3">
        <v>431.57704386472398</v>
      </c>
    </row>
    <row r="4939" spans="1:6">
      <c r="A4939">
        <v>21</v>
      </c>
      <c r="B4939">
        <v>-89.991</v>
      </c>
      <c r="C4939">
        <v>899</v>
      </c>
      <c r="D4939">
        <v>200000</v>
      </c>
      <c r="E4939">
        <v>426</v>
      </c>
      <c r="F4939" s="3">
        <v>406.54186043523333</v>
      </c>
    </row>
    <row r="4940" spans="1:6">
      <c r="A4940">
        <v>22</v>
      </c>
      <c r="B4940">
        <v>-89.876999999999995</v>
      </c>
      <c r="C4940">
        <v>899</v>
      </c>
      <c r="D4940">
        <v>200000</v>
      </c>
      <c r="E4940">
        <v>357</v>
      </c>
      <c r="F4940" s="3">
        <v>371.83584016916359</v>
      </c>
    </row>
    <row r="4941" spans="1:6">
      <c r="A4941">
        <v>23</v>
      </c>
      <c r="B4941">
        <v>-89.757999999999996</v>
      </c>
      <c r="C4941">
        <v>899</v>
      </c>
      <c r="D4941">
        <v>200000</v>
      </c>
      <c r="E4941">
        <v>302</v>
      </c>
      <c r="F4941" s="3">
        <v>330.12444608694278</v>
      </c>
    </row>
    <row r="4942" spans="1:6">
      <c r="A4942">
        <v>24</v>
      </c>
      <c r="B4942">
        <v>-89.641999999999996</v>
      </c>
      <c r="C4942">
        <v>899</v>
      </c>
      <c r="D4942">
        <v>200000</v>
      </c>
      <c r="E4942">
        <v>272</v>
      </c>
      <c r="F4942" s="3">
        <v>289.01955353191789</v>
      </c>
    </row>
    <row r="4943" spans="1:6">
      <c r="A4943">
        <v>25</v>
      </c>
      <c r="B4943">
        <v>-89.534999999999997</v>
      </c>
      <c r="C4943">
        <v>899</v>
      </c>
      <c r="D4943">
        <v>200000</v>
      </c>
      <c r="E4943">
        <v>235</v>
      </c>
      <c r="F4943" s="3">
        <v>254.17495953009944</v>
      </c>
    </row>
    <row r="4944" spans="1:6">
      <c r="A4944">
        <v>26</v>
      </c>
      <c r="B4944">
        <v>-89.43</v>
      </c>
      <c r="C4944">
        <v>899</v>
      </c>
      <c r="D4944">
        <v>200000</v>
      </c>
      <c r="E4944">
        <v>220</v>
      </c>
      <c r="F4944" s="3">
        <v>224.86484129908021</v>
      </c>
    </row>
    <row r="4945" spans="1:6">
      <c r="A4945">
        <v>27</v>
      </c>
      <c r="B4945">
        <v>-89.316000000000003</v>
      </c>
      <c r="C4945">
        <v>899</v>
      </c>
      <c r="D4945">
        <v>200000</v>
      </c>
      <c r="E4945">
        <v>227</v>
      </c>
      <c r="F4945" s="3">
        <v>199.50158386315164</v>
      </c>
    </row>
    <row r="4946" spans="1:6">
      <c r="A4946">
        <v>28</v>
      </c>
      <c r="B4946">
        <v>-89.195999999999998</v>
      </c>
      <c r="C4946">
        <v>899</v>
      </c>
      <c r="D4946">
        <v>200000</v>
      </c>
      <c r="E4946">
        <v>206</v>
      </c>
      <c r="F4946" s="3">
        <v>179.96777530738825</v>
      </c>
    </row>
    <row r="4947" spans="1:6">
      <c r="A4947">
        <v>29</v>
      </c>
      <c r="B4947">
        <v>-89.090999999999994</v>
      </c>
      <c r="C4947">
        <v>899</v>
      </c>
      <c r="D4947">
        <v>200000</v>
      </c>
      <c r="E4947">
        <v>181</v>
      </c>
      <c r="F4947" s="3">
        <v>168.12052605947076</v>
      </c>
    </row>
    <row r="4948" spans="1:6">
      <c r="A4948">
        <v>30</v>
      </c>
      <c r="B4948">
        <v>-88.971999999999994</v>
      </c>
      <c r="C4948">
        <v>899</v>
      </c>
      <c r="D4948">
        <v>200000</v>
      </c>
      <c r="E4948">
        <v>192</v>
      </c>
      <c r="F4948" s="3">
        <v>159.3303808333763</v>
      </c>
    </row>
    <row r="4949" spans="1:6">
      <c r="A4949">
        <v>31</v>
      </c>
      <c r="B4949">
        <v>-88.86</v>
      </c>
      <c r="C4949">
        <v>899</v>
      </c>
      <c r="D4949">
        <v>200000</v>
      </c>
      <c r="E4949">
        <v>189</v>
      </c>
      <c r="F4949" s="3">
        <v>154.31543292113301</v>
      </c>
    </row>
    <row r="4950" spans="1:6">
      <c r="A4950">
        <v>32</v>
      </c>
      <c r="B4950">
        <v>-88.751999999999995</v>
      </c>
      <c r="C4950">
        <v>899</v>
      </c>
      <c r="D4950">
        <v>200000</v>
      </c>
      <c r="E4950">
        <v>159</v>
      </c>
      <c r="F4950" s="3">
        <v>151.47915491559016</v>
      </c>
    </row>
    <row r="4951" spans="1:6">
      <c r="A4951" t="s">
        <v>0</v>
      </c>
    </row>
    <row r="4952" spans="1:6">
      <c r="A4952" t="s">
        <v>0</v>
      </c>
    </row>
    <row r="4953" spans="1:6">
      <c r="A4953" t="s">
        <v>0</v>
      </c>
    </row>
    <row r="4954" spans="1:6">
      <c r="A4954" t="s">
        <v>0</v>
      </c>
    </row>
    <row r="4955" spans="1:6">
      <c r="A4955" t="s">
        <v>301</v>
      </c>
    </row>
    <row r="4956" spans="1:6">
      <c r="A4956" t="s">
        <v>2</v>
      </c>
    </row>
    <row r="4957" spans="1:6">
      <c r="A4957" t="s">
        <v>3</v>
      </c>
    </row>
    <row r="4958" spans="1:6">
      <c r="A4958" t="s">
        <v>4</v>
      </c>
    </row>
    <row r="4959" spans="1:6">
      <c r="A4959" t="s">
        <v>5</v>
      </c>
    </row>
    <row r="4960" spans="1:6">
      <c r="A4960" t="s">
        <v>302</v>
      </c>
    </row>
    <row r="4961" spans="1:10">
      <c r="A4961" t="s">
        <v>7</v>
      </c>
    </row>
    <row r="4962" spans="1:10">
      <c r="A4962" t="s">
        <v>8</v>
      </c>
    </row>
    <row r="4963" spans="1:10">
      <c r="A4963" t="s">
        <v>9</v>
      </c>
    </row>
    <row r="4964" spans="1:10">
      <c r="A4964" t="s">
        <v>10</v>
      </c>
    </row>
    <row r="4965" spans="1:10">
      <c r="A4965" t="s">
        <v>11</v>
      </c>
    </row>
    <row r="4966" spans="1:10">
      <c r="A4966" t="s">
        <v>0</v>
      </c>
    </row>
    <row r="4967" spans="1:10">
      <c r="A4967" t="s">
        <v>0</v>
      </c>
    </row>
    <row r="4968" spans="1:10">
      <c r="A4968" t="s">
        <v>106</v>
      </c>
      <c r="B4968" t="s">
        <v>85</v>
      </c>
      <c r="C4968" t="s">
        <v>88</v>
      </c>
      <c r="D4968" t="s">
        <v>105</v>
      </c>
      <c r="E4968" t="s">
        <v>104</v>
      </c>
      <c r="F4968" t="s">
        <v>127</v>
      </c>
    </row>
    <row r="4969" spans="1:10">
      <c r="A4969">
        <v>1</v>
      </c>
      <c r="B4969">
        <v>-92.248000000000005</v>
      </c>
      <c r="C4969">
        <v>899</v>
      </c>
      <c r="D4969">
        <v>200000</v>
      </c>
      <c r="E4969">
        <v>144</v>
      </c>
      <c r="F4969" s="3">
        <v>144.7219408835891</v>
      </c>
      <c r="J4969" t="s">
        <v>422</v>
      </c>
    </row>
    <row r="4970" spans="1:10">
      <c r="A4970">
        <v>2</v>
      </c>
      <c r="B4970">
        <v>-92.138999999999996</v>
      </c>
      <c r="C4970">
        <v>899</v>
      </c>
      <c r="D4970">
        <v>200000</v>
      </c>
      <c r="E4970">
        <v>110</v>
      </c>
      <c r="F4970" s="3">
        <v>144.98042156968381</v>
      </c>
    </row>
    <row r="4971" spans="1:10">
      <c r="A4971">
        <v>3</v>
      </c>
      <c r="B4971">
        <v>-92.024000000000001</v>
      </c>
      <c r="C4971">
        <v>899</v>
      </c>
      <c r="D4971">
        <v>200000</v>
      </c>
      <c r="E4971">
        <v>111</v>
      </c>
      <c r="F4971" s="3">
        <v>145.50990166894371</v>
      </c>
    </row>
    <row r="4972" spans="1:10">
      <c r="A4972">
        <v>4</v>
      </c>
      <c r="B4972">
        <v>-91.912000000000006</v>
      </c>
      <c r="C4972">
        <v>899</v>
      </c>
      <c r="D4972">
        <v>200000</v>
      </c>
      <c r="E4972">
        <v>119</v>
      </c>
      <c r="F4972" s="3">
        <v>146.47107851898588</v>
      </c>
    </row>
    <row r="4973" spans="1:10">
      <c r="A4973">
        <v>5</v>
      </c>
      <c r="B4973">
        <v>-91.8</v>
      </c>
      <c r="C4973">
        <v>899</v>
      </c>
      <c r="D4973">
        <v>200000</v>
      </c>
      <c r="E4973">
        <v>170</v>
      </c>
      <c r="F4973" s="3">
        <v>148.16780577585774</v>
      </c>
    </row>
    <row r="4974" spans="1:10">
      <c r="A4974">
        <v>6</v>
      </c>
      <c r="B4974">
        <v>-91.694000000000003</v>
      </c>
      <c r="C4974">
        <v>899</v>
      </c>
      <c r="D4974">
        <v>200000</v>
      </c>
      <c r="E4974">
        <v>156</v>
      </c>
      <c r="F4974" s="3">
        <v>150.83351102361112</v>
      </c>
    </row>
    <row r="4975" spans="1:10">
      <c r="A4975">
        <v>7</v>
      </c>
      <c r="B4975">
        <v>-91.581000000000003</v>
      </c>
      <c r="C4975">
        <v>899</v>
      </c>
      <c r="D4975">
        <v>200000</v>
      </c>
      <c r="E4975">
        <v>157</v>
      </c>
      <c r="F4975" s="3">
        <v>155.35875450538299</v>
      </c>
    </row>
    <row r="4976" spans="1:10">
      <c r="A4976">
        <v>8</v>
      </c>
      <c r="B4976">
        <v>-91.465000000000003</v>
      </c>
      <c r="C4976">
        <v>899</v>
      </c>
      <c r="D4976">
        <v>200000</v>
      </c>
      <c r="E4976">
        <v>186</v>
      </c>
      <c r="F4976" s="3">
        <v>162.5406970187299</v>
      </c>
    </row>
    <row r="4977" spans="1:6">
      <c r="A4977">
        <v>9</v>
      </c>
      <c r="B4977">
        <v>-91.349000000000004</v>
      </c>
      <c r="C4977">
        <v>899</v>
      </c>
      <c r="D4977">
        <v>200000</v>
      </c>
      <c r="E4977">
        <v>162</v>
      </c>
      <c r="F4977" s="3">
        <v>173.12366586208768</v>
      </c>
    </row>
    <row r="4978" spans="1:6">
      <c r="A4978">
        <v>10</v>
      </c>
      <c r="B4978">
        <v>-91.233999999999995</v>
      </c>
      <c r="C4978">
        <v>899</v>
      </c>
      <c r="D4978">
        <v>200000</v>
      </c>
      <c r="E4978">
        <v>198</v>
      </c>
      <c r="F4978" s="3">
        <v>187.73079773335837</v>
      </c>
    </row>
    <row r="4979" spans="1:6">
      <c r="A4979">
        <v>11</v>
      </c>
      <c r="B4979">
        <v>-91.123999999999995</v>
      </c>
      <c r="C4979">
        <v>899</v>
      </c>
      <c r="D4979">
        <v>200000</v>
      </c>
      <c r="E4979">
        <v>195</v>
      </c>
      <c r="F4979" s="3">
        <v>205.98599345733419</v>
      </c>
    </row>
    <row r="4980" spans="1:6">
      <c r="A4980">
        <v>12</v>
      </c>
      <c r="B4980">
        <v>-91.009</v>
      </c>
      <c r="C4980">
        <v>899</v>
      </c>
      <c r="D4980">
        <v>200000</v>
      </c>
      <c r="E4980">
        <v>231</v>
      </c>
      <c r="F4980" s="3">
        <v>229.53532734526587</v>
      </c>
    </row>
    <row r="4981" spans="1:6">
      <c r="A4981">
        <v>13</v>
      </c>
      <c r="B4981">
        <v>-90.894999999999996</v>
      </c>
      <c r="C4981">
        <v>899</v>
      </c>
      <c r="D4981">
        <v>200000</v>
      </c>
      <c r="E4981">
        <v>220</v>
      </c>
      <c r="F4981" s="3">
        <v>256.6821415828972</v>
      </c>
    </row>
    <row r="4982" spans="1:6">
      <c r="A4982">
        <v>14</v>
      </c>
      <c r="B4982">
        <v>-90.787000000000006</v>
      </c>
      <c r="C4982">
        <v>899</v>
      </c>
      <c r="D4982">
        <v>200000</v>
      </c>
      <c r="E4982">
        <v>285</v>
      </c>
      <c r="F4982" s="3">
        <v>284.52921069582487</v>
      </c>
    </row>
    <row r="4983" spans="1:6">
      <c r="A4983">
        <v>15</v>
      </c>
      <c r="B4983">
        <v>-90.671999999999997</v>
      </c>
      <c r="C4983">
        <v>899</v>
      </c>
      <c r="D4983">
        <v>200000</v>
      </c>
      <c r="E4983">
        <v>300</v>
      </c>
      <c r="F4983" s="3">
        <v>314.25776346970673</v>
      </c>
    </row>
    <row r="4984" spans="1:6">
      <c r="A4984">
        <v>16</v>
      </c>
      <c r="B4984">
        <v>-90.555999999999997</v>
      </c>
      <c r="C4984">
        <v>899</v>
      </c>
      <c r="D4984">
        <v>200000</v>
      </c>
      <c r="E4984">
        <v>358</v>
      </c>
      <c r="F4984" s="3">
        <v>341.46771075675599</v>
      </c>
    </row>
    <row r="4985" spans="1:6">
      <c r="A4985">
        <v>17</v>
      </c>
      <c r="B4985">
        <v>-90.44</v>
      </c>
      <c r="C4985">
        <v>899</v>
      </c>
      <c r="D4985">
        <v>200000</v>
      </c>
      <c r="E4985">
        <v>421</v>
      </c>
      <c r="F4985" s="3">
        <v>362.82495508015626</v>
      </c>
    </row>
    <row r="4986" spans="1:6">
      <c r="A4986">
        <v>18</v>
      </c>
      <c r="B4986">
        <v>-90.325000000000003</v>
      </c>
      <c r="C4986">
        <v>899</v>
      </c>
      <c r="D4986">
        <v>200000</v>
      </c>
      <c r="E4986">
        <v>379</v>
      </c>
      <c r="F4986" s="3">
        <v>375.61384615738973</v>
      </c>
    </row>
    <row r="4987" spans="1:6">
      <c r="A4987">
        <v>19</v>
      </c>
      <c r="B4987">
        <v>-90.218999999999994</v>
      </c>
      <c r="C4987">
        <v>899</v>
      </c>
      <c r="D4987">
        <v>200000</v>
      </c>
      <c r="E4987">
        <v>411</v>
      </c>
      <c r="F4987" s="3">
        <v>378.5613591580618</v>
      </c>
    </row>
    <row r="4988" spans="1:6">
      <c r="A4988">
        <v>20</v>
      </c>
      <c r="B4988">
        <v>-90.105999999999995</v>
      </c>
      <c r="C4988">
        <v>899</v>
      </c>
      <c r="D4988">
        <v>200000</v>
      </c>
      <c r="E4988">
        <v>365</v>
      </c>
      <c r="F4988" s="3">
        <v>371.97744180132497</v>
      </c>
    </row>
    <row r="4989" spans="1:6">
      <c r="A4989">
        <v>21</v>
      </c>
      <c r="B4989">
        <v>-89.991</v>
      </c>
      <c r="C4989">
        <v>899</v>
      </c>
      <c r="D4989">
        <v>200000</v>
      </c>
      <c r="E4989">
        <v>350</v>
      </c>
      <c r="F4989" s="3">
        <v>355.84018299355347</v>
      </c>
    </row>
    <row r="4990" spans="1:6">
      <c r="A4990">
        <v>22</v>
      </c>
      <c r="B4990">
        <v>-89.876999999999995</v>
      </c>
      <c r="C4990">
        <v>899</v>
      </c>
      <c r="D4990">
        <v>200000</v>
      </c>
      <c r="E4990">
        <v>333</v>
      </c>
      <c r="F4990" s="3">
        <v>332.44978393850192</v>
      </c>
    </row>
    <row r="4991" spans="1:6">
      <c r="A4991">
        <v>23</v>
      </c>
      <c r="B4991">
        <v>-89.757999999999996</v>
      </c>
      <c r="C4991">
        <v>899</v>
      </c>
      <c r="D4991">
        <v>200000</v>
      </c>
      <c r="E4991">
        <v>284</v>
      </c>
      <c r="F4991" s="3">
        <v>303.13849530118256</v>
      </c>
    </row>
    <row r="4992" spans="1:6">
      <c r="A4992">
        <v>24</v>
      </c>
      <c r="B4992">
        <v>-89.641999999999996</v>
      </c>
      <c r="C4992">
        <v>899</v>
      </c>
      <c r="D4992">
        <v>200000</v>
      </c>
      <c r="E4992">
        <v>243</v>
      </c>
      <c r="F4992" s="3">
        <v>272.8854868606515</v>
      </c>
    </row>
    <row r="4993" spans="1:6">
      <c r="A4993">
        <v>25</v>
      </c>
      <c r="B4993">
        <v>-89.534999999999997</v>
      </c>
      <c r="C4993">
        <v>899</v>
      </c>
      <c r="D4993">
        <v>200000</v>
      </c>
      <c r="E4993">
        <v>207</v>
      </c>
      <c r="F4993" s="3">
        <v>245.92457448602056</v>
      </c>
    </row>
    <row r="4994" spans="1:6">
      <c r="A4994">
        <v>26</v>
      </c>
      <c r="B4994">
        <v>-89.43</v>
      </c>
      <c r="C4994">
        <v>899</v>
      </c>
      <c r="D4994">
        <v>200000</v>
      </c>
      <c r="E4994">
        <v>242</v>
      </c>
      <c r="F4994" s="3">
        <v>221.99122878960094</v>
      </c>
    </row>
    <row r="4995" spans="1:6">
      <c r="A4995">
        <v>27</v>
      </c>
      <c r="B4995">
        <v>-89.316000000000003</v>
      </c>
      <c r="C4995">
        <v>899</v>
      </c>
      <c r="D4995">
        <v>200000</v>
      </c>
      <c r="E4995">
        <v>190</v>
      </c>
      <c r="F4995" s="3">
        <v>199.95076790183515</v>
      </c>
    </row>
    <row r="4996" spans="1:6">
      <c r="A4996">
        <v>28</v>
      </c>
      <c r="B4996">
        <v>-89.195999999999998</v>
      </c>
      <c r="C4996">
        <v>899</v>
      </c>
      <c r="D4996">
        <v>200000</v>
      </c>
      <c r="E4996">
        <v>210</v>
      </c>
      <c r="F4996" s="3">
        <v>181.6676706032822</v>
      </c>
    </row>
    <row r="4997" spans="1:6">
      <c r="A4997">
        <v>29</v>
      </c>
      <c r="B4997">
        <v>-89.090999999999994</v>
      </c>
      <c r="C4997">
        <v>899</v>
      </c>
      <c r="D4997">
        <v>200000</v>
      </c>
      <c r="E4997">
        <v>225</v>
      </c>
      <c r="F4997" s="3">
        <v>169.65737786622523</v>
      </c>
    </row>
    <row r="4998" spans="1:6">
      <c r="A4998">
        <v>30</v>
      </c>
      <c r="B4998">
        <v>-88.971999999999994</v>
      </c>
      <c r="C4998">
        <v>899</v>
      </c>
      <c r="D4998">
        <v>200000</v>
      </c>
      <c r="E4998">
        <v>188</v>
      </c>
      <c r="F4998" s="3">
        <v>159.94560871245002</v>
      </c>
    </row>
    <row r="4999" spans="1:6">
      <c r="A4999">
        <v>31</v>
      </c>
      <c r="B4999">
        <v>-88.86</v>
      </c>
      <c r="C4999">
        <v>899</v>
      </c>
      <c r="D4999">
        <v>200000</v>
      </c>
      <c r="E4999">
        <v>203</v>
      </c>
      <c r="F4999" s="3">
        <v>153.83573691327442</v>
      </c>
    </row>
    <row r="5000" spans="1:6">
      <c r="A5000">
        <v>32</v>
      </c>
      <c r="B5000">
        <v>-88.751999999999995</v>
      </c>
      <c r="C5000">
        <v>899</v>
      </c>
      <c r="D5000">
        <v>200000</v>
      </c>
      <c r="E5000">
        <v>183</v>
      </c>
      <c r="F5000" s="3">
        <v>150.01403206541301</v>
      </c>
    </row>
    <row r="5001" spans="1:6">
      <c r="A5001" t="s">
        <v>0</v>
      </c>
    </row>
    <row r="5002" spans="1:6">
      <c r="A5002" t="s">
        <v>0</v>
      </c>
    </row>
    <row r="5003" spans="1:6">
      <c r="A5003" t="s">
        <v>0</v>
      </c>
    </row>
    <row r="5004" spans="1:6">
      <c r="A5004" t="s">
        <v>0</v>
      </c>
    </row>
    <row r="5005" spans="1:6">
      <c r="A5005" t="s">
        <v>303</v>
      </c>
    </row>
    <row r="5006" spans="1:6">
      <c r="A5006" t="s">
        <v>2</v>
      </c>
    </row>
    <row r="5007" spans="1:6">
      <c r="A5007" t="s">
        <v>3</v>
      </c>
    </row>
    <row r="5008" spans="1:6">
      <c r="A5008" t="s">
        <v>4</v>
      </c>
    </row>
    <row r="5009" spans="1:10">
      <c r="A5009" t="s">
        <v>5</v>
      </c>
    </row>
    <row r="5010" spans="1:10">
      <c r="A5010" t="s">
        <v>304</v>
      </c>
    </row>
    <row r="5011" spans="1:10">
      <c r="A5011" t="s">
        <v>7</v>
      </c>
    </row>
    <row r="5012" spans="1:10">
      <c r="A5012" t="s">
        <v>8</v>
      </c>
    </row>
    <row r="5013" spans="1:10">
      <c r="A5013" t="s">
        <v>9</v>
      </c>
    </row>
    <row r="5014" spans="1:10">
      <c r="A5014" t="s">
        <v>10</v>
      </c>
    </row>
    <row r="5015" spans="1:10">
      <c r="A5015" t="s">
        <v>11</v>
      </c>
    </row>
    <row r="5016" spans="1:10">
      <c r="A5016" t="s">
        <v>0</v>
      </c>
    </row>
    <row r="5017" spans="1:10">
      <c r="A5017" t="s">
        <v>0</v>
      </c>
    </row>
    <row r="5018" spans="1:10">
      <c r="A5018" t="s">
        <v>106</v>
      </c>
      <c r="B5018" t="s">
        <v>85</v>
      </c>
      <c r="C5018" t="s">
        <v>88</v>
      </c>
      <c r="D5018" t="s">
        <v>105</v>
      </c>
      <c r="E5018" t="s">
        <v>104</v>
      </c>
      <c r="F5018" t="s">
        <v>127</v>
      </c>
    </row>
    <row r="5019" spans="1:10">
      <c r="A5019">
        <v>1</v>
      </c>
      <c r="B5019">
        <v>-92.248000000000005</v>
      </c>
      <c r="C5019">
        <v>897</v>
      </c>
      <c r="D5019">
        <v>200000</v>
      </c>
      <c r="E5019">
        <v>113</v>
      </c>
      <c r="F5019" s="3">
        <v>152.97471630313572</v>
      </c>
      <c r="J5019" t="s">
        <v>423</v>
      </c>
    </row>
    <row r="5020" spans="1:10">
      <c r="A5020">
        <v>2</v>
      </c>
      <c r="B5020">
        <v>-92.138999999999996</v>
      </c>
      <c r="C5020">
        <v>897</v>
      </c>
      <c r="D5020">
        <v>200000</v>
      </c>
      <c r="E5020">
        <v>117</v>
      </c>
      <c r="F5020" s="3">
        <v>153.08030342898857</v>
      </c>
    </row>
    <row r="5021" spans="1:10">
      <c r="A5021">
        <v>3</v>
      </c>
      <c r="B5021">
        <v>-92.024000000000001</v>
      </c>
      <c r="C5021">
        <v>897</v>
      </c>
      <c r="D5021">
        <v>200000</v>
      </c>
      <c r="E5021">
        <v>146</v>
      </c>
      <c r="F5021" s="3">
        <v>153.33502715243358</v>
      </c>
    </row>
    <row r="5022" spans="1:10">
      <c r="A5022">
        <v>4</v>
      </c>
      <c r="B5022">
        <v>-91.912000000000006</v>
      </c>
      <c r="C5022">
        <v>897</v>
      </c>
      <c r="D5022">
        <v>200000</v>
      </c>
      <c r="E5022">
        <v>160</v>
      </c>
      <c r="F5022" s="3">
        <v>153.87345118895445</v>
      </c>
    </row>
    <row r="5023" spans="1:10">
      <c r="A5023">
        <v>5</v>
      </c>
      <c r="B5023">
        <v>-91.8</v>
      </c>
      <c r="C5023">
        <v>897</v>
      </c>
      <c r="D5023">
        <v>200000</v>
      </c>
      <c r="E5023">
        <v>156</v>
      </c>
      <c r="F5023" s="3">
        <v>154.96533246615255</v>
      </c>
    </row>
    <row r="5024" spans="1:10">
      <c r="A5024">
        <v>6</v>
      </c>
      <c r="B5024">
        <v>-91.694000000000003</v>
      </c>
      <c r="C5024">
        <v>897</v>
      </c>
      <c r="D5024">
        <v>200000</v>
      </c>
      <c r="E5024">
        <v>154</v>
      </c>
      <c r="F5024" s="3">
        <v>156.90528428562843</v>
      </c>
    </row>
    <row r="5025" spans="1:6">
      <c r="A5025">
        <v>7</v>
      </c>
      <c r="B5025">
        <v>-91.581000000000003</v>
      </c>
      <c r="C5025">
        <v>897</v>
      </c>
      <c r="D5025">
        <v>200000</v>
      </c>
      <c r="E5025">
        <v>154</v>
      </c>
      <c r="F5025" s="3">
        <v>160.5932842502483</v>
      </c>
    </row>
    <row r="5026" spans="1:6">
      <c r="A5026">
        <v>8</v>
      </c>
      <c r="B5026">
        <v>-91.465000000000003</v>
      </c>
      <c r="C5026">
        <v>897</v>
      </c>
      <c r="D5026">
        <v>200000</v>
      </c>
      <c r="E5026">
        <v>148</v>
      </c>
      <c r="F5026" s="3">
        <v>167.09742768689938</v>
      </c>
    </row>
    <row r="5027" spans="1:6">
      <c r="A5027">
        <v>9</v>
      </c>
      <c r="B5027">
        <v>-91.349000000000004</v>
      </c>
      <c r="C5027">
        <v>897</v>
      </c>
      <c r="D5027">
        <v>200000</v>
      </c>
      <c r="E5027">
        <v>187</v>
      </c>
      <c r="F5027" s="3">
        <v>177.62031974992834</v>
      </c>
    </row>
    <row r="5028" spans="1:6">
      <c r="A5028">
        <v>10</v>
      </c>
      <c r="B5028">
        <v>-91.233999999999995</v>
      </c>
      <c r="C5028">
        <v>897</v>
      </c>
      <c r="D5028">
        <v>200000</v>
      </c>
      <c r="E5028">
        <v>217</v>
      </c>
      <c r="F5028" s="3">
        <v>193.34690851657581</v>
      </c>
    </row>
    <row r="5029" spans="1:6">
      <c r="A5029">
        <v>11</v>
      </c>
      <c r="B5029">
        <v>-91.123999999999995</v>
      </c>
      <c r="C5029">
        <v>897</v>
      </c>
      <c r="D5029">
        <v>200000</v>
      </c>
      <c r="E5029">
        <v>178</v>
      </c>
      <c r="F5029" s="3">
        <v>214.30200740252297</v>
      </c>
    </row>
    <row r="5030" spans="1:6">
      <c r="A5030">
        <v>12</v>
      </c>
      <c r="B5030">
        <v>-91.009</v>
      </c>
      <c r="C5030">
        <v>897</v>
      </c>
      <c r="D5030">
        <v>200000</v>
      </c>
      <c r="E5030">
        <v>248</v>
      </c>
      <c r="F5030" s="3">
        <v>242.73083292918733</v>
      </c>
    </row>
    <row r="5031" spans="1:6">
      <c r="A5031">
        <v>13</v>
      </c>
      <c r="B5031">
        <v>-90.894999999999996</v>
      </c>
      <c r="C5031">
        <v>897</v>
      </c>
      <c r="D5031">
        <v>200000</v>
      </c>
      <c r="E5031">
        <v>293</v>
      </c>
      <c r="F5031" s="3">
        <v>276.69934508485096</v>
      </c>
    </row>
    <row r="5032" spans="1:6">
      <c r="A5032">
        <v>14</v>
      </c>
      <c r="B5032">
        <v>-90.787000000000006</v>
      </c>
      <c r="C5032">
        <v>897</v>
      </c>
      <c r="D5032">
        <v>200000</v>
      </c>
      <c r="E5032">
        <v>300</v>
      </c>
      <c r="F5032" s="3">
        <v>312.18195446612651</v>
      </c>
    </row>
    <row r="5033" spans="1:6">
      <c r="A5033">
        <v>15</v>
      </c>
      <c r="B5033">
        <v>-90.671999999999997</v>
      </c>
      <c r="C5033">
        <v>897</v>
      </c>
      <c r="D5033">
        <v>200000</v>
      </c>
      <c r="E5033">
        <v>344</v>
      </c>
      <c r="F5033" s="3">
        <v>349.97326869433226</v>
      </c>
    </row>
    <row r="5034" spans="1:6">
      <c r="A5034">
        <v>16</v>
      </c>
      <c r="B5034">
        <v>-90.555999999999997</v>
      </c>
      <c r="C5034">
        <v>897</v>
      </c>
      <c r="D5034">
        <v>200000</v>
      </c>
      <c r="E5034">
        <v>381</v>
      </c>
      <c r="F5034" s="3">
        <v>383.43186349071328</v>
      </c>
    </row>
    <row r="5035" spans="1:6">
      <c r="A5035">
        <v>17</v>
      </c>
      <c r="B5035">
        <v>-90.44</v>
      </c>
      <c r="C5035">
        <v>897</v>
      </c>
      <c r="D5035">
        <v>200000</v>
      </c>
      <c r="E5035">
        <v>406</v>
      </c>
      <c r="F5035" s="3">
        <v>407.32704433785756</v>
      </c>
    </row>
    <row r="5036" spans="1:6">
      <c r="A5036">
        <v>18</v>
      </c>
      <c r="B5036">
        <v>-90.325000000000003</v>
      </c>
      <c r="C5036">
        <v>897</v>
      </c>
      <c r="D5036">
        <v>200000</v>
      </c>
      <c r="E5036">
        <v>463</v>
      </c>
      <c r="F5036" s="3">
        <v>417.79954128123484</v>
      </c>
    </row>
    <row r="5037" spans="1:6">
      <c r="A5037">
        <v>19</v>
      </c>
      <c r="B5037">
        <v>-90.218999999999994</v>
      </c>
      <c r="C5037">
        <v>897</v>
      </c>
      <c r="D5037">
        <v>200000</v>
      </c>
      <c r="E5037">
        <v>463</v>
      </c>
      <c r="F5037" s="3">
        <v>414.25488003190338</v>
      </c>
    </row>
    <row r="5038" spans="1:6">
      <c r="A5038">
        <v>20</v>
      </c>
      <c r="B5038">
        <v>-90.105999999999995</v>
      </c>
      <c r="C5038">
        <v>897</v>
      </c>
      <c r="D5038">
        <v>200000</v>
      </c>
      <c r="E5038">
        <v>407</v>
      </c>
      <c r="F5038" s="3">
        <v>397.10562290973297</v>
      </c>
    </row>
    <row r="5039" spans="1:6">
      <c r="A5039">
        <v>21</v>
      </c>
      <c r="B5039">
        <v>-89.991</v>
      </c>
      <c r="C5039">
        <v>897</v>
      </c>
      <c r="D5039">
        <v>200000</v>
      </c>
      <c r="E5039">
        <v>319</v>
      </c>
      <c r="F5039" s="3">
        <v>368.24652648615836</v>
      </c>
    </row>
    <row r="5040" spans="1:6">
      <c r="A5040">
        <v>22</v>
      </c>
      <c r="B5040">
        <v>-89.876999999999995</v>
      </c>
      <c r="C5040">
        <v>897</v>
      </c>
      <c r="D5040">
        <v>200000</v>
      </c>
      <c r="E5040">
        <v>302</v>
      </c>
      <c r="F5040" s="3">
        <v>332.57223772565123</v>
      </c>
    </row>
    <row r="5041" spans="1:6">
      <c r="A5041">
        <v>23</v>
      </c>
      <c r="B5041">
        <v>-89.757999999999996</v>
      </c>
      <c r="C5041">
        <v>897</v>
      </c>
      <c r="D5041">
        <v>200000</v>
      </c>
      <c r="E5041">
        <v>297</v>
      </c>
      <c r="F5041" s="3">
        <v>292.96774931022736</v>
      </c>
    </row>
    <row r="5042" spans="1:6">
      <c r="A5042">
        <v>24</v>
      </c>
      <c r="B5042">
        <v>-89.641999999999996</v>
      </c>
      <c r="C5042">
        <v>897</v>
      </c>
      <c r="D5042">
        <v>200000</v>
      </c>
      <c r="E5042">
        <v>236</v>
      </c>
      <c r="F5042" s="3">
        <v>256.4915404331058</v>
      </c>
    </row>
    <row r="5043" spans="1:6">
      <c r="A5043">
        <v>25</v>
      </c>
      <c r="B5043">
        <v>-89.534999999999997</v>
      </c>
      <c r="C5043">
        <v>897</v>
      </c>
      <c r="D5043">
        <v>200000</v>
      </c>
      <c r="E5043">
        <v>223</v>
      </c>
      <c r="F5043" s="3">
        <v>227.38520505942236</v>
      </c>
    </row>
    <row r="5044" spans="1:6">
      <c r="A5044">
        <v>26</v>
      </c>
      <c r="B5044">
        <v>-89.43</v>
      </c>
      <c r="C5044">
        <v>897</v>
      </c>
      <c r="D5044">
        <v>200000</v>
      </c>
      <c r="E5044">
        <v>207</v>
      </c>
      <c r="F5044" s="3">
        <v>204.25609904717689</v>
      </c>
    </row>
    <row r="5045" spans="1:6">
      <c r="A5045">
        <v>27</v>
      </c>
      <c r="B5045">
        <v>-89.316000000000003</v>
      </c>
      <c r="C5045">
        <v>897</v>
      </c>
      <c r="D5045">
        <v>200000</v>
      </c>
      <c r="E5045">
        <v>233</v>
      </c>
      <c r="F5045" s="3">
        <v>185.39616557012735</v>
      </c>
    </row>
    <row r="5046" spans="1:6">
      <c r="A5046">
        <v>28</v>
      </c>
      <c r="B5046">
        <v>-89.195999999999998</v>
      </c>
      <c r="C5046">
        <v>897</v>
      </c>
      <c r="D5046">
        <v>200000</v>
      </c>
      <c r="E5046">
        <v>199</v>
      </c>
      <c r="F5046" s="3">
        <v>171.79075793306251</v>
      </c>
    </row>
    <row r="5047" spans="1:6">
      <c r="A5047">
        <v>29</v>
      </c>
      <c r="B5047">
        <v>-89.090999999999994</v>
      </c>
      <c r="C5047">
        <v>897</v>
      </c>
      <c r="D5047">
        <v>200000</v>
      </c>
      <c r="E5047">
        <v>195</v>
      </c>
      <c r="F5047" s="3">
        <v>164.06709557642671</v>
      </c>
    </row>
    <row r="5048" spans="1:6">
      <c r="A5048">
        <v>30</v>
      </c>
      <c r="B5048">
        <v>-88.971999999999994</v>
      </c>
      <c r="C5048">
        <v>897</v>
      </c>
      <c r="D5048">
        <v>200000</v>
      </c>
      <c r="E5048">
        <v>175</v>
      </c>
      <c r="F5048" s="3">
        <v>158.71010070247326</v>
      </c>
    </row>
    <row r="5049" spans="1:6">
      <c r="A5049">
        <v>31</v>
      </c>
      <c r="B5049">
        <v>-88.86</v>
      </c>
      <c r="C5049">
        <v>897</v>
      </c>
      <c r="D5049">
        <v>200000</v>
      </c>
      <c r="E5049">
        <v>204</v>
      </c>
      <c r="F5049" s="3">
        <v>155.87081741286988</v>
      </c>
    </row>
    <row r="5050" spans="1:6">
      <c r="A5050">
        <v>32</v>
      </c>
      <c r="B5050">
        <v>-88.751999999999995</v>
      </c>
      <c r="C5050">
        <v>897</v>
      </c>
      <c r="D5050">
        <v>200000</v>
      </c>
      <c r="E5050">
        <v>186</v>
      </c>
      <c r="F5050" s="3">
        <v>154.37832225877671</v>
      </c>
    </row>
    <row r="5051" spans="1:6">
      <c r="A5051" t="s">
        <v>0</v>
      </c>
    </row>
    <row r="5052" spans="1:6">
      <c r="A5052" t="s">
        <v>0</v>
      </c>
    </row>
    <row r="5053" spans="1:6">
      <c r="A5053" t="s">
        <v>0</v>
      </c>
    </row>
    <row r="5054" spans="1:6">
      <c r="A5054" t="s">
        <v>0</v>
      </c>
    </row>
    <row r="5055" spans="1:6">
      <c r="A5055" t="s">
        <v>305</v>
      </c>
    </row>
    <row r="5056" spans="1:6">
      <c r="A5056" t="s">
        <v>2</v>
      </c>
    </row>
    <row r="5057" spans="1:10">
      <c r="A5057" t="s">
        <v>3</v>
      </c>
    </row>
    <row r="5058" spans="1:10">
      <c r="A5058" t="s">
        <v>4</v>
      </c>
    </row>
    <row r="5059" spans="1:10">
      <c r="A5059" t="s">
        <v>5</v>
      </c>
    </row>
    <row r="5060" spans="1:10">
      <c r="A5060" t="s">
        <v>306</v>
      </c>
    </row>
    <row r="5061" spans="1:10">
      <c r="A5061" t="s">
        <v>7</v>
      </c>
    </row>
    <row r="5062" spans="1:10">
      <c r="A5062" t="s">
        <v>8</v>
      </c>
    </row>
    <row r="5063" spans="1:10">
      <c r="A5063" t="s">
        <v>9</v>
      </c>
    </row>
    <row r="5064" spans="1:10">
      <c r="A5064" t="s">
        <v>10</v>
      </c>
    </row>
    <row r="5065" spans="1:10">
      <c r="A5065" t="s">
        <v>11</v>
      </c>
    </row>
    <row r="5066" spans="1:10">
      <c r="A5066" t="s">
        <v>0</v>
      </c>
    </row>
    <row r="5067" spans="1:10">
      <c r="A5067" t="s">
        <v>0</v>
      </c>
    </row>
    <row r="5068" spans="1:10">
      <c r="A5068" t="s">
        <v>106</v>
      </c>
      <c r="B5068" t="s">
        <v>85</v>
      </c>
      <c r="C5068" t="s">
        <v>88</v>
      </c>
      <c r="D5068" t="s">
        <v>105</v>
      </c>
      <c r="E5068" t="s">
        <v>104</v>
      </c>
      <c r="F5068" t="s">
        <v>127</v>
      </c>
    </row>
    <row r="5069" spans="1:10">
      <c r="A5069">
        <v>1</v>
      </c>
      <c r="B5069">
        <v>-92.248000000000005</v>
      </c>
      <c r="C5069">
        <v>900</v>
      </c>
      <c r="D5069">
        <v>200000</v>
      </c>
      <c r="E5069">
        <v>116</v>
      </c>
      <c r="F5069" s="3">
        <v>149.06599513824048</v>
      </c>
      <c r="J5069" t="s">
        <v>424</v>
      </c>
    </row>
    <row r="5070" spans="1:10">
      <c r="A5070">
        <v>2</v>
      </c>
      <c r="B5070">
        <v>-92.138999999999996</v>
      </c>
      <c r="C5070">
        <v>900</v>
      </c>
      <c r="D5070">
        <v>200000</v>
      </c>
      <c r="E5070">
        <v>111</v>
      </c>
      <c r="F5070" s="3">
        <v>149.33543768970037</v>
      </c>
    </row>
    <row r="5071" spans="1:10">
      <c r="A5071">
        <v>3</v>
      </c>
      <c r="B5071">
        <v>-92.024000000000001</v>
      </c>
      <c r="C5071">
        <v>900</v>
      </c>
      <c r="D5071">
        <v>200000</v>
      </c>
      <c r="E5071">
        <v>135</v>
      </c>
      <c r="F5071" s="3">
        <v>149.91993167444707</v>
      </c>
    </row>
    <row r="5072" spans="1:10">
      <c r="A5072">
        <v>4</v>
      </c>
      <c r="B5072">
        <v>-91.912000000000006</v>
      </c>
      <c r="C5072">
        <v>900</v>
      </c>
      <c r="D5072">
        <v>200000</v>
      </c>
      <c r="E5072">
        <v>137</v>
      </c>
      <c r="F5072" s="3">
        <v>151.03656838062548</v>
      </c>
    </row>
    <row r="5073" spans="1:6">
      <c r="A5073">
        <v>5</v>
      </c>
      <c r="B5073">
        <v>-91.8</v>
      </c>
      <c r="C5073">
        <v>900</v>
      </c>
      <c r="D5073">
        <v>200000</v>
      </c>
      <c r="E5073">
        <v>158</v>
      </c>
      <c r="F5073" s="3">
        <v>153.09636261188879</v>
      </c>
    </row>
    <row r="5074" spans="1:6">
      <c r="A5074">
        <v>6</v>
      </c>
      <c r="B5074">
        <v>-91.694000000000003</v>
      </c>
      <c r="C5074">
        <v>900</v>
      </c>
      <c r="D5074">
        <v>200000</v>
      </c>
      <c r="E5074">
        <v>172</v>
      </c>
      <c r="F5074" s="3">
        <v>156.45219235309116</v>
      </c>
    </row>
    <row r="5075" spans="1:6">
      <c r="A5075">
        <v>7</v>
      </c>
      <c r="B5075">
        <v>-91.581000000000003</v>
      </c>
      <c r="C5075">
        <v>900</v>
      </c>
      <c r="D5075">
        <v>200000</v>
      </c>
      <c r="E5075">
        <v>176</v>
      </c>
      <c r="F5075" s="3">
        <v>162.32418860049737</v>
      </c>
    </row>
    <row r="5076" spans="1:6">
      <c r="A5076">
        <v>8</v>
      </c>
      <c r="B5076">
        <v>-91.465000000000003</v>
      </c>
      <c r="C5076">
        <v>900</v>
      </c>
      <c r="D5076">
        <v>200000</v>
      </c>
      <c r="E5076">
        <v>197</v>
      </c>
      <c r="F5076" s="3">
        <v>171.87378234632533</v>
      </c>
    </row>
    <row r="5077" spans="1:6">
      <c r="A5077">
        <v>9</v>
      </c>
      <c r="B5077">
        <v>-91.349000000000004</v>
      </c>
      <c r="C5077">
        <v>900</v>
      </c>
      <c r="D5077">
        <v>200000</v>
      </c>
      <c r="E5077">
        <v>179</v>
      </c>
      <c r="F5077" s="3">
        <v>186.18575073478874</v>
      </c>
    </row>
    <row r="5078" spans="1:6">
      <c r="A5078">
        <v>10</v>
      </c>
      <c r="B5078">
        <v>-91.233999999999995</v>
      </c>
      <c r="C5078">
        <v>900</v>
      </c>
      <c r="D5078">
        <v>200000</v>
      </c>
      <c r="E5078">
        <v>201</v>
      </c>
      <c r="F5078" s="3">
        <v>206.11083090987844</v>
      </c>
    </row>
    <row r="5079" spans="1:6">
      <c r="A5079">
        <v>11</v>
      </c>
      <c r="B5079">
        <v>-91.123999999999995</v>
      </c>
      <c r="C5079">
        <v>900</v>
      </c>
      <c r="D5079">
        <v>200000</v>
      </c>
      <c r="E5079">
        <v>213</v>
      </c>
      <c r="F5079" s="3">
        <v>231.00853723071248</v>
      </c>
    </row>
    <row r="5080" spans="1:6">
      <c r="A5080">
        <v>12</v>
      </c>
      <c r="B5080">
        <v>-91.009</v>
      </c>
      <c r="C5080">
        <v>900</v>
      </c>
      <c r="D5080">
        <v>200000</v>
      </c>
      <c r="E5080">
        <v>264</v>
      </c>
      <c r="F5080" s="3">
        <v>262.81481674542658</v>
      </c>
    </row>
    <row r="5081" spans="1:6">
      <c r="A5081">
        <v>13</v>
      </c>
      <c r="B5081">
        <v>-90.894999999999996</v>
      </c>
      <c r="C5081">
        <v>900</v>
      </c>
      <c r="D5081">
        <v>200000</v>
      </c>
      <c r="E5081">
        <v>270</v>
      </c>
      <c r="F5081" s="3">
        <v>298.70043564568988</v>
      </c>
    </row>
    <row r="5082" spans="1:6">
      <c r="A5082">
        <v>14</v>
      </c>
      <c r="B5082">
        <v>-90.787000000000006</v>
      </c>
      <c r="C5082">
        <v>900</v>
      </c>
      <c r="D5082">
        <v>200000</v>
      </c>
      <c r="E5082">
        <v>332</v>
      </c>
      <c r="F5082" s="3">
        <v>334.2412931582561</v>
      </c>
    </row>
    <row r="5083" spans="1:6">
      <c r="A5083">
        <v>15</v>
      </c>
      <c r="B5083">
        <v>-90.671999999999997</v>
      </c>
      <c r="C5083">
        <v>900</v>
      </c>
      <c r="D5083">
        <v>200000</v>
      </c>
      <c r="E5083">
        <v>383</v>
      </c>
      <c r="F5083" s="3">
        <v>370.1125714326721</v>
      </c>
    </row>
    <row r="5084" spans="1:6">
      <c r="A5084">
        <v>16</v>
      </c>
      <c r="B5084">
        <v>-90.555999999999997</v>
      </c>
      <c r="C5084">
        <v>900</v>
      </c>
      <c r="D5084">
        <v>200000</v>
      </c>
      <c r="E5084">
        <v>401</v>
      </c>
      <c r="F5084" s="3">
        <v>399.9357070091387</v>
      </c>
    </row>
    <row r="5085" spans="1:6">
      <c r="A5085">
        <v>17</v>
      </c>
      <c r="B5085">
        <v>-90.44</v>
      </c>
      <c r="C5085">
        <v>900</v>
      </c>
      <c r="D5085">
        <v>200000</v>
      </c>
      <c r="E5085">
        <v>475</v>
      </c>
      <c r="F5085" s="3">
        <v>419.2870063581629</v>
      </c>
    </row>
    <row r="5086" spans="1:6">
      <c r="A5086">
        <v>18</v>
      </c>
      <c r="B5086">
        <v>-90.325000000000003</v>
      </c>
      <c r="C5086">
        <v>900</v>
      </c>
      <c r="D5086">
        <v>200000</v>
      </c>
      <c r="E5086">
        <v>452</v>
      </c>
      <c r="F5086" s="3">
        <v>425.32436281014958</v>
      </c>
    </row>
    <row r="5087" spans="1:6">
      <c r="A5087">
        <v>19</v>
      </c>
      <c r="B5087">
        <v>-90.218999999999994</v>
      </c>
      <c r="C5087">
        <v>900</v>
      </c>
      <c r="D5087">
        <v>200000</v>
      </c>
      <c r="E5087">
        <v>423</v>
      </c>
      <c r="F5087" s="3">
        <v>418.47490293015801</v>
      </c>
    </row>
    <row r="5088" spans="1:6">
      <c r="A5088">
        <v>20</v>
      </c>
      <c r="B5088">
        <v>-90.105999999999995</v>
      </c>
      <c r="C5088">
        <v>900</v>
      </c>
      <c r="D5088">
        <v>200000</v>
      </c>
      <c r="E5088">
        <v>389</v>
      </c>
      <c r="F5088" s="3">
        <v>399.05711818638372</v>
      </c>
    </row>
    <row r="5089" spans="1:6">
      <c r="A5089">
        <v>21</v>
      </c>
      <c r="B5089">
        <v>-89.991</v>
      </c>
      <c r="C5089">
        <v>900</v>
      </c>
      <c r="D5089">
        <v>200000</v>
      </c>
      <c r="E5089">
        <v>330</v>
      </c>
      <c r="F5089" s="3">
        <v>369.23285447858063</v>
      </c>
    </row>
    <row r="5090" spans="1:6">
      <c r="A5090">
        <v>22</v>
      </c>
      <c r="B5090">
        <v>-89.876999999999995</v>
      </c>
      <c r="C5090">
        <v>900</v>
      </c>
      <c r="D5090">
        <v>200000</v>
      </c>
      <c r="E5090">
        <v>336</v>
      </c>
      <c r="F5090" s="3">
        <v>333.58276374179178</v>
      </c>
    </row>
    <row r="5091" spans="1:6">
      <c r="A5091">
        <v>23</v>
      </c>
      <c r="B5091">
        <v>-89.757999999999996</v>
      </c>
      <c r="C5091">
        <v>900</v>
      </c>
      <c r="D5091">
        <v>200000</v>
      </c>
      <c r="E5091">
        <v>267</v>
      </c>
      <c r="F5091" s="3">
        <v>294.46004749318985</v>
      </c>
    </row>
    <row r="5092" spans="1:6">
      <c r="A5092">
        <v>24</v>
      </c>
      <c r="B5092">
        <v>-89.641999999999996</v>
      </c>
      <c r="C5092">
        <v>900</v>
      </c>
      <c r="D5092">
        <v>200000</v>
      </c>
      <c r="E5092">
        <v>256</v>
      </c>
      <c r="F5092" s="3">
        <v>258.36632276579866</v>
      </c>
    </row>
    <row r="5093" spans="1:6">
      <c r="A5093">
        <v>25</v>
      </c>
      <c r="B5093">
        <v>-89.534999999999997</v>
      </c>
      <c r="C5093">
        <v>900</v>
      </c>
      <c r="D5093">
        <v>200000</v>
      </c>
      <c r="E5093">
        <v>233</v>
      </c>
      <c r="F5093" s="3">
        <v>229.25089822862145</v>
      </c>
    </row>
    <row r="5094" spans="1:6">
      <c r="A5094">
        <v>26</v>
      </c>
      <c r="B5094">
        <v>-89.43</v>
      </c>
      <c r="C5094">
        <v>900</v>
      </c>
      <c r="D5094">
        <v>200000</v>
      </c>
      <c r="E5094">
        <v>204</v>
      </c>
      <c r="F5094" s="3">
        <v>205.70827251684963</v>
      </c>
    </row>
    <row r="5095" spans="1:6">
      <c r="A5095">
        <v>27</v>
      </c>
      <c r="B5095">
        <v>-89.316000000000003</v>
      </c>
      <c r="C5095">
        <v>900</v>
      </c>
      <c r="D5095">
        <v>200000</v>
      </c>
      <c r="E5095">
        <v>202</v>
      </c>
      <c r="F5095" s="3">
        <v>186.03643573559285</v>
      </c>
    </row>
    <row r="5096" spans="1:6">
      <c r="A5096">
        <v>28</v>
      </c>
      <c r="B5096">
        <v>-89.195999999999998</v>
      </c>
      <c r="C5096">
        <v>900</v>
      </c>
      <c r="D5096">
        <v>200000</v>
      </c>
      <c r="E5096">
        <v>203</v>
      </c>
      <c r="F5096" s="3">
        <v>171.37090622742966</v>
      </c>
    </row>
    <row r="5097" spans="1:6">
      <c r="A5097">
        <v>29</v>
      </c>
      <c r="B5097">
        <v>-89.090999999999994</v>
      </c>
      <c r="C5097">
        <v>900</v>
      </c>
      <c r="D5097">
        <v>200000</v>
      </c>
      <c r="E5097">
        <v>175</v>
      </c>
      <c r="F5097" s="3">
        <v>162.71953855943138</v>
      </c>
    </row>
    <row r="5098" spans="1:6">
      <c r="A5098">
        <v>30</v>
      </c>
      <c r="B5098">
        <v>-88.971999999999994</v>
      </c>
      <c r="C5098">
        <v>900</v>
      </c>
      <c r="D5098">
        <v>200000</v>
      </c>
      <c r="E5098">
        <v>199</v>
      </c>
      <c r="F5098" s="3">
        <v>156.45154857229613</v>
      </c>
    </row>
    <row r="5099" spans="1:6">
      <c r="A5099">
        <v>31</v>
      </c>
      <c r="B5099">
        <v>-88.86</v>
      </c>
      <c r="C5099">
        <v>900</v>
      </c>
      <c r="D5099">
        <v>200000</v>
      </c>
      <c r="E5099">
        <v>164</v>
      </c>
      <c r="F5099" s="3">
        <v>152.95284858698088</v>
      </c>
    </row>
    <row r="5100" spans="1:6">
      <c r="A5100">
        <v>32</v>
      </c>
      <c r="B5100">
        <v>-88.751999999999995</v>
      </c>
      <c r="C5100">
        <v>900</v>
      </c>
      <c r="D5100">
        <v>200000</v>
      </c>
      <c r="E5100">
        <v>190</v>
      </c>
      <c r="F5100" s="3">
        <v>151.00960309420933</v>
      </c>
    </row>
    <row r="5101" spans="1:6">
      <c r="A5101" t="s">
        <v>0</v>
      </c>
    </row>
    <row r="5102" spans="1:6">
      <c r="A5102" t="s">
        <v>0</v>
      </c>
    </row>
    <row r="5103" spans="1:6">
      <c r="A5103" t="s">
        <v>0</v>
      </c>
    </row>
    <row r="5104" spans="1:6">
      <c r="A5104" t="s">
        <v>0</v>
      </c>
    </row>
    <row r="5105" spans="1:10">
      <c r="A5105" t="s">
        <v>307</v>
      </c>
    </row>
    <row r="5106" spans="1:10">
      <c r="A5106" t="s">
        <v>2</v>
      </c>
    </row>
    <row r="5107" spans="1:10">
      <c r="A5107" t="s">
        <v>3</v>
      </c>
    </row>
    <row r="5108" spans="1:10">
      <c r="A5108" t="s">
        <v>4</v>
      </c>
    </row>
    <row r="5109" spans="1:10">
      <c r="A5109" t="s">
        <v>5</v>
      </c>
    </row>
    <row r="5110" spans="1:10">
      <c r="A5110" t="s">
        <v>308</v>
      </c>
    </row>
    <row r="5111" spans="1:10">
      <c r="A5111" t="s">
        <v>7</v>
      </c>
    </row>
    <row r="5112" spans="1:10">
      <c r="A5112" t="s">
        <v>8</v>
      </c>
    </row>
    <row r="5113" spans="1:10">
      <c r="A5113" t="s">
        <v>9</v>
      </c>
    </row>
    <row r="5114" spans="1:10">
      <c r="A5114" t="s">
        <v>10</v>
      </c>
    </row>
    <row r="5115" spans="1:10">
      <c r="A5115" t="s">
        <v>11</v>
      </c>
    </row>
    <row r="5116" spans="1:10">
      <c r="A5116" t="s">
        <v>0</v>
      </c>
    </row>
    <row r="5117" spans="1:10">
      <c r="A5117" t="s">
        <v>0</v>
      </c>
    </row>
    <row r="5118" spans="1:10">
      <c r="A5118" t="s">
        <v>106</v>
      </c>
      <c r="B5118" t="s">
        <v>85</v>
      </c>
      <c r="C5118" t="s">
        <v>88</v>
      </c>
      <c r="D5118" t="s">
        <v>105</v>
      </c>
      <c r="E5118" t="s">
        <v>104</v>
      </c>
      <c r="F5118" t="s">
        <v>127</v>
      </c>
    </row>
    <row r="5119" spans="1:10">
      <c r="A5119">
        <v>1</v>
      </c>
      <c r="B5119">
        <v>-92.248000000000005</v>
      </c>
      <c r="C5119">
        <v>903</v>
      </c>
      <c r="D5119">
        <v>200000</v>
      </c>
      <c r="E5119">
        <v>105</v>
      </c>
      <c r="F5119" s="3">
        <v>155.85402223212975</v>
      </c>
      <c r="J5119" t="s">
        <v>425</v>
      </c>
    </row>
    <row r="5120" spans="1:10">
      <c r="A5120">
        <v>2</v>
      </c>
      <c r="B5120">
        <v>-92.138999999999996</v>
      </c>
      <c r="C5120">
        <v>903</v>
      </c>
      <c r="D5120">
        <v>200000</v>
      </c>
      <c r="E5120">
        <v>112</v>
      </c>
      <c r="F5120" s="3">
        <v>155.91583303845465</v>
      </c>
    </row>
    <row r="5121" spans="1:6">
      <c r="A5121">
        <v>3</v>
      </c>
      <c r="B5121">
        <v>-92.024000000000001</v>
      </c>
      <c r="C5121">
        <v>903</v>
      </c>
      <c r="D5121">
        <v>200000</v>
      </c>
      <c r="E5121">
        <v>143</v>
      </c>
      <c r="F5121" s="3">
        <v>156.0882048350114</v>
      </c>
    </row>
    <row r="5122" spans="1:6">
      <c r="A5122">
        <v>4</v>
      </c>
      <c r="B5122">
        <v>-91.912000000000006</v>
      </c>
      <c r="C5122">
        <v>903</v>
      </c>
      <c r="D5122">
        <v>200000</v>
      </c>
      <c r="E5122">
        <v>139</v>
      </c>
      <c r="F5122" s="3">
        <v>156.50356759192158</v>
      </c>
    </row>
    <row r="5123" spans="1:6">
      <c r="A5123">
        <v>5</v>
      </c>
      <c r="B5123">
        <v>-91.8</v>
      </c>
      <c r="C5123">
        <v>903</v>
      </c>
      <c r="D5123">
        <v>200000</v>
      </c>
      <c r="E5123">
        <v>164</v>
      </c>
      <c r="F5123" s="3">
        <v>157.44909803428672</v>
      </c>
    </row>
    <row r="5124" spans="1:6">
      <c r="A5124">
        <v>6</v>
      </c>
      <c r="B5124">
        <v>-91.694000000000003</v>
      </c>
      <c r="C5124">
        <v>903</v>
      </c>
      <c r="D5124">
        <v>200000</v>
      </c>
      <c r="E5124">
        <v>159</v>
      </c>
      <c r="F5124" s="3">
        <v>159.30253185925838</v>
      </c>
    </row>
    <row r="5125" spans="1:6">
      <c r="A5125">
        <v>7</v>
      </c>
      <c r="B5125">
        <v>-91.581000000000003</v>
      </c>
      <c r="C5125">
        <v>903</v>
      </c>
      <c r="D5125">
        <v>200000</v>
      </c>
      <c r="E5125">
        <v>166</v>
      </c>
      <c r="F5125" s="3">
        <v>163.14219934128701</v>
      </c>
    </row>
    <row r="5126" spans="1:6">
      <c r="A5126">
        <v>8</v>
      </c>
      <c r="B5126">
        <v>-91.465000000000003</v>
      </c>
      <c r="C5126">
        <v>903</v>
      </c>
      <c r="D5126">
        <v>200000</v>
      </c>
      <c r="E5126">
        <v>169</v>
      </c>
      <c r="F5126" s="3">
        <v>170.43546414161807</v>
      </c>
    </row>
    <row r="5127" spans="1:6">
      <c r="A5127">
        <v>9</v>
      </c>
      <c r="B5127">
        <v>-91.349000000000004</v>
      </c>
      <c r="C5127">
        <v>903</v>
      </c>
      <c r="D5127">
        <v>200000</v>
      </c>
      <c r="E5127">
        <v>185</v>
      </c>
      <c r="F5127" s="3">
        <v>182.94824668274728</v>
      </c>
    </row>
    <row r="5128" spans="1:6">
      <c r="A5128">
        <v>10</v>
      </c>
      <c r="B5128">
        <v>-91.233999999999995</v>
      </c>
      <c r="C5128">
        <v>903</v>
      </c>
      <c r="D5128">
        <v>200000</v>
      </c>
      <c r="E5128">
        <v>184</v>
      </c>
      <c r="F5128" s="3">
        <v>202.43828030727556</v>
      </c>
    </row>
    <row r="5129" spans="1:6">
      <c r="A5129">
        <v>11</v>
      </c>
      <c r="B5129">
        <v>-91.123999999999995</v>
      </c>
      <c r="C5129">
        <v>903</v>
      </c>
      <c r="D5129">
        <v>200000</v>
      </c>
      <c r="E5129">
        <v>251</v>
      </c>
      <c r="F5129" s="3">
        <v>229.00732309681402</v>
      </c>
    </row>
    <row r="5130" spans="1:6">
      <c r="A5130">
        <v>12</v>
      </c>
      <c r="B5130">
        <v>-91.009</v>
      </c>
      <c r="C5130">
        <v>903</v>
      </c>
      <c r="D5130">
        <v>200000</v>
      </c>
      <c r="E5130">
        <v>279</v>
      </c>
      <c r="F5130" s="3">
        <v>265.18216111993252</v>
      </c>
    </row>
    <row r="5131" spans="1:6">
      <c r="A5131">
        <v>13</v>
      </c>
      <c r="B5131">
        <v>-90.894999999999996</v>
      </c>
      <c r="C5131">
        <v>903</v>
      </c>
      <c r="D5131">
        <v>200000</v>
      </c>
      <c r="E5131">
        <v>271</v>
      </c>
      <c r="F5131" s="3">
        <v>307.58030473313266</v>
      </c>
    </row>
    <row r="5132" spans="1:6">
      <c r="A5132">
        <v>14</v>
      </c>
      <c r="B5132">
        <v>-90.787000000000006</v>
      </c>
      <c r="C5132">
        <v>903</v>
      </c>
      <c r="D5132">
        <v>200000</v>
      </c>
      <c r="E5132">
        <v>345</v>
      </c>
      <c r="F5132" s="3">
        <v>349.83503396645335</v>
      </c>
    </row>
    <row r="5133" spans="1:6">
      <c r="A5133">
        <v>15</v>
      </c>
      <c r="B5133">
        <v>-90.671999999999997</v>
      </c>
      <c r="C5133">
        <v>903</v>
      </c>
      <c r="D5133">
        <v>200000</v>
      </c>
      <c r="E5133">
        <v>410</v>
      </c>
      <c r="F5133" s="3">
        <v>390.96948907037586</v>
      </c>
    </row>
    <row r="5134" spans="1:6">
      <c r="A5134">
        <v>16</v>
      </c>
      <c r="B5134">
        <v>-90.555999999999997</v>
      </c>
      <c r="C5134">
        <v>903</v>
      </c>
      <c r="D5134">
        <v>200000</v>
      </c>
      <c r="E5134">
        <v>401</v>
      </c>
      <c r="F5134" s="3">
        <v>421.36971037168962</v>
      </c>
    </row>
    <row r="5135" spans="1:6">
      <c r="A5135">
        <v>17</v>
      </c>
      <c r="B5135">
        <v>-90.44</v>
      </c>
      <c r="C5135">
        <v>903</v>
      </c>
      <c r="D5135">
        <v>200000</v>
      </c>
      <c r="E5135">
        <v>486</v>
      </c>
      <c r="F5135" s="3">
        <v>434.67504296381304</v>
      </c>
    </row>
    <row r="5136" spans="1:6">
      <c r="A5136">
        <v>18</v>
      </c>
      <c r="B5136">
        <v>-90.325000000000003</v>
      </c>
      <c r="C5136">
        <v>903</v>
      </c>
      <c r="D5136">
        <v>200000</v>
      </c>
      <c r="E5136">
        <v>473</v>
      </c>
      <c r="F5136" s="3">
        <v>428.25697660368979</v>
      </c>
    </row>
    <row r="5137" spans="1:6">
      <c r="A5137">
        <v>19</v>
      </c>
      <c r="B5137">
        <v>-90.218999999999994</v>
      </c>
      <c r="C5137">
        <v>903</v>
      </c>
      <c r="D5137">
        <v>200000</v>
      </c>
      <c r="E5137">
        <v>379</v>
      </c>
      <c r="F5137" s="3">
        <v>406.12247085578167</v>
      </c>
    </row>
    <row r="5138" spans="1:6">
      <c r="A5138">
        <v>20</v>
      </c>
      <c r="B5138">
        <v>-90.105999999999995</v>
      </c>
      <c r="C5138">
        <v>903</v>
      </c>
      <c r="D5138">
        <v>200000</v>
      </c>
      <c r="E5138">
        <v>371</v>
      </c>
      <c r="F5138" s="3">
        <v>369.71691163907786</v>
      </c>
    </row>
    <row r="5139" spans="1:6">
      <c r="A5139">
        <v>21</v>
      </c>
      <c r="B5139">
        <v>-89.991</v>
      </c>
      <c r="C5139">
        <v>903</v>
      </c>
      <c r="D5139">
        <v>200000</v>
      </c>
      <c r="E5139">
        <v>290</v>
      </c>
      <c r="F5139" s="3">
        <v>325.63592357380355</v>
      </c>
    </row>
    <row r="5140" spans="1:6">
      <c r="A5140">
        <v>22</v>
      </c>
      <c r="B5140">
        <v>-89.876999999999995</v>
      </c>
      <c r="C5140">
        <v>903</v>
      </c>
      <c r="D5140">
        <v>200000</v>
      </c>
      <c r="E5140">
        <v>265</v>
      </c>
      <c r="F5140" s="3">
        <v>281.71262991205469</v>
      </c>
    </row>
    <row r="5141" spans="1:6">
      <c r="A5141">
        <v>23</v>
      </c>
      <c r="B5141">
        <v>-89.757999999999996</v>
      </c>
      <c r="C5141">
        <v>903</v>
      </c>
      <c r="D5141">
        <v>200000</v>
      </c>
      <c r="E5141">
        <v>240</v>
      </c>
      <c r="F5141" s="3">
        <v>241.2866153359891</v>
      </c>
    </row>
    <row r="5142" spans="1:6">
      <c r="A5142">
        <v>24</v>
      </c>
      <c r="B5142">
        <v>-89.641999999999996</v>
      </c>
      <c r="C5142">
        <v>903</v>
      </c>
      <c r="D5142">
        <v>200000</v>
      </c>
      <c r="E5142">
        <v>227</v>
      </c>
      <c r="F5142" s="3">
        <v>210.25225498794904</v>
      </c>
    </row>
    <row r="5143" spans="1:6">
      <c r="A5143">
        <v>25</v>
      </c>
      <c r="B5143">
        <v>-89.534999999999997</v>
      </c>
      <c r="C5143">
        <v>903</v>
      </c>
      <c r="D5143">
        <v>200000</v>
      </c>
      <c r="E5143">
        <v>185</v>
      </c>
      <c r="F5143" s="3">
        <v>189.48117154767439</v>
      </c>
    </row>
    <row r="5144" spans="1:6">
      <c r="A5144">
        <v>26</v>
      </c>
      <c r="B5144">
        <v>-89.43</v>
      </c>
      <c r="C5144">
        <v>903</v>
      </c>
      <c r="D5144">
        <v>200000</v>
      </c>
      <c r="E5144">
        <v>213</v>
      </c>
      <c r="F5144" s="3">
        <v>175.59849985164738</v>
      </c>
    </row>
    <row r="5145" spans="1:6">
      <c r="A5145">
        <v>27</v>
      </c>
      <c r="B5145">
        <v>-89.316000000000003</v>
      </c>
      <c r="C5145">
        <v>903</v>
      </c>
      <c r="D5145">
        <v>200000</v>
      </c>
      <c r="E5145">
        <v>196</v>
      </c>
      <c r="F5145" s="3">
        <v>166.19961195391122</v>
      </c>
    </row>
    <row r="5146" spans="1:6">
      <c r="A5146">
        <v>28</v>
      </c>
      <c r="B5146">
        <v>-89.195999999999998</v>
      </c>
      <c r="C5146">
        <v>903</v>
      </c>
      <c r="D5146">
        <v>200000</v>
      </c>
      <c r="E5146">
        <v>187</v>
      </c>
      <c r="F5146" s="3">
        <v>160.70094620960558</v>
      </c>
    </row>
    <row r="5147" spans="1:6">
      <c r="A5147">
        <v>29</v>
      </c>
      <c r="B5147">
        <v>-89.090999999999994</v>
      </c>
      <c r="C5147">
        <v>903</v>
      </c>
      <c r="D5147">
        <v>200000</v>
      </c>
      <c r="E5147">
        <v>189</v>
      </c>
      <c r="F5147" s="3">
        <v>158.18645072121478</v>
      </c>
    </row>
    <row r="5148" spans="1:6">
      <c r="A5148">
        <v>30</v>
      </c>
      <c r="B5148">
        <v>-88.971999999999994</v>
      </c>
      <c r="C5148">
        <v>903</v>
      </c>
      <c r="D5148">
        <v>200000</v>
      </c>
      <c r="E5148">
        <v>188</v>
      </c>
      <c r="F5148" s="3">
        <v>156.78955568679726</v>
      </c>
    </row>
    <row r="5149" spans="1:6">
      <c r="A5149">
        <v>31</v>
      </c>
      <c r="B5149">
        <v>-88.86</v>
      </c>
      <c r="C5149">
        <v>903</v>
      </c>
      <c r="D5149">
        <v>200000</v>
      </c>
      <c r="E5149">
        <v>194</v>
      </c>
      <c r="F5149" s="3">
        <v>156.21055624658251</v>
      </c>
    </row>
    <row r="5150" spans="1:6">
      <c r="A5150">
        <v>32</v>
      </c>
      <c r="B5150">
        <v>-88.751999999999995</v>
      </c>
      <c r="C5150">
        <v>903</v>
      </c>
      <c r="D5150">
        <v>200000</v>
      </c>
      <c r="E5150">
        <v>187</v>
      </c>
      <c r="F5150" s="3">
        <v>155.97258965888463</v>
      </c>
    </row>
    <row r="5151" spans="1:6">
      <c r="A5151" t="s">
        <v>0</v>
      </c>
    </row>
    <row r="5152" spans="1:6">
      <c r="A5152" t="s">
        <v>0</v>
      </c>
    </row>
    <row r="5153" spans="1:6">
      <c r="A5153" t="s">
        <v>0</v>
      </c>
    </row>
    <row r="5154" spans="1:6">
      <c r="A5154" t="s">
        <v>0</v>
      </c>
    </row>
    <row r="5155" spans="1:6">
      <c r="A5155" t="s">
        <v>309</v>
      </c>
    </row>
    <row r="5156" spans="1:6">
      <c r="A5156" t="s">
        <v>2</v>
      </c>
    </row>
    <row r="5157" spans="1:6">
      <c r="A5157" t="s">
        <v>3</v>
      </c>
    </row>
    <row r="5158" spans="1:6">
      <c r="A5158" t="s">
        <v>4</v>
      </c>
    </row>
    <row r="5159" spans="1:6">
      <c r="A5159" t="s">
        <v>5</v>
      </c>
    </row>
    <row r="5160" spans="1:6">
      <c r="A5160" t="s">
        <v>310</v>
      </c>
    </row>
    <row r="5161" spans="1:6">
      <c r="A5161" t="s">
        <v>7</v>
      </c>
    </row>
    <row r="5162" spans="1:6">
      <c r="A5162" t="s">
        <v>8</v>
      </c>
    </row>
    <row r="5163" spans="1:6">
      <c r="A5163" t="s">
        <v>9</v>
      </c>
    </row>
    <row r="5164" spans="1:6">
      <c r="A5164" t="s">
        <v>10</v>
      </c>
    </row>
    <row r="5165" spans="1:6">
      <c r="A5165" t="s">
        <v>11</v>
      </c>
    </row>
    <row r="5166" spans="1:6">
      <c r="A5166" t="s">
        <v>0</v>
      </c>
    </row>
    <row r="5167" spans="1:6">
      <c r="A5167" t="s">
        <v>0</v>
      </c>
    </row>
    <row r="5168" spans="1:6">
      <c r="A5168" t="s">
        <v>106</v>
      </c>
      <c r="B5168" t="s">
        <v>85</v>
      </c>
      <c r="C5168" t="s">
        <v>88</v>
      </c>
      <c r="D5168" t="s">
        <v>105</v>
      </c>
      <c r="E5168" t="s">
        <v>104</v>
      </c>
      <c r="F5168" t="s">
        <v>127</v>
      </c>
    </row>
    <row r="5169" spans="1:10">
      <c r="A5169">
        <v>1</v>
      </c>
      <c r="B5169">
        <v>-92.248000000000005</v>
      </c>
      <c r="C5169">
        <v>896</v>
      </c>
      <c r="D5169">
        <v>200000</v>
      </c>
      <c r="E5169">
        <v>124</v>
      </c>
      <c r="F5169" s="3">
        <v>162.29443618160775</v>
      </c>
      <c r="J5169" t="s">
        <v>426</v>
      </c>
    </row>
    <row r="5170" spans="1:10">
      <c r="A5170">
        <v>2</v>
      </c>
      <c r="B5170">
        <v>-92.138999999999996</v>
      </c>
      <c r="C5170">
        <v>896</v>
      </c>
      <c r="D5170">
        <v>200000</v>
      </c>
      <c r="E5170">
        <v>129</v>
      </c>
      <c r="F5170" s="3">
        <v>162.29726605886813</v>
      </c>
    </row>
    <row r="5171" spans="1:10">
      <c r="A5171">
        <v>3</v>
      </c>
      <c r="B5171">
        <v>-92.024000000000001</v>
      </c>
      <c r="C5171">
        <v>896</v>
      </c>
      <c r="D5171">
        <v>200000</v>
      </c>
      <c r="E5171">
        <v>128</v>
      </c>
      <c r="F5171" s="3">
        <v>162.30893529453971</v>
      </c>
    </row>
    <row r="5172" spans="1:10">
      <c r="A5172">
        <v>4</v>
      </c>
      <c r="B5172">
        <v>-91.912000000000006</v>
      </c>
      <c r="C5172">
        <v>896</v>
      </c>
      <c r="D5172">
        <v>200000</v>
      </c>
      <c r="E5172">
        <v>148</v>
      </c>
      <c r="F5172" s="3">
        <v>162.34956659532685</v>
      </c>
    </row>
    <row r="5173" spans="1:10">
      <c r="A5173">
        <v>5</v>
      </c>
      <c r="B5173">
        <v>-91.8</v>
      </c>
      <c r="C5173">
        <v>896</v>
      </c>
      <c r="D5173">
        <v>200000</v>
      </c>
      <c r="E5173">
        <v>175</v>
      </c>
      <c r="F5173" s="3">
        <v>162.47986397243648</v>
      </c>
    </row>
    <row r="5174" spans="1:10">
      <c r="A5174">
        <v>6</v>
      </c>
      <c r="B5174">
        <v>-91.694000000000003</v>
      </c>
      <c r="C5174">
        <v>896</v>
      </c>
      <c r="D5174">
        <v>200000</v>
      </c>
      <c r="E5174">
        <v>164</v>
      </c>
      <c r="F5174" s="3">
        <v>162.82813043379454</v>
      </c>
    </row>
    <row r="5175" spans="1:10">
      <c r="A5175">
        <v>7</v>
      </c>
      <c r="B5175">
        <v>-91.581000000000003</v>
      </c>
      <c r="C5175">
        <v>896</v>
      </c>
      <c r="D5175">
        <v>200000</v>
      </c>
      <c r="E5175">
        <v>168</v>
      </c>
      <c r="F5175" s="3">
        <v>163.79751362076178</v>
      </c>
    </row>
    <row r="5176" spans="1:10">
      <c r="A5176">
        <v>8</v>
      </c>
      <c r="B5176">
        <v>-91.465000000000003</v>
      </c>
      <c r="C5176">
        <v>896</v>
      </c>
      <c r="D5176">
        <v>200000</v>
      </c>
      <c r="E5176">
        <v>176</v>
      </c>
      <c r="F5176" s="3">
        <v>166.24508898303301</v>
      </c>
    </row>
    <row r="5177" spans="1:10">
      <c r="A5177">
        <v>9</v>
      </c>
      <c r="B5177">
        <v>-91.349000000000004</v>
      </c>
      <c r="C5177">
        <v>896</v>
      </c>
      <c r="D5177">
        <v>200000</v>
      </c>
      <c r="E5177">
        <v>172</v>
      </c>
      <c r="F5177" s="3">
        <v>171.71521927689705</v>
      </c>
    </row>
    <row r="5178" spans="1:10">
      <c r="A5178">
        <v>10</v>
      </c>
      <c r="B5178">
        <v>-91.233999999999995</v>
      </c>
      <c r="C5178">
        <v>896</v>
      </c>
      <c r="D5178">
        <v>200000</v>
      </c>
      <c r="E5178">
        <v>191</v>
      </c>
      <c r="F5178" s="3">
        <v>182.5522947356736</v>
      </c>
    </row>
    <row r="5179" spans="1:10">
      <c r="A5179">
        <v>11</v>
      </c>
      <c r="B5179">
        <v>-91.123999999999995</v>
      </c>
      <c r="C5179">
        <v>896</v>
      </c>
      <c r="D5179">
        <v>200000</v>
      </c>
      <c r="E5179">
        <v>213</v>
      </c>
      <c r="F5179" s="3">
        <v>200.8290841636103</v>
      </c>
    </row>
    <row r="5180" spans="1:10">
      <c r="A5180">
        <v>12</v>
      </c>
      <c r="B5180">
        <v>-91.009</v>
      </c>
      <c r="C5180">
        <v>896</v>
      </c>
      <c r="D5180">
        <v>200000</v>
      </c>
      <c r="E5180">
        <v>228</v>
      </c>
      <c r="F5180" s="3">
        <v>231.04164250556983</v>
      </c>
    </row>
    <row r="5181" spans="1:10">
      <c r="A5181">
        <v>13</v>
      </c>
      <c r="B5181">
        <v>-90.894999999999996</v>
      </c>
      <c r="C5181">
        <v>896</v>
      </c>
      <c r="D5181">
        <v>200000</v>
      </c>
      <c r="E5181">
        <v>258</v>
      </c>
      <c r="F5181" s="3">
        <v>273.35649303554408</v>
      </c>
    </row>
    <row r="5182" spans="1:10">
      <c r="A5182">
        <v>14</v>
      </c>
      <c r="B5182">
        <v>-90.787000000000006</v>
      </c>
      <c r="C5182">
        <v>896</v>
      </c>
      <c r="D5182">
        <v>200000</v>
      </c>
      <c r="E5182">
        <v>308</v>
      </c>
      <c r="F5182" s="3">
        <v>322.7461871274287</v>
      </c>
    </row>
    <row r="5183" spans="1:10">
      <c r="A5183">
        <v>15</v>
      </c>
      <c r="B5183">
        <v>-90.671999999999997</v>
      </c>
      <c r="C5183">
        <v>896</v>
      </c>
      <c r="D5183">
        <v>200000</v>
      </c>
      <c r="E5183">
        <v>405</v>
      </c>
      <c r="F5183" s="3">
        <v>378.71393289917972</v>
      </c>
    </row>
    <row r="5184" spans="1:10">
      <c r="A5184">
        <v>16</v>
      </c>
      <c r="B5184">
        <v>-90.555999999999997</v>
      </c>
      <c r="C5184">
        <v>896</v>
      </c>
      <c r="D5184">
        <v>200000</v>
      </c>
      <c r="E5184">
        <v>394</v>
      </c>
      <c r="F5184" s="3">
        <v>427.99484254975891</v>
      </c>
    </row>
    <row r="5185" spans="1:6">
      <c r="A5185">
        <v>17</v>
      </c>
      <c r="B5185">
        <v>-90.44</v>
      </c>
      <c r="C5185">
        <v>896</v>
      </c>
      <c r="D5185">
        <v>200000</v>
      </c>
      <c r="E5185">
        <v>483</v>
      </c>
      <c r="F5185" s="3">
        <v>458.31392822697046</v>
      </c>
    </row>
    <row r="5186" spans="1:6">
      <c r="A5186">
        <v>18</v>
      </c>
      <c r="B5186">
        <v>-90.325000000000003</v>
      </c>
      <c r="C5186">
        <v>896</v>
      </c>
      <c r="D5186">
        <v>200000</v>
      </c>
      <c r="E5186">
        <v>502</v>
      </c>
      <c r="F5186" s="3">
        <v>461.67241621823678</v>
      </c>
    </row>
    <row r="5187" spans="1:6">
      <c r="A5187">
        <v>19</v>
      </c>
      <c r="B5187">
        <v>-90.218999999999994</v>
      </c>
      <c r="C5187">
        <v>896</v>
      </c>
      <c r="D5187">
        <v>200000</v>
      </c>
      <c r="E5187">
        <v>438</v>
      </c>
      <c r="F5187" s="3">
        <v>440.28521030758804</v>
      </c>
    </row>
    <row r="5188" spans="1:6">
      <c r="A5188">
        <v>20</v>
      </c>
      <c r="B5188">
        <v>-90.105999999999995</v>
      </c>
      <c r="C5188">
        <v>896</v>
      </c>
      <c r="D5188">
        <v>200000</v>
      </c>
      <c r="E5188">
        <v>397</v>
      </c>
      <c r="F5188" s="3">
        <v>397.22512398789473</v>
      </c>
    </row>
    <row r="5189" spans="1:6">
      <c r="A5189">
        <v>21</v>
      </c>
      <c r="B5189">
        <v>-89.991</v>
      </c>
      <c r="C5189">
        <v>896</v>
      </c>
      <c r="D5189">
        <v>200000</v>
      </c>
      <c r="E5189">
        <v>319</v>
      </c>
      <c r="F5189" s="3">
        <v>342.3771166392163</v>
      </c>
    </row>
    <row r="5190" spans="1:6">
      <c r="A5190">
        <v>22</v>
      </c>
      <c r="B5190">
        <v>-89.876999999999995</v>
      </c>
      <c r="C5190">
        <v>896</v>
      </c>
      <c r="D5190">
        <v>200000</v>
      </c>
      <c r="E5190">
        <v>267</v>
      </c>
      <c r="F5190" s="3">
        <v>288.21687266378188</v>
      </c>
    </row>
    <row r="5191" spans="1:6">
      <c r="A5191">
        <v>23</v>
      </c>
      <c r="B5191">
        <v>-89.757999999999996</v>
      </c>
      <c r="C5191">
        <v>896</v>
      </c>
      <c r="D5191">
        <v>200000</v>
      </c>
      <c r="E5191">
        <v>237</v>
      </c>
      <c r="F5191" s="3">
        <v>240.72302782028791</v>
      </c>
    </row>
    <row r="5192" spans="1:6">
      <c r="A5192">
        <v>24</v>
      </c>
      <c r="B5192">
        <v>-89.641999999999996</v>
      </c>
      <c r="C5192">
        <v>896</v>
      </c>
      <c r="D5192">
        <v>200000</v>
      </c>
      <c r="E5192">
        <v>215</v>
      </c>
      <c r="F5192" s="3">
        <v>207.0982436154633</v>
      </c>
    </row>
    <row r="5193" spans="1:6">
      <c r="A5193">
        <v>25</v>
      </c>
      <c r="B5193">
        <v>-89.534999999999997</v>
      </c>
      <c r="C5193">
        <v>896</v>
      </c>
      <c r="D5193">
        <v>200000</v>
      </c>
      <c r="E5193">
        <v>224</v>
      </c>
      <c r="F5193" s="3">
        <v>186.82064969301814</v>
      </c>
    </row>
    <row r="5194" spans="1:6">
      <c r="A5194">
        <v>26</v>
      </c>
      <c r="B5194">
        <v>-89.43</v>
      </c>
      <c r="C5194">
        <v>896</v>
      </c>
      <c r="D5194">
        <v>200000</v>
      </c>
      <c r="E5194">
        <v>194</v>
      </c>
      <c r="F5194" s="3">
        <v>174.82442996658366</v>
      </c>
    </row>
    <row r="5195" spans="1:6">
      <c r="A5195">
        <v>27</v>
      </c>
      <c r="B5195">
        <v>-89.316000000000003</v>
      </c>
      <c r="C5195">
        <v>896</v>
      </c>
      <c r="D5195">
        <v>200000</v>
      </c>
      <c r="E5195">
        <v>182</v>
      </c>
      <c r="F5195" s="3">
        <v>167.81685119415573</v>
      </c>
    </row>
    <row r="5196" spans="1:6">
      <c r="A5196">
        <v>28</v>
      </c>
      <c r="B5196">
        <v>-89.195999999999998</v>
      </c>
      <c r="C5196">
        <v>896</v>
      </c>
      <c r="D5196">
        <v>200000</v>
      </c>
      <c r="E5196">
        <v>163</v>
      </c>
      <c r="F5196" s="3">
        <v>164.40068786649735</v>
      </c>
    </row>
    <row r="5197" spans="1:6">
      <c r="A5197">
        <v>29</v>
      </c>
      <c r="B5197">
        <v>-89.090999999999994</v>
      </c>
      <c r="C5197">
        <v>896</v>
      </c>
      <c r="D5197">
        <v>200000</v>
      </c>
      <c r="E5197">
        <v>197</v>
      </c>
      <c r="F5197" s="3">
        <v>163.12624029377599</v>
      </c>
    </row>
    <row r="5198" spans="1:6">
      <c r="A5198">
        <v>30</v>
      </c>
      <c r="B5198">
        <v>-88.971999999999994</v>
      </c>
      <c r="C5198">
        <v>896</v>
      </c>
      <c r="D5198">
        <v>200000</v>
      </c>
      <c r="E5198">
        <v>156</v>
      </c>
      <c r="F5198" s="3">
        <v>162.55763743668697</v>
      </c>
    </row>
    <row r="5199" spans="1:6">
      <c r="A5199">
        <v>31</v>
      </c>
      <c r="B5199">
        <v>-88.86</v>
      </c>
      <c r="C5199">
        <v>896</v>
      </c>
      <c r="D5199">
        <v>200000</v>
      </c>
      <c r="E5199">
        <v>200</v>
      </c>
      <c r="F5199" s="3">
        <v>162.37517367177622</v>
      </c>
    </row>
    <row r="5200" spans="1:6">
      <c r="A5200">
        <v>32</v>
      </c>
      <c r="B5200">
        <v>-88.751999999999995</v>
      </c>
      <c r="C5200">
        <v>896</v>
      </c>
      <c r="D5200">
        <v>200000</v>
      </c>
      <c r="E5200">
        <v>194</v>
      </c>
      <c r="F5200" s="3">
        <v>162.31769816704158</v>
      </c>
    </row>
    <row r="5201" spans="1:1">
      <c r="A5201" t="s">
        <v>0</v>
      </c>
    </row>
    <row r="5202" spans="1:1">
      <c r="A5202" t="s">
        <v>0</v>
      </c>
    </row>
    <row r="5203" spans="1:1">
      <c r="A5203" t="s">
        <v>0</v>
      </c>
    </row>
    <row r="5204" spans="1:1">
      <c r="A5204" t="s">
        <v>0</v>
      </c>
    </row>
    <row r="5205" spans="1:1">
      <c r="A5205" t="s">
        <v>311</v>
      </c>
    </row>
    <row r="5206" spans="1:1">
      <c r="A5206" t="s">
        <v>2</v>
      </c>
    </row>
    <row r="5207" spans="1:1">
      <c r="A5207" t="s">
        <v>3</v>
      </c>
    </row>
    <row r="5208" spans="1:1">
      <c r="A5208" t="s">
        <v>4</v>
      </c>
    </row>
    <row r="5209" spans="1:1">
      <c r="A5209" t="s">
        <v>5</v>
      </c>
    </row>
    <row r="5210" spans="1:1">
      <c r="A5210" t="s">
        <v>312</v>
      </c>
    </row>
    <row r="5211" spans="1:1">
      <c r="A5211" t="s">
        <v>7</v>
      </c>
    </row>
    <row r="5212" spans="1:1">
      <c r="A5212" t="s">
        <v>8</v>
      </c>
    </row>
    <row r="5213" spans="1:1">
      <c r="A5213" t="s">
        <v>9</v>
      </c>
    </row>
    <row r="5214" spans="1:1">
      <c r="A5214" t="s">
        <v>10</v>
      </c>
    </row>
    <row r="5215" spans="1:1">
      <c r="A5215" t="s">
        <v>11</v>
      </c>
    </row>
    <row r="5216" spans="1:1">
      <c r="A5216" t="s">
        <v>0</v>
      </c>
    </row>
    <row r="5217" spans="1:10">
      <c r="A5217" t="s">
        <v>0</v>
      </c>
    </row>
    <row r="5218" spans="1:10">
      <c r="A5218" t="s">
        <v>106</v>
      </c>
      <c r="B5218" t="s">
        <v>85</v>
      </c>
      <c r="C5218" t="s">
        <v>88</v>
      </c>
      <c r="D5218" t="s">
        <v>105</v>
      </c>
      <c r="E5218" t="s">
        <v>104</v>
      </c>
      <c r="F5218" t="s">
        <v>127</v>
      </c>
    </row>
    <row r="5219" spans="1:10">
      <c r="A5219">
        <v>1</v>
      </c>
      <c r="B5219">
        <v>-92.248000000000005</v>
      </c>
      <c r="C5219">
        <v>899</v>
      </c>
      <c r="D5219">
        <v>200000</v>
      </c>
      <c r="E5219">
        <v>110</v>
      </c>
      <c r="F5219" s="3">
        <v>160.43099399497734</v>
      </c>
      <c r="J5219" t="s">
        <v>427</v>
      </c>
    </row>
    <row r="5220" spans="1:10">
      <c r="A5220">
        <v>2</v>
      </c>
      <c r="B5220">
        <v>-92.138999999999996</v>
      </c>
      <c r="C5220">
        <v>899</v>
      </c>
      <c r="D5220">
        <v>200000</v>
      </c>
      <c r="E5220">
        <v>123</v>
      </c>
      <c r="F5220" s="3">
        <v>160.43535802283424</v>
      </c>
    </row>
    <row r="5221" spans="1:10">
      <c r="A5221">
        <v>3</v>
      </c>
      <c r="B5221">
        <v>-92.024000000000001</v>
      </c>
      <c r="C5221">
        <v>899</v>
      </c>
      <c r="D5221">
        <v>200000</v>
      </c>
      <c r="E5221">
        <v>145</v>
      </c>
      <c r="F5221" s="3">
        <v>160.45316143551824</v>
      </c>
    </row>
    <row r="5222" spans="1:10">
      <c r="A5222">
        <v>4</v>
      </c>
      <c r="B5222">
        <v>-91.912000000000006</v>
      </c>
      <c r="C5222">
        <v>899</v>
      </c>
      <c r="D5222">
        <v>200000</v>
      </c>
      <c r="E5222">
        <v>157</v>
      </c>
      <c r="F5222" s="3">
        <v>160.51434430656539</v>
      </c>
    </row>
    <row r="5223" spans="1:10">
      <c r="A5223">
        <v>5</v>
      </c>
      <c r="B5223">
        <v>-91.8</v>
      </c>
      <c r="C5223">
        <v>899</v>
      </c>
      <c r="D5223">
        <v>200000</v>
      </c>
      <c r="E5223">
        <v>153</v>
      </c>
      <c r="F5223" s="3">
        <v>160.70753521429864</v>
      </c>
    </row>
    <row r="5224" spans="1:10">
      <c r="A5224">
        <v>6</v>
      </c>
      <c r="B5224">
        <v>-91.694000000000003</v>
      </c>
      <c r="C5224">
        <v>899</v>
      </c>
      <c r="D5224">
        <v>200000</v>
      </c>
      <c r="E5224">
        <v>144</v>
      </c>
      <c r="F5224" s="3">
        <v>161.21504582533746</v>
      </c>
    </row>
    <row r="5225" spans="1:10">
      <c r="A5225">
        <v>7</v>
      </c>
      <c r="B5225">
        <v>-91.581000000000003</v>
      </c>
      <c r="C5225">
        <v>899</v>
      </c>
      <c r="D5225">
        <v>200000</v>
      </c>
      <c r="E5225">
        <v>190</v>
      </c>
      <c r="F5225" s="3">
        <v>162.5992997820604</v>
      </c>
    </row>
    <row r="5226" spans="1:10">
      <c r="A5226">
        <v>8</v>
      </c>
      <c r="B5226">
        <v>-91.465000000000003</v>
      </c>
      <c r="C5226">
        <v>899</v>
      </c>
      <c r="D5226">
        <v>200000</v>
      </c>
      <c r="E5226">
        <v>182</v>
      </c>
      <c r="F5226" s="3">
        <v>166.01162736519058</v>
      </c>
    </row>
    <row r="5227" spans="1:10">
      <c r="A5227">
        <v>9</v>
      </c>
      <c r="B5227">
        <v>-91.349000000000004</v>
      </c>
      <c r="C5227">
        <v>899</v>
      </c>
      <c r="D5227">
        <v>200000</v>
      </c>
      <c r="E5227">
        <v>212</v>
      </c>
      <c r="F5227" s="3">
        <v>173.43179571650978</v>
      </c>
    </row>
    <row r="5228" spans="1:10">
      <c r="A5228">
        <v>10</v>
      </c>
      <c r="B5228">
        <v>-91.233999999999995</v>
      </c>
      <c r="C5228">
        <v>899</v>
      </c>
      <c r="D5228">
        <v>200000</v>
      </c>
      <c r="E5228">
        <v>197</v>
      </c>
      <c r="F5228" s="3">
        <v>187.68570920216371</v>
      </c>
    </row>
    <row r="5229" spans="1:10">
      <c r="A5229">
        <v>11</v>
      </c>
      <c r="B5229">
        <v>-91.123999999999995</v>
      </c>
      <c r="C5229">
        <v>899</v>
      </c>
      <c r="D5229">
        <v>200000</v>
      </c>
      <c r="E5229">
        <v>208</v>
      </c>
      <c r="F5229" s="3">
        <v>210.92296541093609</v>
      </c>
    </row>
    <row r="5230" spans="1:10">
      <c r="A5230">
        <v>12</v>
      </c>
      <c r="B5230">
        <v>-91.009</v>
      </c>
      <c r="C5230">
        <v>899</v>
      </c>
      <c r="D5230">
        <v>200000</v>
      </c>
      <c r="E5230">
        <v>216</v>
      </c>
      <c r="F5230" s="3">
        <v>247.86166583812462</v>
      </c>
    </row>
    <row r="5231" spans="1:10">
      <c r="A5231">
        <v>13</v>
      </c>
      <c r="B5231">
        <v>-90.894999999999996</v>
      </c>
      <c r="C5231">
        <v>899</v>
      </c>
      <c r="D5231">
        <v>200000</v>
      </c>
      <c r="E5231">
        <v>303</v>
      </c>
      <c r="F5231" s="3">
        <v>297.25218872005672</v>
      </c>
    </row>
    <row r="5232" spans="1:10">
      <c r="A5232">
        <v>14</v>
      </c>
      <c r="B5232">
        <v>-90.787000000000006</v>
      </c>
      <c r="C5232">
        <v>899</v>
      </c>
      <c r="D5232">
        <v>200000</v>
      </c>
      <c r="E5232">
        <v>337</v>
      </c>
      <c r="F5232" s="3">
        <v>351.83287844194308</v>
      </c>
    </row>
    <row r="5233" spans="1:6">
      <c r="A5233">
        <v>15</v>
      </c>
      <c r="B5233">
        <v>-90.671999999999997</v>
      </c>
      <c r="C5233">
        <v>899</v>
      </c>
      <c r="D5233">
        <v>200000</v>
      </c>
      <c r="E5233">
        <v>413</v>
      </c>
      <c r="F5233" s="3">
        <v>409.34619523277826</v>
      </c>
    </row>
    <row r="5234" spans="1:6">
      <c r="A5234">
        <v>16</v>
      </c>
      <c r="B5234">
        <v>-90.555999999999997</v>
      </c>
      <c r="C5234">
        <v>899</v>
      </c>
      <c r="D5234">
        <v>200000</v>
      </c>
      <c r="E5234">
        <v>461</v>
      </c>
      <c r="F5234" s="3">
        <v>454.30802648101957</v>
      </c>
    </row>
    <row r="5235" spans="1:6">
      <c r="A5235">
        <v>17</v>
      </c>
      <c r="B5235">
        <v>-90.44</v>
      </c>
      <c r="C5235">
        <v>899</v>
      </c>
      <c r="D5235">
        <v>200000</v>
      </c>
      <c r="E5235">
        <v>516</v>
      </c>
      <c r="F5235" s="3">
        <v>474.56193801748185</v>
      </c>
    </row>
    <row r="5236" spans="1:6">
      <c r="A5236">
        <v>18</v>
      </c>
      <c r="B5236">
        <v>-90.325000000000003</v>
      </c>
      <c r="C5236">
        <v>899</v>
      </c>
      <c r="D5236">
        <v>200000</v>
      </c>
      <c r="E5236">
        <v>482</v>
      </c>
      <c r="F5236" s="3">
        <v>464.65520486330337</v>
      </c>
    </row>
    <row r="5237" spans="1:6">
      <c r="A5237">
        <v>19</v>
      </c>
      <c r="B5237">
        <v>-90.218999999999994</v>
      </c>
      <c r="C5237">
        <v>899</v>
      </c>
      <c r="D5237">
        <v>200000</v>
      </c>
      <c r="E5237">
        <v>406</v>
      </c>
      <c r="F5237" s="3">
        <v>431.31832268849593</v>
      </c>
    </row>
    <row r="5238" spans="1:6">
      <c r="A5238">
        <v>20</v>
      </c>
      <c r="B5238">
        <v>-90.105999999999995</v>
      </c>
      <c r="C5238">
        <v>899</v>
      </c>
      <c r="D5238">
        <v>200000</v>
      </c>
      <c r="E5238">
        <v>379</v>
      </c>
      <c r="F5238" s="3">
        <v>378.88429347803827</v>
      </c>
    </row>
    <row r="5239" spans="1:6">
      <c r="A5239">
        <v>21</v>
      </c>
      <c r="B5239">
        <v>-89.991</v>
      </c>
      <c r="C5239">
        <v>899</v>
      </c>
      <c r="D5239">
        <v>200000</v>
      </c>
      <c r="E5239">
        <v>305</v>
      </c>
      <c r="F5239" s="3">
        <v>319.73090197079233</v>
      </c>
    </row>
    <row r="5240" spans="1:6">
      <c r="A5240">
        <v>22</v>
      </c>
      <c r="B5240">
        <v>-89.876999999999995</v>
      </c>
      <c r="C5240">
        <v>899</v>
      </c>
      <c r="D5240">
        <v>200000</v>
      </c>
      <c r="E5240">
        <v>241</v>
      </c>
      <c r="F5240" s="3">
        <v>266.20722004913046</v>
      </c>
    </row>
    <row r="5241" spans="1:6">
      <c r="A5241">
        <v>23</v>
      </c>
      <c r="B5241">
        <v>-89.757999999999996</v>
      </c>
      <c r="C5241">
        <v>899</v>
      </c>
      <c r="D5241">
        <v>200000</v>
      </c>
      <c r="E5241">
        <v>220</v>
      </c>
      <c r="F5241" s="3">
        <v>222.70158042977457</v>
      </c>
    </row>
    <row r="5242" spans="1:6">
      <c r="A5242">
        <v>24</v>
      </c>
      <c r="B5242">
        <v>-89.641999999999996</v>
      </c>
      <c r="C5242">
        <v>899</v>
      </c>
      <c r="D5242">
        <v>200000</v>
      </c>
      <c r="E5242">
        <v>211</v>
      </c>
      <c r="F5242" s="3">
        <v>194.02388111420947</v>
      </c>
    </row>
    <row r="5243" spans="1:6">
      <c r="A5243">
        <v>25</v>
      </c>
      <c r="B5243">
        <v>-89.534999999999997</v>
      </c>
      <c r="C5243">
        <v>899</v>
      </c>
      <c r="D5243">
        <v>200000</v>
      </c>
      <c r="E5243">
        <v>226</v>
      </c>
      <c r="F5243" s="3">
        <v>177.83798505808232</v>
      </c>
    </row>
    <row r="5244" spans="1:6">
      <c r="A5244">
        <v>26</v>
      </c>
      <c r="B5244">
        <v>-89.43</v>
      </c>
      <c r="C5244">
        <v>899</v>
      </c>
      <c r="D5244">
        <v>200000</v>
      </c>
      <c r="E5244">
        <v>204</v>
      </c>
      <c r="F5244" s="3">
        <v>168.841259775586</v>
      </c>
    </row>
    <row r="5245" spans="1:6">
      <c r="A5245">
        <v>27</v>
      </c>
      <c r="B5245">
        <v>-89.316000000000003</v>
      </c>
      <c r="C5245">
        <v>899</v>
      </c>
      <c r="D5245">
        <v>200000</v>
      </c>
      <c r="E5245">
        <v>200</v>
      </c>
      <c r="F5245" s="3">
        <v>163.91203592396747</v>
      </c>
    </row>
    <row r="5246" spans="1:6">
      <c r="A5246">
        <v>28</v>
      </c>
      <c r="B5246">
        <v>-89.195999999999998</v>
      </c>
      <c r="C5246">
        <v>899</v>
      </c>
      <c r="D5246">
        <v>200000</v>
      </c>
      <c r="E5246">
        <v>199</v>
      </c>
      <c r="F5246" s="3">
        <v>161.67035724425239</v>
      </c>
    </row>
    <row r="5247" spans="1:6">
      <c r="A5247">
        <v>29</v>
      </c>
      <c r="B5247">
        <v>-89.090999999999994</v>
      </c>
      <c r="C5247">
        <v>899</v>
      </c>
      <c r="D5247">
        <v>200000</v>
      </c>
      <c r="E5247">
        <v>180</v>
      </c>
      <c r="F5247" s="3">
        <v>160.89051995271046</v>
      </c>
    </row>
    <row r="5248" spans="1:6">
      <c r="A5248">
        <v>30</v>
      </c>
      <c r="B5248">
        <v>-88.971999999999994</v>
      </c>
      <c r="C5248">
        <v>899</v>
      </c>
      <c r="D5248">
        <v>200000</v>
      </c>
      <c r="E5248">
        <v>141</v>
      </c>
      <c r="F5248" s="3">
        <v>160.56558516720696</v>
      </c>
    </row>
    <row r="5249" spans="1:6">
      <c r="A5249">
        <v>31</v>
      </c>
      <c r="B5249">
        <v>-88.86</v>
      </c>
      <c r="C5249">
        <v>899</v>
      </c>
      <c r="D5249">
        <v>200000</v>
      </c>
      <c r="E5249">
        <v>160</v>
      </c>
      <c r="F5249" s="3">
        <v>160.46878684504171</v>
      </c>
    </row>
    <row r="5250" spans="1:6">
      <c r="A5250">
        <v>32</v>
      </c>
      <c r="B5250">
        <v>-88.751999999999995</v>
      </c>
      <c r="C5250">
        <v>899</v>
      </c>
      <c r="D5250">
        <v>200000</v>
      </c>
      <c r="E5250">
        <v>173</v>
      </c>
      <c r="F5250" s="3">
        <v>160.44042287923455</v>
      </c>
    </row>
    <row r="5251" spans="1:6">
      <c r="A5251" t="s">
        <v>0</v>
      </c>
    </row>
    <row r="5252" spans="1:6">
      <c r="A5252" t="s">
        <v>0</v>
      </c>
    </row>
    <row r="5253" spans="1:6">
      <c r="A5253" t="s">
        <v>0</v>
      </c>
    </row>
    <row r="5254" spans="1:6">
      <c r="A5254" t="s">
        <v>0</v>
      </c>
    </row>
    <row r="5255" spans="1:6">
      <c r="A5255" t="s">
        <v>313</v>
      </c>
    </row>
    <row r="5256" spans="1:6">
      <c r="A5256" t="s">
        <v>2</v>
      </c>
    </row>
    <row r="5257" spans="1:6">
      <c r="A5257" t="s">
        <v>3</v>
      </c>
    </row>
    <row r="5258" spans="1:6">
      <c r="A5258" t="s">
        <v>4</v>
      </c>
    </row>
    <row r="5259" spans="1:6">
      <c r="A5259" t="s">
        <v>5</v>
      </c>
    </row>
    <row r="5260" spans="1:6">
      <c r="A5260" t="s">
        <v>314</v>
      </c>
    </row>
    <row r="5261" spans="1:6">
      <c r="A5261" t="s">
        <v>7</v>
      </c>
    </row>
    <row r="5262" spans="1:6">
      <c r="A5262" t="s">
        <v>8</v>
      </c>
    </row>
    <row r="5263" spans="1:6">
      <c r="A5263" t="s">
        <v>9</v>
      </c>
    </row>
    <row r="5264" spans="1:6">
      <c r="A5264" t="s">
        <v>10</v>
      </c>
    </row>
    <row r="5265" spans="1:10">
      <c r="A5265" t="s">
        <v>11</v>
      </c>
    </row>
    <row r="5266" spans="1:10">
      <c r="A5266" t="s">
        <v>0</v>
      </c>
    </row>
    <row r="5267" spans="1:10">
      <c r="A5267" t="s">
        <v>0</v>
      </c>
    </row>
    <row r="5268" spans="1:10">
      <c r="A5268" t="s">
        <v>106</v>
      </c>
      <c r="B5268" t="s">
        <v>85</v>
      </c>
      <c r="C5268" t="s">
        <v>88</v>
      </c>
      <c r="D5268" t="s">
        <v>105</v>
      </c>
      <c r="E5268" t="s">
        <v>104</v>
      </c>
      <c r="F5268" t="s">
        <v>127</v>
      </c>
    </row>
    <row r="5269" spans="1:10">
      <c r="A5269">
        <v>1</v>
      </c>
      <c r="B5269">
        <v>-92.248000000000005</v>
      </c>
      <c r="C5269">
        <v>897</v>
      </c>
      <c r="D5269">
        <v>200000</v>
      </c>
      <c r="E5269">
        <v>126</v>
      </c>
      <c r="F5269" s="3">
        <v>160.49937093635597</v>
      </c>
      <c r="J5269" t="s">
        <v>428</v>
      </c>
    </row>
    <row r="5270" spans="1:10">
      <c r="A5270">
        <v>2</v>
      </c>
      <c r="B5270">
        <v>-92.138999999999996</v>
      </c>
      <c r="C5270">
        <v>897</v>
      </c>
      <c r="D5270">
        <v>200000</v>
      </c>
      <c r="E5270">
        <v>104</v>
      </c>
      <c r="F5270" s="3">
        <v>160.50305700578213</v>
      </c>
    </row>
    <row r="5271" spans="1:10">
      <c r="A5271">
        <v>3</v>
      </c>
      <c r="B5271">
        <v>-92.024000000000001</v>
      </c>
      <c r="C5271">
        <v>897</v>
      </c>
      <c r="D5271">
        <v>200000</v>
      </c>
      <c r="E5271">
        <v>140</v>
      </c>
      <c r="F5271" s="3">
        <v>160.51789507018353</v>
      </c>
    </row>
    <row r="5272" spans="1:10">
      <c r="A5272">
        <v>4</v>
      </c>
      <c r="B5272">
        <v>-91.912000000000006</v>
      </c>
      <c r="C5272">
        <v>897</v>
      </c>
      <c r="D5272">
        <v>200000</v>
      </c>
      <c r="E5272">
        <v>134</v>
      </c>
      <c r="F5272" s="3">
        <v>160.56835681679487</v>
      </c>
    </row>
    <row r="5273" spans="1:10">
      <c r="A5273">
        <v>5</v>
      </c>
      <c r="B5273">
        <v>-91.8</v>
      </c>
      <c r="C5273">
        <v>897</v>
      </c>
      <c r="D5273">
        <v>200000</v>
      </c>
      <c r="E5273">
        <v>163</v>
      </c>
      <c r="F5273" s="3">
        <v>160.72650454371222</v>
      </c>
    </row>
    <row r="5274" spans="1:10">
      <c r="A5274">
        <v>6</v>
      </c>
      <c r="B5274">
        <v>-91.694000000000003</v>
      </c>
      <c r="C5274">
        <v>897</v>
      </c>
      <c r="D5274">
        <v>200000</v>
      </c>
      <c r="E5274">
        <v>173</v>
      </c>
      <c r="F5274" s="3">
        <v>161.14009899588265</v>
      </c>
    </row>
    <row r="5275" spans="1:10">
      <c r="A5275">
        <v>7</v>
      </c>
      <c r="B5275">
        <v>-91.581000000000003</v>
      </c>
      <c r="C5275">
        <v>897</v>
      </c>
      <c r="D5275">
        <v>200000</v>
      </c>
      <c r="E5275">
        <v>154</v>
      </c>
      <c r="F5275" s="3">
        <v>162.26629525742067</v>
      </c>
    </row>
    <row r="5276" spans="1:10">
      <c r="A5276">
        <v>8</v>
      </c>
      <c r="B5276">
        <v>-91.465000000000003</v>
      </c>
      <c r="C5276">
        <v>897</v>
      </c>
      <c r="D5276">
        <v>200000</v>
      </c>
      <c r="E5276">
        <v>159</v>
      </c>
      <c r="F5276" s="3">
        <v>165.04646211447542</v>
      </c>
    </row>
    <row r="5277" spans="1:10">
      <c r="A5277">
        <v>9</v>
      </c>
      <c r="B5277">
        <v>-91.349000000000004</v>
      </c>
      <c r="C5277">
        <v>897</v>
      </c>
      <c r="D5277">
        <v>200000</v>
      </c>
      <c r="E5277">
        <v>177</v>
      </c>
      <c r="F5277" s="3">
        <v>171.1216334024997</v>
      </c>
    </row>
    <row r="5278" spans="1:10">
      <c r="A5278">
        <v>10</v>
      </c>
      <c r="B5278">
        <v>-91.233999999999995</v>
      </c>
      <c r="C5278">
        <v>897</v>
      </c>
      <c r="D5278">
        <v>200000</v>
      </c>
      <c r="E5278">
        <v>199</v>
      </c>
      <c r="F5278" s="3">
        <v>182.89208291684366</v>
      </c>
    </row>
    <row r="5279" spans="1:10">
      <c r="A5279">
        <v>11</v>
      </c>
      <c r="B5279">
        <v>-91.123999999999995</v>
      </c>
      <c r="C5279">
        <v>897</v>
      </c>
      <c r="D5279">
        <v>200000</v>
      </c>
      <c r="E5279">
        <v>230</v>
      </c>
      <c r="F5279" s="3">
        <v>202.31602089082426</v>
      </c>
    </row>
    <row r="5280" spans="1:10">
      <c r="A5280">
        <v>12</v>
      </c>
      <c r="B5280">
        <v>-91.009</v>
      </c>
      <c r="C5280">
        <v>897</v>
      </c>
      <c r="D5280">
        <v>200000</v>
      </c>
      <c r="E5280">
        <v>207</v>
      </c>
      <c r="F5280" s="3">
        <v>233.71630007922781</v>
      </c>
    </row>
    <row r="5281" spans="1:6">
      <c r="A5281">
        <v>13</v>
      </c>
      <c r="B5281">
        <v>-90.894999999999996</v>
      </c>
      <c r="C5281">
        <v>897</v>
      </c>
      <c r="D5281">
        <v>200000</v>
      </c>
      <c r="E5281">
        <v>252</v>
      </c>
      <c r="F5281" s="3">
        <v>276.66895238381227</v>
      </c>
    </row>
    <row r="5282" spans="1:6">
      <c r="A5282">
        <v>14</v>
      </c>
      <c r="B5282">
        <v>-90.787000000000006</v>
      </c>
      <c r="C5282">
        <v>897</v>
      </c>
      <c r="D5282">
        <v>200000</v>
      </c>
      <c r="E5282">
        <v>310</v>
      </c>
      <c r="F5282" s="3">
        <v>325.57193970594523</v>
      </c>
    </row>
    <row r="5283" spans="1:6">
      <c r="A5283">
        <v>15</v>
      </c>
      <c r="B5283">
        <v>-90.671999999999997</v>
      </c>
      <c r="C5283">
        <v>897</v>
      </c>
      <c r="D5283">
        <v>200000</v>
      </c>
      <c r="E5283">
        <v>392</v>
      </c>
      <c r="F5283" s="3">
        <v>379.3768300469597</v>
      </c>
    </row>
    <row r="5284" spans="1:6">
      <c r="A5284">
        <v>16</v>
      </c>
      <c r="B5284">
        <v>-90.555999999999997</v>
      </c>
      <c r="C5284">
        <v>897</v>
      </c>
      <c r="D5284">
        <v>200000</v>
      </c>
      <c r="E5284">
        <v>469</v>
      </c>
      <c r="F5284" s="3">
        <v>424.77315589819756</v>
      </c>
    </row>
    <row r="5285" spans="1:6">
      <c r="A5285">
        <v>17</v>
      </c>
      <c r="B5285">
        <v>-90.44</v>
      </c>
      <c r="C5285">
        <v>897</v>
      </c>
      <c r="D5285">
        <v>200000</v>
      </c>
      <c r="E5285">
        <v>443</v>
      </c>
      <c r="F5285" s="3">
        <v>450.22576142930882</v>
      </c>
    </row>
    <row r="5286" spans="1:6">
      <c r="A5286">
        <v>18</v>
      </c>
      <c r="B5286">
        <v>-90.325000000000003</v>
      </c>
      <c r="C5286">
        <v>897</v>
      </c>
      <c r="D5286">
        <v>200000</v>
      </c>
      <c r="E5286">
        <v>488</v>
      </c>
      <c r="F5286" s="3">
        <v>449.03486527597687</v>
      </c>
    </row>
    <row r="5287" spans="1:6">
      <c r="A5287">
        <v>19</v>
      </c>
      <c r="B5287">
        <v>-90.218999999999994</v>
      </c>
      <c r="C5287">
        <v>897</v>
      </c>
      <c r="D5287">
        <v>200000</v>
      </c>
      <c r="E5287">
        <v>432</v>
      </c>
      <c r="F5287" s="3">
        <v>424.7775561711</v>
      </c>
    </row>
    <row r="5288" spans="1:6">
      <c r="A5288">
        <v>20</v>
      </c>
      <c r="B5288">
        <v>-90.105999999999995</v>
      </c>
      <c r="C5288">
        <v>897</v>
      </c>
      <c r="D5288">
        <v>200000</v>
      </c>
      <c r="E5288">
        <v>341</v>
      </c>
      <c r="F5288" s="3">
        <v>380.72002454995339</v>
      </c>
    </row>
    <row r="5289" spans="1:6">
      <c r="A5289">
        <v>21</v>
      </c>
      <c r="B5289">
        <v>-89.991</v>
      </c>
      <c r="C5289">
        <v>897</v>
      </c>
      <c r="D5289">
        <v>200000</v>
      </c>
      <c r="E5289">
        <v>300</v>
      </c>
      <c r="F5289" s="3">
        <v>326.99837045560378</v>
      </c>
    </row>
    <row r="5290" spans="1:6">
      <c r="A5290">
        <v>22</v>
      </c>
      <c r="B5290">
        <v>-89.876999999999995</v>
      </c>
      <c r="C5290">
        <v>897</v>
      </c>
      <c r="D5290">
        <v>200000</v>
      </c>
      <c r="E5290">
        <v>276</v>
      </c>
      <c r="F5290" s="3">
        <v>275.40921317503739</v>
      </c>
    </row>
    <row r="5291" spans="1:6">
      <c r="A5291">
        <v>23</v>
      </c>
      <c r="B5291">
        <v>-89.757999999999996</v>
      </c>
      <c r="C5291">
        <v>897</v>
      </c>
      <c r="D5291">
        <v>200000</v>
      </c>
      <c r="E5291">
        <v>227</v>
      </c>
      <c r="F5291" s="3">
        <v>231.13915626695254</v>
      </c>
    </row>
    <row r="5292" spans="1:6">
      <c r="A5292">
        <v>24</v>
      </c>
      <c r="B5292">
        <v>-89.641999999999996</v>
      </c>
      <c r="C5292">
        <v>897</v>
      </c>
      <c r="D5292">
        <v>200000</v>
      </c>
      <c r="E5292">
        <v>213</v>
      </c>
      <c r="F5292" s="3">
        <v>200.36556831918836</v>
      </c>
    </row>
    <row r="5293" spans="1:6">
      <c r="A5293">
        <v>25</v>
      </c>
      <c r="B5293">
        <v>-89.534999999999997</v>
      </c>
      <c r="C5293">
        <v>897</v>
      </c>
      <c r="D5293">
        <v>200000</v>
      </c>
      <c r="E5293">
        <v>218</v>
      </c>
      <c r="F5293" s="3">
        <v>182.08992815317021</v>
      </c>
    </row>
    <row r="5294" spans="1:6">
      <c r="A5294">
        <v>26</v>
      </c>
      <c r="B5294">
        <v>-89.43</v>
      </c>
      <c r="C5294">
        <v>897</v>
      </c>
      <c r="D5294">
        <v>200000</v>
      </c>
      <c r="E5294">
        <v>206</v>
      </c>
      <c r="F5294" s="3">
        <v>171.41920069610634</v>
      </c>
    </row>
    <row r="5295" spans="1:6">
      <c r="A5295">
        <v>27</v>
      </c>
      <c r="B5295">
        <v>-89.316000000000003</v>
      </c>
      <c r="C5295">
        <v>897</v>
      </c>
      <c r="D5295">
        <v>200000</v>
      </c>
      <c r="E5295">
        <v>206</v>
      </c>
      <c r="F5295" s="3">
        <v>165.26224332710572</v>
      </c>
    </row>
    <row r="5296" spans="1:6">
      <c r="A5296">
        <v>28</v>
      </c>
      <c r="B5296">
        <v>-89.195999999999998</v>
      </c>
      <c r="C5296">
        <v>897</v>
      </c>
      <c r="D5296">
        <v>200000</v>
      </c>
      <c r="E5296">
        <v>189</v>
      </c>
      <c r="F5296" s="3">
        <v>162.29701616499679</v>
      </c>
    </row>
    <row r="5297" spans="1:6">
      <c r="A5297">
        <v>29</v>
      </c>
      <c r="B5297">
        <v>-89.090999999999994</v>
      </c>
      <c r="C5297">
        <v>897</v>
      </c>
      <c r="D5297">
        <v>200000</v>
      </c>
      <c r="E5297">
        <v>190</v>
      </c>
      <c r="F5297" s="3">
        <v>161.20300431900495</v>
      </c>
    </row>
    <row r="5298" spans="1:6">
      <c r="A5298">
        <v>30</v>
      </c>
      <c r="B5298">
        <v>-88.971999999999994</v>
      </c>
      <c r="C5298">
        <v>897</v>
      </c>
      <c r="D5298">
        <v>200000</v>
      </c>
      <c r="E5298">
        <v>166</v>
      </c>
      <c r="F5298" s="3">
        <v>160.71969267735764</v>
      </c>
    </row>
    <row r="5299" spans="1:6">
      <c r="A5299">
        <v>31</v>
      </c>
      <c r="B5299">
        <v>-88.86</v>
      </c>
      <c r="C5299">
        <v>897</v>
      </c>
      <c r="D5299">
        <v>200000</v>
      </c>
      <c r="E5299">
        <v>199</v>
      </c>
      <c r="F5299" s="3">
        <v>160.56610009120934</v>
      </c>
    </row>
    <row r="5300" spans="1:6">
      <c r="A5300">
        <v>32</v>
      </c>
      <c r="B5300">
        <v>-88.751999999999995</v>
      </c>
      <c r="C5300">
        <v>897</v>
      </c>
      <c r="D5300">
        <v>200000</v>
      </c>
      <c r="E5300">
        <v>182</v>
      </c>
      <c r="F5300" s="3">
        <v>160.51813097651868</v>
      </c>
    </row>
    <row r="5301" spans="1:6">
      <c r="A5301" t="s">
        <v>0</v>
      </c>
    </row>
    <row r="5302" spans="1:6">
      <c r="A5302" t="s">
        <v>0</v>
      </c>
    </row>
    <row r="5303" spans="1:6">
      <c r="A5303" t="s">
        <v>0</v>
      </c>
    </row>
    <row r="5304" spans="1:6">
      <c r="A5304" t="s">
        <v>0</v>
      </c>
    </row>
    <row r="5305" spans="1:6">
      <c r="A5305" t="s">
        <v>315</v>
      </c>
    </row>
    <row r="5306" spans="1:6">
      <c r="A5306" t="s">
        <v>2</v>
      </c>
    </row>
    <row r="5307" spans="1:6">
      <c r="A5307" t="s">
        <v>3</v>
      </c>
    </row>
    <row r="5308" spans="1:6">
      <c r="A5308" t="s">
        <v>4</v>
      </c>
    </row>
    <row r="5309" spans="1:6">
      <c r="A5309" t="s">
        <v>5</v>
      </c>
    </row>
    <row r="5310" spans="1:6">
      <c r="A5310" t="s">
        <v>316</v>
      </c>
    </row>
    <row r="5311" spans="1:6">
      <c r="A5311" t="s">
        <v>7</v>
      </c>
    </row>
    <row r="5312" spans="1:6">
      <c r="A5312" t="s">
        <v>8</v>
      </c>
    </row>
    <row r="5313" spans="1:10">
      <c r="A5313" t="s">
        <v>9</v>
      </c>
    </row>
    <row r="5314" spans="1:10">
      <c r="A5314" t="s">
        <v>10</v>
      </c>
    </row>
    <row r="5315" spans="1:10">
      <c r="A5315" t="s">
        <v>11</v>
      </c>
    </row>
    <row r="5316" spans="1:10">
      <c r="A5316" t="s">
        <v>0</v>
      </c>
    </row>
    <row r="5317" spans="1:10">
      <c r="A5317" t="s">
        <v>0</v>
      </c>
    </row>
    <row r="5318" spans="1:10">
      <c r="A5318" t="s">
        <v>106</v>
      </c>
      <c r="B5318" t="s">
        <v>85</v>
      </c>
      <c r="C5318" t="s">
        <v>88</v>
      </c>
      <c r="D5318" t="s">
        <v>105</v>
      </c>
      <c r="E5318" t="s">
        <v>104</v>
      </c>
      <c r="F5318" t="s">
        <v>127</v>
      </c>
    </row>
    <row r="5319" spans="1:10">
      <c r="A5319">
        <v>1</v>
      </c>
      <c r="B5319">
        <v>-92.248000000000005</v>
      </c>
      <c r="C5319">
        <v>902</v>
      </c>
      <c r="D5319">
        <v>200000</v>
      </c>
      <c r="E5319">
        <v>120</v>
      </c>
      <c r="F5319" s="3">
        <v>148.25878394094929</v>
      </c>
      <c r="J5319" t="s">
        <v>429</v>
      </c>
    </row>
    <row r="5320" spans="1:10">
      <c r="A5320">
        <v>2</v>
      </c>
      <c r="B5320">
        <v>-92.138999999999996</v>
      </c>
      <c r="C5320">
        <v>902</v>
      </c>
      <c r="D5320">
        <v>200000</v>
      </c>
      <c r="E5320">
        <v>103</v>
      </c>
      <c r="F5320" s="3">
        <v>148.32975641662222</v>
      </c>
    </row>
    <row r="5321" spans="1:10">
      <c r="A5321">
        <v>3</v>
      </c>
      <c r="B5321">
        <v>-92.024000000000001</v>
      </c>
      <c r="C5321">
        <v>902</v>
      </c>
      <c r="D5321">
        <v>200000</v>
      </c>
      <c r="E5321">
        <v>121</v>
      </c>
      <c r="F5321" s="3">
        <v>148.51573841323543</v>
      </c>
    </row>
    <row r="5322" spans="1:10">
      <c r="A5322">
        <v>4</v>
      </c>
      <c r="B5322">
        <v>-91.912000000000006</v>
      </c>
      <c r="C5322">
        <v>902</v>
      </c>
      <c r="D5322">
        <v>200000</v>
      </c>
      <c r="E5322">
        <v>134</v>
      </c>
      <c r="F5322" s="3">
        <v>148.94001134672357</v>
      </c>
    </row>
    <row r="5323" spans="1:10">
      <c r="A5323">
        <v>5</v>
      </c>
      <c r="B5323">
        <v>-91.8</v>
      </c>
      <c r="C5323">
        <v>902</v>
      </c>
      <c r="D5323">
        <v>200000</v>
      </c>
      <c r="E5323">
        <v>142</v>
      </c>
      <c r="F5323" s="3">
        <v>149.86177080070479</v>
      </c>
    </row>
    <row r="5324" spans="1:10">
      <c r="A5324">
        <v>6</v>
      </c>
      <c r="B5324">
        <v>-91.694000000000003</v>
      </c>
      <c r="C5324">
        <v>902</v>
      </c>
      <c r="D5324">
        <v>200000</v>
      </c>
      <c r="E5324">
        <v>161</v>
      </c>
      <c r="F5324" s="3">
        <v>151.60138698306039</v>
      </c>
    </row>
    <row r="5325" spans="1:10">
      <c r="A5325">
        <v>7</v>
      </c>
      <c r="B5325">
        <v>-91.581000000000003</v>
      </c>
      <c r="C5325">
        <v>902</v>
      </c>
      <c r="D5325">
        <v>200000</v>
      </c>
      <c r="E5325">
        <v>148</v>
      </c>
      <c r="F5325" s="3">
        <v>155.095190724243</v>
      </c>
    </row>
    <row r="5326" spans="1:10">
      <c r="A5326">
        <v>8</v>
      </c>
      <c r="B5326">
        <v>-91.465000000000003</v>
      </c>
      <c r="C5326">
        <v>902</v>
      </c>
      <c r="D5326">
        <v>200000</v>
      </c>
      <c r="E5326">
        <v>184</v>
      </c>
      <c r="F5326" s="3">
        <v>161.57396025805707</v>
      </c>
    </row>
    <row r="5327" spans="1:10">
      <c r="A5327">
        <v>9</v>
      </c>
      <c r="B5327">
        <v>-91.349000000000004</v>
      </c>
      <c r="C5327">
        <v>902</v>
      </c>
      <c r="D5327">
        <v>200000</v>
      </c>
      <c r="E5327">
        <v>184</v>
      </c>
      <c r="F5327" s="3">
        <v>172.51997420613046</v>
      </c>
    </row>
    <row r="5328" spans="1:10">
      <c r="A5328">
        <v>10</v>
      </c>
      <c r="B5328">
        <v>-91.233999999999995</v>
      </c>
      <c r="C5328">
        <v>902</v>
      </c>
      <c r="D5328">
        <v>200000</v>
      </c>
      <c r="E5328">
        <v>189</v>
      </c>
      <c r="F5328" s="3">
        <v>189.47065069428766</v>
      </c>
    </row>
    <row r="5329" spans="1:6">
      <c r="A5329">
        <v>11</v>
      </c>
      <c r="B5329">
        <v>-91.123999999999995</v>
      </c>
      <c r="C5329">
        <v>902</v>
      </c>
      <c r="D5329">
        <v>200000</v>
      </c>
      <c r="E5329">
        <v>203</v>
      </c>
      <c r="F5329" s="3">
        <v>212.6749440400481</v>
      </c>
    </row>
    <row r="5330" spans="1:6">
      <c r="A5330">
        <v>12</v>
      </c>
      <c r="B5330">
        <v>-91.009</v>
      </c>
      <c r="C5330">
        <v>902</v>
      </c>
      <c r="D5330">
        <v>200000</v>
      </c>
      <c r="E5330">
        <v>252</v>
      </c>
      <c r="F5330" s="3">
        <v>244.76045277335527</v>
      </c>
    </row>
    <row r="5331" spans="1:6">
      <c r="A5331">
        <v>13</v>
      </c>
      <c r="B5331">
        <v>-90.894999999999996</v>
      </c>
      <c r="C5331">
        <v>902</v>
      </c>
      <c r="D5331">
        <v>200000</v>
      </c>
      <c r="E5331">
        <v>252</v>
      </c>
      <c r="F5331" s="3">
        <v>283.49413463511837</v>
      </c>
    </row>
    <row r="5332" spans="1:6">
      <c r="A5332">
        <v>14</v>
      </c>
      <c r="B5332">
        <v>-90.787000000000006</v>
      </c>
      <c r="C5332">
        <v>902</v>
      </c>
      <c r="D5332">
        <v>200000</v>
      </c>
      <c r="E5332">
        <v>334</v>
      </c>
      <c r="F5332" s="3">
        <v>323.94206285305802</v>
      </c>
    </row>
    <row r="5333" spans="1:6">
      <c r="A5333">
        <v>15</v>
      </c>
      <c r="B5333">
        <v>-90.671999999999997</v>
      </c>
      <c r="C5333">
        <v>902</v>
      </c>
      <c r="D5333">
        <v>200000</v>
      </c>
      <c r="E5333">
        <v>362</v>
      </c>
      <c r="F5333" s="3">
        <v>366.42578526843863</v>
      </c>
    </row>
    <row r="5334" spans="1:6">
      <c r="A5334">
        <v>16</v>
      </c>
      <c r="B5334">
        <v>-90.555999999999997</v>
      </c>
      <c r="C5334">
        <v>902</v>
      </c>
      <c r="D5334">
        <v>200000</v>
      </c>
      <c r="E5334">
        <v>387</v>
      </c>
      <c r="F5334" s="3">
        <v>402.65699829822347</v>
      </c>
    </row>
    <row r="5335" spans="1:6">
      <c r="A5335">
        <v>17</v>
      </c>
      <c r="B5335">
        <v>-90.44</v>
      </c>
      <c r="C5335">
        <v>902</v>
      </c>
      <c r="D5335">
        <v>200000</v>
      </c>
      <c r="E5335">
        <v>457</v>
      </c>
      <c r="F5335" s="3">
        <v>426.20988087927032</v>
      </c>
    </row>
    <row r="5336" spans="1:6">
      <c r="A5336">
        <v>18</v>
      </c>
      <c r="B5336">
        <v>-90.325000000000003</v>
      </c>
      <c r="C5336">
        <v>902</v>
      </c>
      <c r="D5336">
        <v>200000</v>
      </c>
      <c r="E5336">
        <v>453</v>
      </c>
      <c r="F5336" s="3">
        <v>432.82698136530837</v>
      </c>
    </row>
    <row r="5337" spans="1:6">
      <c r="A5337">
        <v>19</v>
      </c>
      <c r="B5337">
        <v>-90.218999999999994</v>
      </c>
      <c r="C5337">
        <v>902</v>
      </c>
      <c r="D5337">
        <v>200000</v>
      </c>
      <c r="E5337">
        <v>473</v>
      </c>
      <c r="F5337" s="3">
        <v>423.04656127412375</v>
      </c>
    </row>
    <row r="5338" spans="1:6">
      <c r="A5338">
        <v>20</v>
      </c>
      <c r="B5338">
        <v>-90.105999999999995</v>
      </c>
      <c r="C5338">
        <v>902</v>
      </c>
      <c r="D5338">
        <v>200000</v>
      </c>
      <c r="E5338">
        <v>400</v>
      </c>
      <c r="F5338" s="3">
        <v>397.60919981376566</v>
      </c>
    </row>
    <row r="5339" spans="1:6">
      <c r="A5339">
        <v>21</v>
      </c>
      <c r="B5339">
        <v>-89.991</v>
      </c>
      <c r="C5339">
        <v>902</v>
      </c>
      <c r="D5339">
        <v>200000</v>
      </c>
      <c r="E5339">
        <v>317</v>
      </c>
      <c r="F5339" s="3">
        <v>360.25692660103101</v>
      </c>
    </row>
    <row r="5340" spans="1:6">
      <c r="A5340">
        <v>22</v>
      </c>
      <c r="B5340">
        <v>-89.876999999999995</v>
      </c>
      <c r="C5340">
        <v>902</v>
      </c>
      <c r="D5340">
        <v>200000</v>
      </c>
      <c r="E5340">
        <v>289</v>
      </c>
      <c r="F5340" s="3">
        <v>317.70803861909343</v>
      </c>
    </row>
    <row r="5341" spans="1:6">
      <c r="A5341">
        <v>23</v>
      </c>
      <c r="B5341">
        <v>-89.757999999999996</v>
      </c>
      <c r="C5341">
        <v>902</v>
      </c>
      <c r="D5341">
        <v>200000</v>
      </c>
      <c r="E5341">
        <v>276</v>
      </c>
      <c r="F5341" s="3">
        <v>273.67215301916104</v>
      </c>
    </row>
    <row r="5342" spans="1:6">
      <c r="A5342">
        <v>24</v>
      </c>
      <c r="B5342">
        <v>-89.641999999999996</v>
      </c>
      <c r="C5342">
        <v>902</v>
      </c>
      <c r="D5342">
        <v>200000</v>
      </c>
      <c r="E5342">
        <v>222</v>
      </c>
      <c r="F5342" s="3">
        <v>235.81482244384483</v>
      </c>
    </row>
    <row r="5343" spans="1:6">
      <c r="A5343">
        <v>25</v>
      </c>
      <c r="B5343">
        <v>-89.534999999999997</v>
      </c>
      <c r="C5343">
        <v>902</v>
      </c>
      <c r="D5343">
        <v>200000</v>
      </c>
      <c r="E5343">
        <v>214</v>
      </c>
      <c r="F5343" s="3">
        <v>207.58327483665013</v>
      </c>
    </row>
    <row r="5344" spans="1:6">
      <c r="A5344">
        <v>26</v>
      </c>
      <c r="B5344">
        <v>-89.43</v>
      </c>
      <c r="C5344">
        <v>902</v>
      </c>
      <c r="D5344">
        <v>200000</v>
      </c>
      <c r="E5344">
        <v>200</v>
      </c>
      <c r="F5344" s="3">
        <v>186.61986563149281</v>
      </c>
    </row>
    <row r="5345" spans="1:6">
      <c r="A5345">
        <v>27</v>
      </c>
      <c r="B5345">
        <v>-89.316000000000003</v>
      </c>
      <c r="C5345">
        <v>902</v>
      </c>
      <c r="D5345">
        <v>200000</v>
      </c>
      <c r="E5345">
        <v>190</v>
      </c>
      <c r="F5345" s="3">
        <v>170.74629607018068</v>
      </c>
    </row>
    <row r="5346" spans="1:6">
      <c r="A5346">
        <v>28</v>
      </c>
      <c r="B5346">
        <v>-89.195999999999998</v>
      </c>
      <c r="C5346">
        <v>902</v>
      </c>
      <c r="D5346">
        <v>200000</v>
      </c>
      <c r="E5346">
        <v>177</v>
      </c>
      <c r="F5346" s="3">
        <v>160.22417583330065</v>
      </c>
    </row>
    <row r="5347" spans="1:6">
      <c r="A5347">
        <v>29</v>
      </c>
      <c r="B5347">
        <v>-89.090999999999994</v>
      </c>
      <c r="C5347">
        <v>902</v>
      </c>
      <c r="D5347">
        <v>200000</v>
      </c>
      <c r="E5347">
        <v>210</v>
      </c>
      <c r="F5347" s="3">
        <v>154.75535646271408</v>
      </c>
    </row>
    <row r="5348" spans="1:6">
      <c r="A5348">
        <v>30</v>
      </c>
      <c r="B5348">
        <v>-88.971999999999994</v>
      </c>
      <c r="C5348">
        <v>902</v>
      </c>
      <c r="D5348">
        <v>200000</v>
      </c>
      <c r="E5348">
        <v>197</v>
      </c>
      <c r="F5348" s="3">
        <v>151.29494910445842</v>
      </c>
    </row>
    <row r="5349" spans="1:6">
      <c r="A5349">
        <v>31</v>
      </c>
      <c r="B5349">
        <v>-88.86</v>
      </c>
      <c r="C5349">
        <v>902</v>
      </c>
      <c r="D5349">
        <v>200000</v>
      </c>
      <c r="E5349">
        <v>159</v>
      </c>
      <c r="F5349" s="3">
        <v>149.63942693474849</v>
      </c>
    </row>
    <row r="5350" spans="1:6">
      <c r="A5350">
        <v>32</v>
      </c>
      <c r="B5350">
        <v>-88.751999999999995</v>
      </c>
      <c r="C5350">
        <v>902</v>
      </c>
      <c r="D5350">
        <v>200000</v>
      </c>
      <c r="E5350">
        <v>201</v>
      </c>
      <c r="F5350" s="3">
        <v>148.85465689378361</v>
      </c>
    </row>
    <row r="5351" spans="1:6">
      <c r="A5351" t="s">
        <v>0</v>
      </c>
    </row>
    <row r="5352" spans="1:6">
      <c r="A5352" t="s">
        <v>0</v>
      </c>
    </row>
    <row r="5353" spans="1:6">
      <c r="A5353" t="s">
        <v>0</v>
      </c>
    </row>
    <row r="5354" spans="1:6">
      <c r="A5354" t="s">
        <v>0</v>
      </c>
    </row>
    <row r="5355" spans="1:6">
      <c r="A5355" t="s">
        <v>317</v>
      </c>
    </row>
    <row r="5356" spans="1:6">
      <c r="A5356" t="s">
        <v>2</v>
      </c>
    </row>
    <row r="5357" spans="1:6">
      <c r="A5357" t="s">
        <v>3</v>
      </c>
    </row>
    <row r="5358" spans="1:6">
      <c r="A5358" t="s">
        <v>4</v>
      </c>
    </row>
    <row r="5359" spans="1:6">
      <c r="A5359" t="s">
        <v>5</v>
      </c>
    </row>
    <row r="5360" spans="1:6">
      <c r="A5360" t="s">
        <v>318</v>
      </c>
    </row>
    <row r="5361" spans="1:10">
      <c r="A5361" t="s">
        <v>7</v>
      </c>
    </row>
    <row r="5362" spans="1:10">
      <c r="A5362" t="s">
        <v>8</v>
      </c>
    </row>
    <row r="5363" spans="1:10">
      <c r="A5363" t="s">
        <v>9</v>
      </c>
    </row>
    <row r="5364" spans="1:10">
      <c r="A5364" t="s">
        <v>10</v>
      </c>
    </row>
    <row r="5365" spans="1:10">
      <c r="A5365" t="s">
        <v>11</v>
      </c>
    </row>
    <row r="5366" spans="1:10">
      <c r="A5366" t="s">
        <v>0</v>
      </c>
    </row>
    <row r="5367" spans="1:10">
      <c r="A5367" t="s">
        <v>0</v>
      </c>
    </row>
    <row r="5368" spans="1:10">
      <c r="A5368" t="s">
        <v>106</v>
      </c>
      <c r="B5368" t="s">
        <v>85</v>
      </c>
      <c r="C5368" t="s">
        <v>88</v>
      </c>
      <c r="D5368" t="s">
        <v>105</v>
      </c>
      <c r="E5368" t="s">
        <v>104</v>
      </c>
      <c r="F5368" t="s">
        <v>127</v>
      </c>
    </row>
    <row r="5369" spans="1:10">
      <c r="A5369">
        <v>1</v>
      </c>
      <c r="B5369">
        <v>-92.248000000000005</v>
      </c>
      <c r="C5369">
        <v>901</v>
      </c>
      <c r="D5369">
        <v>200000</v>
      </c>
      <c r="E5369">
        <v>115</v>
      </c>
      <c r="F5369" s="3">
        <v>162.72134891567285</v>
      </c>
      <c r="J5369" t="s">
        <v>430</v>
      </c>
    </row>
    <row r="5370" spans="1:10">
      <c r="A5370">
        <v>2</v>
      </c>
      <c r="B5370">
        <v>-92.138999999999996</v>
      </c>
      <c r="C5370">
        <v>901</v>
      </c>
      <c r="D5370">
        <v>200000</v>
      </c>
      <c r="E5370">
        <v>123</v>
      </c>
      <c r="F5370" s="3">
        <v>162.73285757347907</v>
      </c>
    </row>
    <row r="5371" spans="1:10">
      <c r="A5371">
        <v>3</v>
      </c>
      <c r="B5371">
        <v>-92.024000000000001</v>
      </c>
      <c r="C5371">
        <v>901</v>
      </c>
      <c r="D5371">
        <v>200000</v>
      </c>
      <c r="E5371">
        <v>136</v>
      </c>
      <c r="F5371" s="3">
        <v>162.77090831801593</v>
      </c>
    </row>
    <row r="5372" spans="1:10">
      <c r="A5372">
        <v>4</v>
      </c>
      <c r="B5372">
        <v>-91.912000000000006</v>
      </c>
      <c r="C5372">
        <v>901</v>
      </c>
      <c r="D5372">
        <v>200000</v>
      </c>
      <c r="E5372">
        <v>157</v>
      </c>
      <c r="F5372" s="3">
        <v>162.87894571594725</v>
      </c>
    </row>
    <row r="5373" spans="1:10">
      <c r="A5373">
        <v>5</v>
      </c>
      <c r="B5373">
        <v>-91.8</v>
      </c>
      <c r="C5373">
        <v>901</v>
      </c>
      <c r="D5373">
        <v>200000</v>
      </c>
      <c r="E5373">
        <v>164</v>
      </c>
      <c r="F5373" s="3">
        <v>163.16657438292728</v>
      </c>
    </row>
    <row r="5374" spans="1:10">
      <c r="A5374">
        <v>6</v>
      </c>
      <c r="B5374">
        <v>-91.694000000000003</v>
      </c>
      <c r="C5374">
        <v>901</v>
      </c>
      <c r="D5374">
        <v>200000</v>
      </c>
      <c r="E5374">
        <v>156</v>
      </c>
      <c r="F5374" s="3">
        <v>163.8189082193598</v>
      </c>
    </row>
    <row r="5375" spans="1:10">
      <c r="A5375">
        <v>7</v>
      </c>
      <c r="B5375">
        <v>-91.581000000000003</v>
      </c>
      <c r="C5375">
        <v>901</v>
      </c>
      <c r="D5375">
        <v>200000</v>
      </c>
      <c r="E5375">
        <v>164</v>
      </c>
      <c r="F5375" s="3">
        <v>165.37846202756924</v>
      </c>
    </row>
    <row r="5376" spans="1:10">
      <c r="A5376">
        <v>8</v>
      </c>
      <c r="B5376">
        <v>-91.465000000000003</v>
      </c>
      <c r="C5376">
        <v>901</v>
      </c>
      <c r="D5376">
        <v>200000</v>
      </c>
      <c r="E5376">
        <v>188</v>
      </c>
      <c r="F5376" s="3">
        <v>168.79790474090575</v>
      </c>
    </row>
    <row r="5377" spans="1:6">
      <c r="A5377">
        <v>9</v>
      </c>
      <c r="B5377">
        <v>-91.349000000000004</v>
      </c>
      <c r="C5377">
        <v>901</v>
      </c>
      <c r="D5377">
        <v>200000</v>
      </c>
      <c r="E5377">
        <v>188</v>
      </c>
      <c r="F5377" s="3">
        <v>175.5439345617375</v>
      </c>
    </row>
    <row r="5378" spans="1:6">
      <c r="A5378">
        <v>10</v>
      </c>
      <c r="B5378">
        <v>-91.233999999999995</v>
      </c>
      <c r="C5378">
        <v>901</v>
      </c>
      <c r="D5378">
        <v>200000</v>
      </c>
      <c r="E5378">
        <v>186</v>
      </c>
      <c r="F5378" s="3">
        <v>187.56290975266822</v>
      </c>
    </row>
    <row r="5379" spans="1:6">
      <c r="A5379">
        <v>11</v>
      </c>
      <c r="B5379">
        <v>-91.123999999999995</v>
      </c>
      <c r="C5379">
        <v>901</v>
      </c>
      <c r="D5379">
        <v>200000</v>
      </c>
      <c r="E5379">
        <v>240</v>
      </c>
      <c r="F5379" s="3">
        <v>206.16996192346056</v>
      </c>
    </row>
    <row r="5380" spans="1:6">
      <c r="A5380">
        <v>12</v>
      </c>
      <c r="B5380">
        <v>-91.009</v>
      </c>
      <c r="C5380">
        <v>901</v>
      </c>
      <c r="D5380">
        <v>200000</v>
      </c>
      <c r="E5380">
        <v>224</v>
      </c>
      <c r="F5380" s="3">
        <v>234.90888387175735</v>
      </c>
    </row>
    <row r="5381" spans="1:6">
      <c r="A5381">
        <v>13</v>
      </c>
      <c r="B5381">
        <v>-90.894999999999996</v>
      </c>
      <c r="C5381">
        <v>901</v>
      </c>
      <c r="D5381">
        <v>200000</v>
      </c>
      <c r="E5381">
        <v>227</v>
      </c>
      <c r="F5381" s="3">
        <v>273.23004433630098</v>
      </c>
    </row>
    <row r="5382" spans="1:6">
      <c r="A5382">
        <v>14</v>
      </c>
      <c r="B5382">
        <v>-90.787000000000006</v>
      </c>
      <c r="C5382">
        <v>901</v>
      </c>
      <c r="D5382">
        <v>200000</v>
      </c>
      <c r="E5382">
        <v>328</v>
      </c>
      <c r="F5382" s="3">
        <v>316.78880827838765</v>
      </c>
    </row>
    <row r="5383" spans="1:6">
      <c r="A5383">
        <v>15</v>
      </c>
      <c r="B5383">
        <v>-90.671999999999997</v>
      </c>
      <c r="C5383">
        <v>901</v>
      </c>
      <c r="D5383">
        <v>200000</v>
      </c>
      <c r="E5383">
        <v>397</v>
      </c>
      <c r="F5383" s="3">
        <v>366.11844971525898</v>
      </c>
    </row>
    <row r="5384" spans="1:6">
      <c r="A5384">
        <v>16</v>
      </c>
      <c r="B5384">
        <v>-90.555999999999997</v>
      </c>
      <c r="C5384">
        <v>901</v>
      </c>
      <c r="D5384">
        <v>200000</v>
      </c>
      <c r="E5384">
        <v>418</v>
      </c>
      <c r="F5384" s="3">
        <v>411.32738445010739</v>
      </c>
    </row>
    <row r="5385" spans="1:6">
      <c r="A5385">
        <v>17</v>
      </c>
      <c r="B5385">
        <v>-90.44</v>
      </c>
      <c r="C5385">
        <v>901</v>
      </c>
      <c r="D5385">
        <v>200000</v>
      </c>
      <c r="E5385">
        <v>437</v>
      </c>
      <c r="F5385" s="3">
        <v>443.27362389959575</v>
      </c>
    </row>
    <row r="5386" spans="1:6">
      <c r="A5386">
        <v>18</v>
      </c>
      <c r="B5386">
        <v>-90.325000000000003</v>
      </c>
      <c r="C5386">
        <v>901</v>
      </c>
      <c r="D5386">
        <v>200000</v>
      </c>
      <c r="E5386">
        <v>421</v>
      </c>
      <c r="F5386" s="3">
        <v>455.03274796428832</v>
      </c>
    </row>
    <row r="5387" spans="1:6">
      <c r="A5387">
        <v>19</v>
      </c>
      <c r="B5387">
        <v>-90.218999999999994</v>
      </c>
      <c r="C5387">
        <v>901</v>
      </c>
      <c r="D5387">
        <v>200000</v>
      </c>
      <c r="E5387">
        <v>497</v>
      </c>
      <c r="F5387" s="3">
        <v>445.93091350714946</v>
      </c>
    </row>
    <row r="5388" spans="1:6">
      <c r="A5388">
        <v>20</v>
      </c>
      <c r="B5388">
        <v>-90.105999999999995</v>
      </c>
      <c r="C5388">
        <v>901</v>
      </c>
      <c r="D5388">
        <v>200000</v>
      </c>
      <c r="E5388">
        <v>428</v>
      </c>
      <c r="F5388" s="3">
        <v>417.16230934782567</v>
      </c>
    </row>
    <row r="5389" spans="1:6">
      <c r="A5389">
        <v>21</v>
      </c>
      <c r="B5389">
        <v>-89.991</v>
      </c>
      <c r="C5389">
        <v>901</v>
      </c>
      <c r="D5389">
        <v>200000</v>
      </c>
      <c r="E5389">
        <v>383</v>
      </c>
      <c r="F5389" s="3">
        <v>373.81218311650906</v>
      </c>
    </row>
    <row r="5390" spans="1:6">
      <c r="A5390">
        <v>22</v>
      </c>
      <c r="B5390">
        <v>-89.876999999999995</v>
      </c>
      <c r="C5390">
        <v>901</v>
      </c>
      <c r="D5390">
        <v>200000</v>
      </c>
      <c r="E5390">
        <v>291</v>
      </c>
      <c r="F5390" s="3">
        <v>325.06304607589237</v>
      </c>
    </row>
    <row r="5391" spans="1:6">
      <c r="A5391">
        <v>23</v>
      </c>
      <c r="B5391">
        <v>-89.757999999999996</v>
      </c>
      <c r="C5391">
        <v>901</v>
      </c>
      <c r="D5391">
        <v>200000</v>
      </c>
      <c r="E5391">
        <v>277</v>
      </c>
      <c r="F5391" s="3">
        <v>276.39845361418588</v>
      </c>
    </row>
    <row r="5392" spans="1:6">
      <c r="A5392">
        <v>24</v>
      </c>
      <c r="B5392">
        <v>-89.641999999999996</v>
      </c>
      <c r="C5392">
        <v>901</v>
      </c>
      <c r="D5392">
        <v>200000</v>
      </c>
      <c r="E5392">
        <v>221</v>
      </c>
      <c r="F5392" s="3">
        <v>236.80130916161761</v>
      </c>
    </row>
    <row r="5393" spans="1:6">
      <c r="A5393">
        <v>25</v>
      </c>
      <c r="B5393">
        <v>-89.534999999999997</v>
      </c>
      <c r="C5393">
        <v>901</v>
      </c>
      <c r="D5393">
        <v>200000</v>
      </c>
      <c r="E5393">
        <v>200</v>
      </c>
      <c r="F5393" s="3">
        <v>209.21734220409408</v>
      </c>
    </row>
    <row r="5394" spans="1:6">
      <c r="A5394">
        <v>26</v>
      </c>
      <c r="B5394">
        <v>-89.43</v>
      </c>
      <c r="C5394">
        <v>901</v>
      </c>
      <c r="D5394">
        <v>200000</v>
      </c>
      <c r="E5394">
        <v>230</v>
      </c>
      <c r="F5394" s="3">
        <v>190.27789447941814</v>
      </c>
    </row>
    <row r="5395" spans="1:6">
      <c r="A5395">
        <v>27</v>
      </c>
      <c r="B5395">
        <v>-89.316000000000003</v>
      </c>
      <c r="C5395">
        <v>901</v>
      </c>
      <c r="D5395">
        <v>200000</v>
      </c>
      <c r="E5395">
        <v>177</v>
      </c>
      <c r="F5395" s="3">
        <v>177.22134532745082</v>
      </c>
    </row>
    <row r="5396" spans="1:6">
      <c r="A5396">
        <v>28</v>
      </c>
      <c r="B5396">
        <v>-89.195999999999998</v>
      </c>
      <c r="C5396">
        <v>901</v>
      </c>
      <c r="D5396">
        <v>200000</v>
      </c>
      <c r="E5396">
        <v>203</v>
      </c>
      <c r="F5396" s="3">
        <v>169.50670456221766</v>
      </c>
    </row>
    <row r="5397" spans="1:6">
      <c r="A5397">
        <v>29</v>
      </c>
      <c r="B5397">
        <v>-89.090999999999994</v>
      </c>
      <c r="C5397">
        <v>901</v>
      </c>
      <c r="D5397">
        <v>200000</v>
      </c>
      <c r="E5397">
        <v>208</v>
      </c>
      <c r="F5397" s="3">
        <v>165.97505206216675</v>
      </c>
    </row>
    <row r="5398" spans="1:6">
      <c r="A5398">
        <v>30</v>
      </c>
      <c r="B5398">
        <v>-88.971999999999994</v>
      </c>
      <c r="C5398">
        <v>901</v>
      </c>
      <c r="D5398">
        <v>200000</v>
      </c>
      <c r="E5398">
        <v>207</v>
      </c>
      <c r="F5398" s="3">
        <v>164.02662536928923</v>
      </c>
    </row>
    <row r="5399" spans="1:6">
      <c r="A5399">
        <v>31</v>
      </c>
      <c r="B5399">
        <v>-88.86</v>
      </c>
      <c r="C5399">
        <v>901</v>
      </c>
      <c r="D5399">
        <v>200000</v>
      </c>
      <c r="E5399">
        <v>172</v>
      </c>
      <c r="F5399" s="3">
        <v>163.23118334964025</v>
      </c>
    </row>
    <row r="5400" spans="1:6">
      <c r="A5400">
        <v>32</v>
      </c>
      <c r="B5400">
        <v>-88.751999999999995</v>
      </c>
      <c r="C5400">
        <v>901</v>
      </c>
      <c r="D5400">
        <v>200000</v>
      </c>
      <c r="E5400">
        <v>210</v>
      </c>
      <c r="F5400" s="3">
        <v>162.91131282876478</v>
      </c>
    </row>
    <row r="5401" spans="1:6">
      <c r="A5401" t="s">
        <v>0</v>
      </c>
    </row>
    <row r="5402" spans="1:6">
      <c r="A5402" t="s">
        <v>0</v>
      </c>
    </row>
    <row r="5403" spans="1:6">
      <c r="A5403" t="s">
        <v>0</v>
      </c>
    </row>
    <row r="5404" spans="1:6">
      <c r="A5404" t="s">
        <v>0</v>
      </c>
    </row>
    <row r="5405" spans="1:6">
      <c r="A5405" t="s">
        <v>319</v>
      </c>
    </row>
    <row r="5406" spans="1:6">
      <c r="A5406" t="s">
        <v>2</v>
      </c>
    </row>
    <row r="5407" spans="1:6">
      <c r="A5407" t="s">
        <v>3</v>
      </c>
    </row>
    <row r="5408" spans="1:6">
      <c r="A5408" t="s">
        <v>4</v>
      </c>
    </row>
    <row r="5409" spans="1:10">
      <c r="A5409" t="s">
        <v>5</v>
      </c>
    </row>
    <row r="5410" spans="1:10">
      <c r="A5410" t="s">
        <v>320</v>
      </c>
    </row>
    <row r="5411" spans="1:10">
      <c r="A5411" t="s">
        <v>7</v>
      </c>
    </row>
    <row r="5412" spans="1:10">
      <c r="A5412" t="s">
        <v>8</v>
      </c>
    </row>
    <row r="5413" spans="1:10">
      <c r="A5413" t="s">
        <v>9</v>
      </c>
    </row>
    <row r="5414" spans="1:10">
      <c r="A5414" t="s">
        <v>10</v>
      </c>
    </row>
    <row r="5415" spans="1:10">
      <c r="A5415" t="s">
        <v>11</v>
      </c>
    </row>
    <row r="5416" spans="1:10">
      <c r="A5416" t="s">
        <v>0</v>
      </c>
    </row>
    <row r="5417" spans="1:10">
      <c r="A5417" t="s">
        <v>0</v>
      </c>
    </row>
    <row r="5418" spans="1:10">
      <c r="A5418" t="s">
        <v>106</v>
      </c>
      <c r="B5418" t="s">
        <v>85</v>
      </c>
      <c r="C5418" t="s">
        <v>88</v>
      </c>
      <c r="D5418" t="s">
        <v>105</v>
      </c>
      <c r="E5418" t="s">
        <v>104</v>
      </c>
      <c r="F5418" t="s">
        <v>127</v>
      </c>
    </row>
    <row r="5419" spans="1:10">
      <c r="A5419">
        <v>1</v>
      </c>
      <c r="B5419">
        <v>-92.248000000000005</v>
      </c>
      <c r="C5419">
        <v>898</v>
      </c>
      <c r="D5419">
        <v>200000</v>
      </c>
      <c r="E5419">
        <v>123</v>
      </c>
      <c r="F5419" s="3">
        <v>160.34764423079648</v>
      </c>
      <c r="J5419" t="s">
        <v>431</v>
      </c>
    </row>
    <row r="5420" spans="1:10">
      <c r="A5420">
        <v>2</v>
      </c>
      <c r="B5420">
        <v>-92.138999999999996</v>
      </c>
      <c r="C5420">
        <v>898</v>
      </c>
      <c r="D5420">
        <v>200000</v>
      </c>
      <c r="E5420">
        <v>150</v>
      </c>
      <c r="F5420" s="3">
        <v>160.34863691271141</v>
      </c>
    </row>
    <row r="5421" spans="1:10">
      <c r="A5421">
        <v>3</v>
      </c>
      <c r="B5421">
        <v>-92.024000000000001</v>
      </c>
      <c r="C5421">
        <v>898</v>
      </c>
      <c r="D5421">
        <v>200000</v>
      </c>
      <c r="E5421">
        <v>125</v>
      </c>
      <c r="F5421" s="3">
        <v>160.3531449732952</v>
      </c>
    </row>
    <row r="5422" spans="1:10">
      <c r="A5422">
        <v>4</v>
      </c>
      <c r="B5422">
        <v>-91.912000000000006</v>
      </c>
      <c r="C5422">
        <v>898</v>
      </c>
      <c r="D5422">
        <v>200000</v>
      </c>
      <c r="E5422">
        <v>139</v>
      </c>
      <c r="F5422" s="3">
        <v>160.37037459726767</v>
      </c>
    </row>
    <row r="5423" spans="1:10">
      <c r="A5423">
        <v>5</v>
      </c>
      <c r="B5423">
        <v>-91.8</v>
      </c>
      <c r="C5423">
        <v>898</v>
      </c>
      <c r="D5423">
        <v>200000</v>
      </c>
      <c r="E5423">
        <v>158</v>
      </c>
      <c r="F5423" s="3">
        <v>160.43080941535044</v>
      </c>
    </row>
    <row r="5424" spans="1:10">
      <c r="A5424">
        <v>6</v>
      </c>
      <c r="B5424">
        <v>-91.694000000000003</v>
      </c>
      <c r="C5424">
        <v>898</v>
      </c>
      <c r="D5424">
        <v>200000</v>
      </c>
      <c r="E5424">
        <v>175</v>
      </c>
      <c r="F5424" s="3">
        <v>160.60647438478406</v>
      </c>
    </row>
    <row r="5425" spans="1:6">
      <c r="A5425">
        <v>7</v>
      </c>
      <c r="B5425">
        <v>-91.581000000000003</v>
      </c>
      <c r="C5425">
        <v>898</v>
      </c>
      <c r="D5425">
        <v>200000</v>
      </c>
      <c r="E5425">
        <v>186</v>
      </c>
      <c r="F5425" s="3">
        <v>161.13794895728964</v>
      </c>
    </row>
    <row r="5426" spans="1:6">
      <c r="A5426">
        <v>8</v>
      </c>
      <c r="B5426">
        <v>-91.465000000000003</v>
      </c>
      <c r="C5426">
        <v>898</v>
      </c>
      <c r="D5426">
        <v>200000</v>
      </c>
      <c r="E5426">
        <v>170</v>
      </c>
      <c r="F5426" s="3">
        <v>162.59747153283072</v>
      </c>
    </row>
    <row r="5427" spans="1:6">
      <c r="A5427">
        <v>9</v>
      </c>
      <c r="B5427">
        <v>-91.349000000000004</v>
      </c>
      <c r="C5427">
        <v>898</v>
      </c>
      <c r="D5427">
        <v>200000</v>
      </c>
      <c r="E5427">
        <v>151</v>
      </c>
      <c r="F5427" s="3">
        <v>166.13924728448481</v>
      </c>
    </row>
    <row r="5428" spans="1:6">
      <c r="A5428">
        <v>10</v>
      </c>
      <c r="B5428">
        <v>-91.233999999999995</v>
      </c>
      <c r="C5428">
        <v>898</v>
      </c>
      <c r="D5428">
        <v>200000</v>
      </c>
      <c r="E5428">
        <v>185</v>
      </c>
      <c r="F5428" s="3">
        <v>173.73858362917616</v>
      </c>
    </row>
    <row r="5429" spans="1:6">
      <c r="A5429">
        <v>11</v>
      </c>
      <c r="B5429">
        <v>-91.123999999999995</v>
      </c>
      <c r="C5429">
        <v>898</v>
      </c>
      <c r="D5429">
        <v>200000</v>
      </c>
      <c r="E5429">
        <v>200</v>
      </c>
      <c r="F5429" s="3">
        <v>187.56565349915007</v>
      </c>
    </row>
    <row r="5430" spans="1:6">
      <c r="A5430">
        <v>12</v>
      </c>
      <c r="B5430">
        <v>-91.009</v>
      </c>
      <c r="C5430">
        <v>898</v>
      </c>
      <c r="D5430">
        <v>200000</v>
      </c>
      <c r="E5430">
        <v>224</v>
      </c>
      <c r="F5430" s="3">
        <v>212.22085841902677</v>
      </c>
    </row>
    <row r="5431" spans="1:6">
      <c r="A5431">
        <v>13</v>
      </c>
      <c r="B5431">
        <v>-90.894999999999996</v>
      </c>
      <c r="C5431">
        <v>898</v>
      </c>
      <c r="D5431">
        <v>200000</v>
      </c>
      <c r="E5431">
        <v>239</v>
      </c>
      <c r="F5431" s="3">
        <v>249.52627829498911</v>
      </c>
    </row>
    <row r="5432" spans="1:6">
      <c r="A5432">
        <v>14</v>
      </c>
      <c r="B5432">
        <v>-90.787000000000006</v>
      </c>
      <c r="C5432">
        <v>898</v>
      </c>
      <c r="D5432">
        <v>200000</v>
      </c>
      <c r="E5432">
        <v>291</v>
      </c>
      <c r="F5432" s="3">
        <v>296.59067894458087</v>
      </c>
    </row>
    <row r="5433" spans="1:6">
      <c r="A5433">
        <v>15</v>
      </c>
      <c r="B5433">
        <v>-90.671999999999997</v>
      </c>
      <c r="C5433">
        <v>898</v>
      </c>
      <c r="D5433">
        <v>200000</v>
      </c>
      <c r="E5433">
        <v>348</v>
      </c>
      <c r="F5433" s="3">
        <v>354.75469035069511</v>
      </c>
    </row>
    <row r="5434" spans="1:6">
      <c r="A5434">
        <v>16</v>
      </c>
      <c r="B5434">
        <v>-90.555999999999997</v>
      </c>
      <c r="C5434">
        <v>898</v>
      </c>
      <c r="D5434">
        <v>200000</v>
      </c>
      <c r="E5434">
        <v>411</v>
      </c>
      <c r="F5434" s="3">
        <v>412.11578792852413</v>
      </c>
    </row>
    <row r="5435" spans="1:6">
      <c r="A5435">
        <v>17</v>
      </c>
      <c r="B5435">
        <v>-90.44</v>
      </c>
      <c r="C5435">
        <v>898</v>
      </c>
      <c r="D5435">
        <v>200000</v>
      </c>
      <c r="E5435">
        <v>442</v>
      </c>
      <c r="F5435" s="3">
        <v>455.23082450163946</v>
      </c>
    </row>
    <row r="5436" spans="1:6">
      <c r="A5436">
        <v>18</v>
      </c>
      <c r="B5436">
        <v>-90.325000000000003</v>
      </c>
      <c r="C5436">
        <v>898</v>
      </c>
      <c r="D5436">
        <v>200000</v>
      </c>
      <c r="E5436">
        <v>495</v>
      </c>
      <c r="F5436" s="3">
        <v>472.68978027690815</v>
      </c>
    </row>
    <row r="5437" spans="1:6">
      <c r="A5437">
        <v>19</v>
      </c>
      <c r="B5437">
        <v>-90.218999999999994</v>
      </c>
      <c r="C5437">
        <v>898</v>
      </c>
      <c r="D5437">
        <v>200000</v>
      </c>
      <c r="E5437">
        <v>482</v>
      </c>
      <c r="F5437" s="3">
        <v>462.11301357642299</v>
      </c>
    </row>
    <row r="5438" spans="1:6">
      <c r="A5438">
        <v>20</v>
      </c>
      <c r="B5438">
        <v>-90.105999999999995</v>
      </c>
      <c r="C5438">
        <v>898</v>
      </c>
      <c r="D5438">
        <v>200000</v>
      </c>
      <c r="E5438">
        <v>436</v>
      </c>
      <c r="F5438" s="3">
        <v>425.55855006643316</v>
      </c>
    </row>
    <row r="5439" spans="1:6">
      <c r="A5439">
        <v>21</v>
      </c>
      <c r="B5439">
        <v>-89.991</v>
      </c>
      <c r="C5439">
        <v>898</v>
      </c>
      <c r="D5439">
        <v>200000</v>
      </c>
      <c r="E5439">
        <v>339</v>
      </c>
      <c r="F5439" s="3">
        <v>371.21211319571734</v>
      </c>
    </row>
    <row r="5440" spans="1:6">
      <c r="A5440">
        <v>22</v>
      </c>
      <c r="B5440">
        <v>-89.876999999999995</v>
      </c>
      <c r="C5440">
        <v>898</v>
      </c>
      <c r="D5440">
        <v>200000</v>
      </c>
      <c r="E5440">
        <v>317</v>
      </c>
      <c r="F5440" s="3">
        <v>312.73495730118475</v>
      </c>
    </row>
    <row r="5441" spans="1:6">
      <c r="A5441">
        <v>23</v>
      </c>
      <c r="B5441">
        <v>-89.757999999999996</v>
      </c>
      <c r="C5441">
        <v>898</v>
      </c>
      <c r="D5441">
        <v>200000</v>
      </c>
      <c r="E5441">
        <v>247</v>
      </c>
      <c r="F5441" s="3">
        <v>258.23945164871952</v>
      </c>
    </row>
    <row r="5442" spans="1:6">
      <c r="A5442">
        <v>24</v>
      </c>
      <c r="B5442">
        <v>-89.641999999999996</v>
      </c>
      <c r="C5442">
        <v>898</v>
      </c>
      <c r="D5442">
        <v>200000</v>
      </c>
      <c r="E5442">
        <v>235</v>
      </c>
      <c r="F5442" s="3">
        <v>217.7837654888163</v>
      </c>
    </row>
    <row r="5443" spans="1:6">
      <c r="A5443">
        <v>25</v>
      </c>
      <c r="B5443">
        <v>-89.534999999999997</v>
      </c>
      <c r="C5443">
        <v>898</v>
      </c>
      <c r="D5443">
        <v>200000</v>
      </c>
      <c r="E5443">
        <v>198</v>
      </c>
      <c r="F5443" s="3">
        <v>192.4766198123915</v>
      </c>
    </row>
    <row r="5444" spans="1:6">
      <c r="A5444">
        <v>26</v>
      </c>
      <c r="B5444">
        <v>-89.43</v>
      </c>
      <c r="C5444">
        <v>898</v>
      </c>
      <c r="D5444">
        <v>200000</v>
      </c>
      <c r="E5444">
        <v>158</v>
      </c>
      <c r="F5444" s="3">
        <v>177.06726908895629</v>
      </c>
    </row>
    <row r="5445" spans="1:6">
      <c r="A5445">
        <v>27</v>
      </c>
      <c r="B5445">
        <v>-89.316000000000003</v>
      </c>
      <c r="C5445">
        <v>898</v>
      </c>
      <c r="D5445">
        <v>200000</v>
      </c>
      <c r="E5445">
        <v>194</v>
      </c>
      <c r="F5445" s="3">
        <v>167.84231545985901</v>
      </c>
    </row>
    <row r="5446" spans="1:6">
      <c r="A5446">
        <v>28</v>
      </c>
      <c r="B5446">
        <v>-89.195999999999998</v>
      </c>
      <c r="C5446">
        <v>898</v>
      </c>
      <c r="D5446">
        <v>200000</v>
      </c>
      <c r="E5446">
        <v>177</v>
      </c>
      <c r="F5446" s="3">
        <v>163.24758054326537</v>
      </c>
    </row>
    <row r="5447" spans="1:6">
      <c r="A5447">
        <v>29</v>
      </c>
      <c r="B5447">
        <v>-89.090999999999994</v>
      </c>
      <c r="C5447">
        <v>898</v>
      </c>
      <c r="D5447">
        <v>200000</v>
      </c>
      <c r="E5447">
        <v>178</v>
      </c>
      <c r="F5447" s="3">
        <v>161.50434360041911</v>
      </c>
    </row>
    <row r="5448" spans="1:6">
      <c r="A5448">
        <v>30</v>
      </c>
      <c r="B5448">
        <v>-88.971999999999994</v>
      </c>
      <c r="C5448">
        <v>898</v>
      </c>
      <c r="D5448">
        <v>200000</v>
      </c>
      <c r="E5448">
        <v>186</v>
      </c>
      <c r="F5448" s="3">
        <v>160.71700963354209</v>
      </c>
    </row>
    <row r="5449" spans="1:6">
      <c r="A5449">
        <v>31</v>
      </c>
      <c r="B5449">
        <v>-88.86</v>
      </c>
      <c r="C5449">
        <v>898</v>
      </c>
      <c r="D5449">
        <v>200000</v>
      </c>
      <c r="E5449">
        <v>192</v>
      </c>
      <c r="F5449" s="3">
        <v>160.46203453391678</v>
      </c>
    </row>
    <row r="5450" spans="1:6">
      <c r="A5450">
        <v>32</v>
      </c>
      <c r="B5450">
        <v>-88.751999999999995</v>
      </c>
      <c r="C5450">
        <v>898</v>
      </c>
      <c r="D5450">
        <v>200000</v>
      </c>
      <c r="E5450">
        <v>166</v>
      </c>
      <c r="F5450" s="3">
        <v>160.3813092865266</v>
      </c>
    </row>
    <row r="5451" spans="1:6">
      <c r="A5451" t="s">
        <v>0</v>
      </c>
    </row>
    <row r="5452" spans="1:6">
      <c r="A5452" t="s">
        <v>0</v>
      </c>
    </row>
    <row r="5453" spans="1:6">
      <c r="A5453" t="s">
        <v>0</v>
      </c>
    </row>
    <row r="5454" spans="1:6">
      <c r="A5454" t="s">
        <v>0</v>
      </c>
    </row>
    <row r="5455" spans="1:6">
      <c r="A5455" t="s">
        <v>321</v>
      </c>
    </row>
    <row r="5456" spans="1:6">
      <c r="A5456" t="s">
        <v>2</v>
      </c>
    </row>
    <row r="5457" spans="1:10">
      <c r="A5457" t="s">
        <v>3</v>
      </c>
    </row>
    <row r="5458" spans="1:10">
      <c r="A5458" t="s">
        <v>4</v>
      </c>
    </row>
    <row r="5459" spans="1:10">
      <c r="A5459" t="s">
        <v>5</v>
      </c>
    </row>
    <row r="5460" spans="1:10">
      <c r="A5460" t="s">
        <v>322</v>
      </c>
    </row>
    <row r="5461" spans="1:10">
      <c r="A5461" t="s">
        <v>7</v>
      </c>
    </row>
    <row r="5462" spans="1:10">
      <c r="A5462" t="s">
        <v>8</v>
      </c>
    </row>
    <row r="5463" spans="1:10">
      <c r="A5463" t="s">
        <v>9</v>
      </c>
    </row>
    <row r="5464" spans="1:10">
      <c r="A5464" t="s">
        <v>10</v>
      </c>
    </row>
    <row r="5465" spans="1:10">
      <c r="A5465" t="s">
        <v>11</v>
      </c>
    </row>
    <row r="5466" spans="1:10">
      <c r="A5466" t="s">
        <v>0</v>
      </c>
    </row>
    <row r="5467" spans="1:10">
      <c r="A5467" t="s">
        <v>0</v>
      </c>
    </row>
    <row r="5468" spans="1:10">
      <c r="A5468" t="s">
        <v>106</v>
      </c>
      <c r="B5468" t="s">
        <v>85</v>
      </c>
      <c r="C5468" t="s">
        <v>88</v>
      </c>
      <c r="D5468" t="s">
        <v>105</v>
      </c>
      <c r="E5468" t="s">
        <v>104</v>
      </c>
      <c r="F5468" t="s">
        <v>127</v>
      </c>
    </row>
    <row r="5469" spans="1:10">
      <c r="A5469">
        <v>1</v>
      </c>
      <c r="B5469">
        <v>-92.248000000000005</v>
      </c>
      <c r="C5469">
        <v>896</v>
      </c>
      <c r="D5469">
        <v>200000</v>
      </c>
      <c r="E5469">
        <v>93</v>
      </c>
      <c r="F5469" s="3">
        <v>149.40964555569448</v>
      </c>
      <c r="J5469" t="s">
        <v>432</v>
      </c>
    </row>
    <row r="5470" spans="1:10">
      <c r="A5470">
        <v>2</v>
      </c>
      <c r="B5470">
        <v>-92.138999999999996</v>
      </c>
      <c r="C5470">
        <v>896</v>
      </c>
      <c r="D5470">
        <v>200000</v>
      </c>
      <c r="E5470">
        <v>103</v>
      </c>
      <c r="F5470" s="3">
        <v>149.47998518396534</v>
      </c>
    </row>
    <row r="5471" spans="1:10">
      <c r="A5471">
        <v>3</v>
      </c>
      <c r="B5471">
        <v>-92.024000000000001</v>
      </c>
      <c r="C5471">
        <v>896</v>
      </c>
      <c r="D5471">
        <v>200000</v>
      </c>
      <c r="E5471">
        <v>127</v>
      </c>
      <c r="F5471" s="3">
        <v>149.66689766610099</v>
      </c>
    </row>
    <row r="5472" spans="1:10">
      <c r="A5472">
        <v>4</v>
      </c>
      <c r="B5472">
        <v>-91.912000000000006</v>
      </c>
      <c r="C5472">
        <v>896</v>
      </c>
      <c r="D5472">
        <v>200000</v>
      </c>
      <c r="E5472">
        <v>140</v>
      </c>
      <c r="F5472" s="3">
        <v>150.09878058492046</v>
      </c>
    </row>
    <row r="5473" spans="1:6">
      <c r="A5473">
        <v>5</v>
      </c>
      <c r="B5473">
        <v>-91.8</v>
      </c>
      <c r="C5473">
        <v>896</v>
      </c>
      <c r="D5473">
        <v>200000</v>
      </c>
      <c r="E5473">
        <v>143</v>
      </c>
      <c r="F5473" s="3">
        <v>151.04791040835104</v>
      </c>
    </row>
    <row r="5474" spans="1:6">
      <c r="A5474">
        <v>6</v>
      </c>
      <c r="B5474">
        <v>-91.694000000000003</v>
      </c>
      <c r="C5474">
        <v>896</v>
      </c>
      <c r="D5474">
        <v>200000</v>
      </c>
      <c r="E5474">
        <v>163</v>
      </c>
      <c r="F5474" s="3">
        <v>152.8571587363009</v>
      </c>
    </row>
    <row r="5475" spans="1:6">
      <c r="A5475">
        <v>7</v>
      </c>
      <c r="B5475">
        <v>-91.581000000000003</v>
      </c>
      <c r="C5475">
        <v>896</v>
      </c>
      <c r="D5475">
        <v>200000</v>
      </c>
      <c r="E5475">
        <v>163</v>
      </c>
      <c r="F5475" s="3">
        <v>156.5236606432627</v>
      </c>
    </row>
    <row r="5476" spans="1:6">
      <c r="A5476">
        <v>8</v>
      </c>
      <c r="B5476">
        <v>-91.465000000000003</v>
      </c>
      <c r="C5476">
        <v>896</v>
      </c>
      <c r="D5476">
        <v>200000</v>
      </c>
      <c r="E5476">
        <v>187</v>
      </c>
      <c r="F5476" s="3">
        <v>163.37808911913621</v>
      </c>
    </row>
    <row r="5477" spans="1:6">
      <c r="A5477">
        <v>9</v>
      </c>
      <c r="B5477">
        <v>-91.349000000000004</v>
      </c>
      <c r="C5477">
        <v>896</v>
      </c>
      <c r="D5477">
        <v>200000</v>
      </c>
      <c r="E5477">
        <v>174</v>
      </c>
      <c r="F5477" s="3">
        <v>175.03868508868038</v>
      </c>
    </row>
    <row r="5478" spans="1:6">
      <c r="A5478">
        <v>10</v>
      </c>
      <c r="B5478">
        <v>-91.233999999999995</v>
      </c>
      <c r="C5478">
        <v>896</v>
      </c>
      <c r="D5478">
        <v>200000</v>
      </c>
      <c r="E5478">
        <v>204</v>
      </c>
      <c r="F5478" s="3">
        <v>193.19504505745843</v>
      </c>
    </row>
    <row r="5479" spans="1:6">
      <c r="A5479">
        <v>11</v>
      </c>
      <c r="B5479">
        <v>-91.123999999999995</v>
      </c>
      <c r="C5479">
        <v>896</v>
      </c>
      <c r="D5479">
        <v>200000</v>
      </c>
      <c r="E5479">
        <v>217</v>
      </c>
      <c r="F5479" s="3">
        <v>218.14823227399214</v>
      </c>
    </row>
    <row r="5480" spans="1:6">
      <c r="A5480">
        <v>12</v>
      </c>
      <c r="B5480">
        <v>-91.009</v>
      </c>
      <c r="C5480">
        <v>896</v>
      </c>
      <c r="D5480">
        <v>200000</v>
      </c>
      <c r="E5480">
        <v>234</v>
      </c>
      <c r="F5480" s="3">
        <v>252.73797626077314</v>
      </c>
    </row>
    <row r="5481" spans="1:6">
      <c r="A5481">
        <v>13</v>
      </c>
      <c r="B5481">
        <v>-90.894999999999996</v>
      </c>
      <c r="C5481">
        <v>896</v>
      </c>
      <c r="D5481">
        <v>200000</v>
      </c>
      <c r="E5481">
        <v>307</v>
      </c>
      <c r="F5481" s="3">
        <v>294.52977554736515</v>
      </c>
    </row>
    <row r="5482" spans="1:6">
      <c r="A5482">
        <v>14</v>
      </c>
      <c r="B5482">
        <v>-90.787000000000006</v>
      </c>
      <c r="C5482">
        <v>896</v>
      </c>
      <c r="D5482">
        <v>200000</v>
      </c>
      <c r="E5482">
        <v>315</v>
      </c>
      <c r="F5482" s="3">
        <v>338.12102354197236</v>
      </c>
    </row>
    <row r="5483" spans="1:6">
      <c r="A5483">
        <v>15</v>
      </c>
      <c r="B5483">
        <v>-90.671999999999997</v>
      </c>
      <c r="C5483">
        <v>896</v>
      </c>
      <c r="D5483">
        <v>200000</v>
      </c>
      <c r="E5483">
        <v>385</v>
      </c>
      <c r="F5483" s="3">
        <v>383.72933021772275</v>
      </c>
    </row>
    <row r="5484" spans="1:6">
      <c r="A5484">
        <v>16</v>
      </c>
      <c r="B5484">
        <v>-90.555999999999997</v>
      </c>
      <c r="C5484">
        <v>896</v>
      </c>
      <c r="D5484">
        <v>200000</v>
      </c>
      <c r="E5484">
        <v>396</v>
      </c>
      <c r="F5484" s="3">
        <v>422.27990657418513</v>
      </c>
    </row>
    <row r="5485" spans="1:6">
      <c r="A5485">
        <v>17</v>
      </c>
      <c r="B5485">
        <v>-90.44</v>
      </c>
      <c r="C5485">
        <v>896</v>
      </c>
      <c r="D5485">
        <v>200000</v>
      </c>
      <c r="E5485">
        <v>462</v>
      </c>
      <c r="F5485" s="3">
        <v>446.78243851113172</v>
      </c>
    </row>
    <row r="5486" spans="1:6">
      <c r="A5486">
        <v>18</v>
      </c>
      <c r="B5486">
        <v>-90.325000000000003</v>
      </c>
      <c r="C5486">
        <v>896</v>
      </c>
      <c r="D5486">
        <v>200000</v>
      </c>
      <c r="E5486">
        <v>516</v>
      </c>
      <c r="F5486" s="3">
        <v>452.72502487365813</v>
      </c>
    </row>
    <row r="5487" spans="1:6">
      <c r="A5487">
        <v>19</v>
      </c>
      <c r="B5487">
        <v>-90.218999999999994</v>
      </c>
      <c r="C5487">
        <v>896</v>
      </c>
      <c r="D5487">
        <v>200000</v>
      </c>
      <c r="E5487">
        <v>454</v>
      </c>
      <c r="F5487" s="3">
        <v>440.98097488015372</v>
      </c>
    </row>
    <row r="5488" spans="1:6">
      <c r="A5488">
        <v>20</v>
      </c>
      <c r="B5488">
        <v>-90.105999999999995</v>
      </c>
      <c r="C5488">
        <v>896</v>
      </c>
      <c r="D5488">
        <v>200000</v>
      </c>
      <c r="E5488">
        <v>418</v>
      </c>
      <c r="F5488" s="3">
        <v>412.42322975726222</v>
      </c>
    </row>
    <row r="5489" spans="1:6">
      <c r="A5489">
        <v>21</v>
      </c>
      <c r="B5489">
        <v>-89.991</v>
      </c>
      <c r="C5489">
        <v>896</v>
      </c>
      <c r="D5489">
        <v>200000</v>
      </c>
      <c r="E5489">
        <v>367</v>
      </c>
      <c r="F5489" s="3">
        <v>371.41163753793342</v>
      </c>
    </row>
    <row r="5490" spans="1:6">
      <c r="A5490">
        <v>22</v>
      </c>
      <c r="B5490">
        <v>-89.876999999999995</v>
      </c>
      <c r="C5490">
        <v>896</v>
      </c>
      <c r="D5490">
        <v>200000</v>
      </c>
      <c r="E5490">
        <v>303</v>
      </c>
      <c r="F5490" s="3">
        <v>325.37717336999134</v>
      </c>
    </row>
    <row r="5491" spans="1:6">
      <c r="A5491">
        <v>23</v>
      </c>
      <c r="B5491">
        <v>-89.757999999999996</v>
      </c>
      <c r="C5491">
        <v>896</v>
      </c>
      <c r="D5491">
        <v>200000</v>
      </c>
      <c r="E5491">
        <v>242</v>
      </c>
      <c r="F5491" s="3">
        <v>278.35254875904803</v>
      </c>
    </row>
    <row r="5492" spans="1:6">
      <c r="A5492">
        <v>24</v>
      </c>
      <c r="B5492">
        <v>-89.641999999999996</v>
      </c>
      <c r="C5492">
        <v>896</v>
      </c>
      <c r="D5492">
        <v>200000</v>
      </c>
      <c r="E5492">
        <v>219</v>
      </c>
      <c r="F5492" s="3">
        <v>238.44674970342959</v>
      </c>
    </row>
    <row r="5493" spans="1:6">
      <c r="A5493">
        <v>25</v>
      </c>
      <c r="B5493">
        <v>-89.534999999999997</v>
      </c>
      <c r="C5493">
        <v>896</v>
      </c>
      <c r="D5493">
        <v>200000</v>
      </c>
      <c r="E5493">
        <v>217</v>
      </c>
      <c r="F5493" s="3">
        <v>209.06485368304402</v>
      </c>
    </row>
    <row r="5494" spans="1:6">
      <c r="A5494">
        <v>26</v>
      </c>
      <c r="B5494">
        <v>-89.43</v>
      </c>
      <c r="C5494">
        <v>896</v>
      </c>
      <c r="D5494">
        <v>200000</v>
      </c>
      <c r="E5494">
        <v>209</v>
      </c>
      <c r="F5494" s="3">
        <v>187.52365513985683</v>
      </c>
    </row>
    <row r="5495" spans="1:6">
      <c r="A5495">
        <v>27</v>
      </c>
      <c r="B5495">
        <v>-89.316000000000003</v>
      </c>
      <c r="C5495">
        <v>896</v>
      </c>
      <c r="D5495">
        <v>200000</v>
      </c>
      <c r="E5495">
        <v>213</v>
      </c>
      <c r="F5495" s="3">
        <v>171.43737708218617</v>
      </c>
    </row>
    <row r="5496" spans="1:6">
      <c r="A5496">
        <v>28</v>
      </c>
      <c r="B5496">
        <v>-89.195999999999998</v>
      </c>
      <c r="C5496">
        <v>896</v>
      </c>
      <c r="D5496">
        <v>200000</v>
      </c>
      <c r="E5496">
        <v>173</v>
      </c>
      <c r="F5496" s="3">
        <v>160.94141918750523</v>
      </c>
    </row>
    <row r="5497" spans="1:6">
      <c r="A5497">
        <v>29</v>
      </c>
      <c r="B5497">
        <v>-89.090999999999994</v>
      </c>
      <c r="C5497">
        <v>896</v>
      </c>
      <c r="D5497">
        <v>200000</v>
      </c>
      <c r="E5497">
        <v>205</v>
      </c>
      <c r="F5497" s="3">
        <v>155.5752202391586</v>
      </c>
    </row>
    <row r="5498" spans="1:6">
      <c r="A5498">
        <v>30</v>
      </c>
      <c r="B5498">
        <v>-88.971999999999994</v>
      </c>
      <c r="C5498">
        <v>896</v>
      </c>
      <c r="D5498">
        <v>200000</v>
      </c>
      <c r="E5498">
        <v>190</v>
      </c>
      <c r="F5498" s="3">
        <v>152.23706982258255</v>
      </c>
    </row>
    <row r="5499" spans="1:6">
      <c r="A5499">
        <v>31</v>
      </c>
      <c r="B5499">
        <v>-88.86</v>
      </c>
      <c r="C5499">
        <v>896</v>
      </c>
      <c r="D5499">
        <v>200000</v>
      </c>
      <c r="E5499">
        <v>209</v>
      </c>
      <c r="F5499" s="3">
        <v>150.67006335718835</v>
      </c>
    </row>
    <row r="5500" spans="1:6">
      <c r="A5500">
        <v>32</v>
      </c>
      <c r="B5500">
        <v>-88.751999999999995</v>
      </c>
      <c r="C5500">
        <v>896</v>
      </c>
      <c r="D5500">
        <v>200000</v>
      </c>
      <c r="E5500">
        <v>205</v>
      </c>
      <c r="F5500" s="3">
        <v>149.94131158325243</v>
      </c>
    </row>
    <row r="5501" spans="1:6">
      <c r="A5501" t="s">
        <v>0</v>
      </c>
    </row>
    <row r="5502" spans="1:6">
      <c r="A5502" t="s">
        <v>0</v>
      </c>
    </row>
    <row r="5503" spans="1:6">
      <c r="A5503" t="s">
        <v>0</v>
      </c>
    </row>
    <row r="5504" spans="1:6">
      <c r="A5504" t="s">
        <v>0</v>
      </c>
    </row>
    <row r="5505" spans="1:10">
      <c r="A5505" t="s">
        <v>323</v>
      </c>
    </row>
    <row r="5506" spans="1:10">
      <c r="A5506" t="s">
        <v>2</v>
      </c>
    </row>
    <row r="5507" spans="1:10">
      <c r="A5507" t="s">
        <v>3</v>
      </c>
    </row>
    <row r="5508" spans="1:10">
      <c r="A5508" t="s">
        <v>4</v>
      </c>
    </row>
    <row r="5509" spans="1:10">
      <c r="A5509" t="s">
        <v>5</v>
      </c>
    </row>
    <row r="5510" spans="1:10">
      <c r="A5510" t="s">
        <v>324</v>
      </c>
    </row>
    <row r="5511" spans="1:10">
      <c r="A5511" t="s">
        <v>7</v>
      </c>
    </row>
    <row r="5512" spans="1:10">
      <c r="A5512" t="s">
        <v>8</v>
      </c>
    </row>
    <row r="5513" spans="1:10">
      <c r="A5513" t="s">
        <v>9</v>
      </c>
    </row>
    <row r="5514" spans="1:10">
      <c r="A5514" t="s">
        <v>10</v>
      </c>
    </row>
    <row r="5515" spans="1:10">
      <c r="A5515" t="s">
        <v>11</v>
      </c>
    </row>
    <row r="5516" spans="1:10">
      <c r="A5516" t="s">
        <v>0</v>
      </c>
    </row>
    <row r="5517" spans="1:10">
      <c r="A5517" t="s">
        <v>0</v>
      </c>
    </row>
    <row r="5518" spans="1:10">
      <c r="A5518" t="s">
        <v>106</v>
      </c>
      <c r="B5518" t="s">
        <v>85</v>
      </c>
      <c r="C5518" t="s">
        <v>88</v>
      </c>
      <c r="D5518" t="s">
        <v>105</v>
      </c>
      <c r="E5518" t="s">
        <v>104</v>
      </c>
      <c r="F5518" t="s">
        <v>127</v>
      </c>
    </row>
    <row r="5519" spans="1:10">
      <c r="A5519">
        <v>1</v>
      </c>
      <c r="B5519">
        <v>-92.248000000000005</v>
      </c>
      <c r="C5519">
        <v>900</v>
      </c>
      <c r="D5519">
        <v>200000</v>
      </c>
      <c r="E5519">
        <v>123</v>
      </c>
      <c r="F5519" s="3">
        <v>168.03418897020651</v>
      </c>
      <c r="J5519" t="s">
        <v>433</v>
      </c>
    </row>
    <row r="5520" spans="1:10">
      <c r="A5520">
        <v>2</v>
      </c>
      <c r="B5520">
        <v>-92.138999999999996</v>
      </c>
      <c r="C5520">
        <v>900</v>
      </c>
      <c r="D5520">
        <v>200000</v>
      </c>
      <c r="E5520">
        <v>128</v>
      </c>
      <c r="F5520" s="3">
        <v>168.03742979678714</v>
      </c>
    </row>
    <row r="5521" spans="1:6">
      <c r="A5521">
        <v>3</v>
      </c>
      <c r="B5521">
        <v>-92.024000000000001</v>
      </c>
      <c r="C5521">
        <v>900</v>
      </c>
      <c r="D5521">
        <v>200000</v>
      </c>
      <c r="E5521">
        <v>140</v>
      </c>
      <c r="F5521" s="3">
        <v>168.05099663772052</v>
      </c>
    </row>
    <row r="5522" spans="1:6">
      <c r="A5522">
        <v>4</v>
      </c>
      <c r="B5522">
        <v>-91.912000000000006</v>
      </c>
      <c r="C5522">
        <v>900</v>
      </c>
      <c r="D5522">
        <v>200000</v>
      </c>
      <c r="E5522">
        <v>161</v>
      </c>
      <c r="F5522" s="3">
        <v>168.09884975345679</v>
      </c>
    </row>
    <row r="5523" spans="1:6">
      <c r="A5523">
        <v>5</v>
      </c>
      <c r="B5523">
        <v>-91.8</v>
      </c>
      <c r="C5523">
        <v>900</v>
      </c>
      <c r="D5523">
        <v>200000</v>
      </c>
      <c r="E5523">
        <v>165</v>
      </c>
      <c r="F5523" s="3">
        <v>168.25396023193619</v>
      </c>
    </row>
    <row r="5524" spans="1:6">
      <c r="A5524">
        <v>6</v>
      </c>
      <c r="B5524">
        <v>-91.694000000000003</v>
      </c>
      <c r="C5524">
        <v>900</v>
      </c>
      <c r="D5524">
        <v>200000</v>
      </c>
      <c r="E5524">
        <v>179</v>
      </c>
      <c r="F5524" s="3">
        <v>168.67202028342058</v>
      </c>
    </row>
    <row r="5525" spans="1:6">
      <c r="A5525">
        <v>7</v>
      </c>
      <c r="B5525">
        <v>-91.581000000000003</v>
      </c>
      <c r="C5525">
        <v>900</v>
      </c>
      <c r="D5525">
        <v>200000</v>
      </c>
      <c r="E5525">
        <v>157</v>
      </c>
      <c r="F5525" s="3">
        <v>169.84318763166144</v>
      </c>
    </row>
    <row r="5526" spans="1:6">
      <c r="A5526">
        <v>8</v>
      </c>
      <c r="B5526">
        <v>-91.465000000000003</v>
      </c>
      <c r="C5526">
        <v>900</v>
      </c>
      <c r="D5526">
        <v>200000</v>
      </c>
      <c r="E5526">
        <v>177</v>
      </c>
      <c r="F5526" s="3">
        <v>172.81330305288404</v>
      </c>
    </row>
    <row r="5527" spans="1:6">
      <c r="A5527">
        <v>9</v>
      </c>
      <c r="B5527">
        <v>-91.349000000000004</v>
      </c>
      <c r="C5527">
        <v>900</v>
      </c>
      <c r="D5527">
        <v>200000</v>
      </c>
      <c r="E5527">
        <v>198</v>
      </c>
      <c r="F5527" s="3">
        <v>179.46458621607232</v>
      </c>
    </row>
    <row r="5528" spans="1:6">
      <c r="A5528">
        <v>10</v>
      </c>
      <c r="B5528">
        <v>-91.233999999999995</v>
      </c>
      <c r="C5528">
        <v>900</v>
      </c>
      <c r="D5528">
        <v>200000</v>
      </c>
      <c r="E5528">
        <v>213</v>
      </c>
      <c r="F5528" s="3">
        <v>192.63416038557938</v>
      </c>
    </row>
    <row r="5529" spans="1:6">
      <c r="A5529">
        <v>11</v>
      </c>
      <c r="B5529">
        <v>-91.123999999999995</v>
      </c>
      <c r="C5529">
        <v>900</v>
      </c>
      <c r="D5529">
        <v>200000</v>
      </c>
      <c r="E5529">
        <v>232</v>
      </c>
      <c r="F5529" s="3">
        <v>214.77398294602361</v>
      </c>
    </row>
    <row r="5530" spans="1:6">
      <c r="A5530">
        <v>12</v>
      </c>
      <c r="B5530">
        <v>-91.009</v>
      </c>
      <c r="C5530">
        <v>900</v>
      </c>
      <c r="D5530">
        <v>200000</v>
      </c>
      <c r="E5530">
        <v>249</v>
      </c>
      <c r="F5530" s="3">
        <v>251.146597027409</v>
      </c>
    </row>
    <row r="5531" spans="1:6">
      <c r="A5531">
        <v>13</v>
      </c>
      <c r="B5531">
        <v>-90.894999999999996</v>
      </c>
      <c r="C5531">
        <v>900</v>
      </c>
      <c r="D5531">
        <v>200000</v>
      </c>
      <c r="E5531">
        <v>278</v>
      </c>
      <c r="F5531" s="3">
        <v>301.58919757012166</v>
      </c>
    </row>
    <row r="5532" spans="1:6">
      <c r="A5532">
        <v>14</v>
      </c>
      <c r="B5532">
        <v>-90.787000000000006</v>
      </c>
      <c r="C5532">
        <v>900</v>
      </c>
      <c r="D5532">
        <v>200000</v>
      </c>
      <c r="E5532">
        <v>335</v>
      </c>
      <c r="F5532" s="3">
        <v>359.64236525239835</v>
      </c>
    </row>
    <row r="5533" spans="1:6">
      <c r="A5533">
        <v>15</v>
      </c>
      <c r="B5533">
        <v>-90.671999999999997</v>
      </c>
      <c r="C5533">
        <v>900</v>
      </c>
      <c r="D5533">
        <v>200000</v>
      </c>
      <c r="E5533">
        <v>422</v>
      </c>
      <c r="F5533" s="3">
        <v>424.04405400630651</v>
      </c>
    </row>
    <row r="5534" spans="1:6">
      <c r="A5534">
        <v>16</v>
      </c>
      <c r="B5534">
        <v>-90.555999999999997</v>
      </c>
      <c r="C5534">
        <v>900</v>
      </c>
      <c r="D5534">
        <v>200000</v>
      </c>
      <c r="E5534">
        <v>499</v>
      </c>
      <c r="F5534" s="3">
        <v>478.68990234935109</v>
      </c>
    </row>
    <row r="5535" spans="1:6">
      <c r="A5535">
        <v>17</v>
      </c>
      <c r="B5535">
        <v>-90.44</v>
      </c>
      <c r="C5535">
        <v>900</v>
      </c>
      <c r="D5535">
        <v>200000</v>
      </c>
      <c r="E5535">
        <v>525</v>
      </c>
      <c r="F5535" s="3">
        <v>509.38584589892452</v>
      </c>
    </row>
    <row r="5536" spans="1:6">
      <c r="A5536">
        <v>18</v>
      </c>
      <c r="B5536">
        <v>-90.325000000000003</v>
      </c>
      <c r="C5536">
        <v>900</v>
      </c>
      <c r="D5536">
        <v>200000</v>
      </c>
      <c r="E5536">
        <v>540</v>
      </c>
      <c r="F5536" s="3">
        <v>507.83756892283384</v>
      </c>
    </row>
    <row r="5537" spans="1:6">
      <c r="A5537">
        <v>19</v>
      </c>
      <c r="B5537">
        <v>-90.218999999999994</v>
      </c>
      <c r="C5537">
        <v>900</v>
      </c>
      <c r="D5537">
        <v>200000</v>
      </c>
      <c r="E5537">
        <v>465</v>
      </c>
      <c r="F5537" s="3">
        <v>478.41211499073137</v>
      </c>
    </row>
    <row r="5538" spans="1:6">
      <c r="A5538">
        <v>20</v>
      </c>
      <c r="B5538">
        <v>-90.105999999999995</v>
      </c>
      <c r="C5538">
        <v>900</v>
      </c>
      <c r="D5538">
        <v>200000</v>
      </c>
      <c r="E5538">
        <v>431</v>
      </c>
      <c r="F5538" s="3">
        <v>425.26533106389059</v>
      </c>
    </row>
    <row r="5539" spans="1:6">
      <c r="A5539">
        <v>21</v>
      </c>
      <c r="B5539">
        <v>-89.991</v>
      </c>
      <c r="C5539">
        <v>900</v>
      </c>
      <c r="D5539">
        <v>200000</v>
      </c>
      <c r="E5539">
        <v>340</v>
      </c>
      <c r="F5539" s="3">
        <v>360.92910014585453</v>
      </c>
    </row>
    <row r="5540" spans="1:6">
      <c r="A5540">
        <v>22</v>
      </c>
      <c r="B5540">
        <v>-89.876999999999995</v>
      </c>
      <c r="C5540">
        <v>900</v>
      </c>
      <c r="D5540">
        <v>200000</v>
      </c>
      <c r="E5540">
        <v>273</v>
      </c>
      <c r="F5540" s="3">
        <v>299.73713956919215</v>
      </c>
    </row>
    <row r="5541" spans="1:6">
      <c r="A5541">
        <v>23</v>
      </c>
      <c r="B5541">
        <v>-89.757999999999996</v>
      </c>
      <c r="C5541">
        <v>900</v>
      </c>
      <c r="D5541">
        <v>200000</v>
      </c>
      <c r="E5541">
        <v>247</v>
      </c>
      <c r="F5541" s="3">
        <v>247.8695902937782</v>
      </c>
    </row>
    <row r="5542" spans="1:6">
      <c r="A5542">
        <v>24</v>
      </c>
      <c r="B5542">
        <v>-89.641999999999996</v>
      </c>
      <c r="C5542">
        <v>900</v>
      </c>
      <c r="D5542">
        <v>200000</v>
      </c>
      <c r="E5542">
        <v>239</v>
      </c>
      <c r="F5542" s="3">
        <v>212.35593021972971</v>
      </c>
    </row>
    <row r="5543" spans="1:6">
      <c r="A5543">
        <v>25</v>
      </c>
      <c r="B5543">
        <v>-89.534999999999997</v>
      </c>
      <c r="C5543">
        <v>900</v>
      </c>
      <c r="D5543">
        <v>200000</v>
      </c>
      <c r="E5543">
        <v>197</v>
      </c>
      <c r="F5543" s="3">
        <v>191.61992010052165</v>
      </c>
    </row>
    <row r="5544" spans="1:6">
      <c r="A5544">
        <v>26</v>
      </c>
      <c r="B5544">
        <v>-89.43</v>
      </c>
      <c r="C5544">
        <v>900</v>
      </c>
      <c r="D5544">
        <v>200000</v>
      </c>
      <c r="E5544">
        <v>196</v>
      </c>
      <c r="F5544" s="3">
        <v>179.73303462482212</v>
      </c>
    </row>
    <row r="5545" spans="1:6">
      <c r="A5545">
        <v>27</v>
      </c>
      <c r="B5545">
        <v>-89.316000000000003</v>
      </c>
      <c r="C5545">
        <v>900</v>
      </c>
      <c r="D5545">
        <v>200000</v>
      </c>
      <c r="E5545">
        <v>219</v>
      </c>
      <c r="F5545" s="3">
        <v>173.01756231165641</v>
      </c>
    </row>
    <row r="5546" spans="1:6">
      <c r="A5546">
        <v>28</v>
      </c>
      <c r="B5546">
        <v>-89.195999999999998</v>
      </c>
      <c r="C5546">
        <v>900</v>
      </c>
      <c r="D5546">
        <v>200000</v>
      </c>
      <c r="E5546">
        <v>204</v>
      </c>
      <c r="F5546" s="3">
        <v>169.86368095398834</v>
      </c>
    </row>
    <row r="5547" spans="1:6">
      <c r="A5547">
        <v>29</v>
      </c>
      <c r="B5547">
        <v>-89.090999999999994</v>
      </c>
      <c r="C5547">
        <v>900</v>
      </c>
      <c r="D5547">
        <v>200000</v>
      </c>
      <c r="E5547">
        <v>205</v>
      </c>
      <c r="F5547" s="3">
        <v>168.73153719735379</v>
      </c>
    </row>
    <row r="5548" spans="1:6">
      <c r="A5548">
        <v>30</v>
      </c>
      <c r="B5548">
        <v>-88.971999999999994</v>
      </c>
      <c r="C5548">
        <v>900</v>
      </c>
      <c r="D5548">
        <v>200000</v>
      </c>
      <c r="E5548">
        <v>153</v>
      </c>
      <c r="F5548" s="3">
        <v>168.24556021401344</v>
      </c>
    </row>
    <row r="5549" spans="1:6">
      <c r="A5549">
        <v>31</v>
      </c>
      <c r="B5549">
        <v>-88.86</v>
      </c>
      <c r="C5549">
        <v>900</v>
      </c>
      <c r="D5549">
        <v>200000</v>
      </c>
      <c r="E5549">
        <v>188</v>
      </c>
      <c r="F5549" s="3">
        <v>168.09615793962581</v>
      </c>
    </row>
    <row r="5550" spans="1:6">
      <c r="A5550">
        <v>32</v>
      </c>
      <c r="B5550">
        <v>-88.751999999999995</v>
      </c>
      <c r="C5550">
        <v>900</v>
      </c>
      <c r="D5550">
        <v>200000</v>
      </c>
      <c r="E5550">
        <v>190</v>
      </c>
      <c r="F5550" s="3">
        <v>168.05105690077355</v>
      </c>
    </row>
    <row r="5551" spans="1:6">
      <c r="A5551" t="s">
        <v>0</v>
      </c>
    </row>
    <row r="5552" spans="1:6">
      <c r="A5552" t="s">
        <v>0</v>
      </c>
    </row>
    <row r="5553" spans="1:6">
      <c r="A5553" t="s">
        <v>0</v>
      </c>
    </row>
    <row r="5554" spans="1:6">
      <c r="A5554" t="s">
        <v>0</v>
      </c>
    </row>
    <row r="5555" spans="1:6">
      <c r="A5555" t="s">
        <v>325</v>
      </c>
    </row>
    <row r="5556" spans="1:6">
      <c r="A5556" t="s">
        <v>2</v>
      </c>
    </row>
    <row r="5557" spans="1:6">
      <c r="A5557" t="s">
        <v>3</v>
      </c>
    </row>
    <row r="5558" spans="1:6">
      <c r="A5558" t="s">
        <v>4</v>
      </c>
    </row>
    <row r="5559" spans="1:6">
      <c r="A5559" t="s">
        <v>5</v>
      </c>
    </row>
    <row r="5560" spans="1:6">
      <c r="A5560" t="s">
        <v>326</v>
      </c>
    </row>
    <row r="5561" spans="1:6">
      <c r="A5561" t="s">
        <v>7</v>
      </c>
    </row>
    <row r="5562" spans="1:6">
      <c r="A5562" t="s">
        <v>8</v>
      </c>
    </row>
    <row r="5563" spans="1:6">
      <c r="A5563" t="s">
        <v>9</v>
      </c>
    </row>
    <row r="5564" spans="1:6">
      <c r="A5564" t="s">
        <v>10</v>
      </c>
    </row>
    <row r="5565" spans="1:6">
      <c r="A5565" t="s">
        <v>11</v>
      </c>
    </row>
    <row r="5566" spans="1:6">
      <c r="A5566" t="s">
        <v>0</v>
      </c>
    </row>
    <row r="5567" spans="1:6">
      <c r="A5567" t="s">
        <v>0</v>
      </c>
    </row>
    <row r="5568" spans="1:6">
      <c r="A5568" t="s">
        <v>106</v>
      </c>
      <c r="B5568" t="s">
        <v>85</v>
      </c>
      <c r="C5568" t="s">
        <v>88</v>
      </c>
      <c r="D5568" t="s">
        <v>105</v>
      </c>
      <c r="E5568" t="s">
        <v>104</v>
      </c>
      <c r="F5568" t="s">
        <v>127</v>
      </c>
    </row>
    <row r="5569" spans="1:10">
      <c r="A5569">
        <v>1</v>
      </c>
      <c r="B5569">
        <v>-92.248000000000005</v>
      </c>
      <c r="C5569">
        <v>901</v>
      </c>
      <c r="D5569">
        <v>200000</v>
      </c>
      <c r="E5569">
        <v>115</v>
      </c>
      <c r="F5569" s="3">
        <v>162.77637291175972</v>
      </c>
      <c r="J5569" t="s">
        <v>434</v>
      </c>
    </row>
    <row r="5570" spans="1:10">
      <c r="A5570">
        <v>2</v>
      </c>
      <c r="B5570">
        <v>-92.138999999999996</v>
      </c>
      <c r="C5570">
        <v>901</v>
      </c>
      <c r="D5570">
        <v>200000</v>
      </c>
      <c r="E5570">
        <v>117</v>
      </c>
      <c r="F5570" s="3">
        <v>162.78078997531742</v>
      </c>
    </row>
    <row r="5571" spans="1:10">
      <c r="A5571">
        <v>3</v>
      </c>
      <c r="B5571">
        <v>-92.024000000000001</v>
      </c>
      <c r="C5571">
        <v>901</v>
      </c>
      <c r="D5571">
        <v>200000</v>
      </c>
      <c r="E5571">
        <v>141</v>
      </c>
      <c r="F5571" s="3">
        <v>162.79876861072708</v>
      </c>
    </row>
    <row r="5572" spans="1:10">
      <c r="A5572">
        <v>4</v>
      </c>
      <c r="B5572">
        <v>-91.912000000000006</v>
      </c>
      <c r="C5572">
        <v>901</v>
      </c>
      <c r="D5572">
        <v>200000</v>
      </c>
      <c r="E5572">
        <v>168</v>
      </c>
      <c r="F5572" s="3">
        <v>162.86048305958295</v>
      </c>
    </row>
    <row r="5573" spans="1:10">
      <c r="A5573">
        <v>5</v>
      </c>
      <c r="B5573">
        <v>-91.8</v>
      </c>
      <c r="C5573">
        <v>901</v>
      </c>
      <c r="D5573">
        <v>200000</v>
      </c>
      <c r="E5573">
        <v>141</v>
      </c>
      <c r="F5573" s="3">
        <v>163.05535509447378</v>
      </c>
    </row>
    <row r="5574" spans="1:10">
      <c r="A5574">
        <v>6</v>
      </c>
      <c r="B5574">
        <v>-91.694000000000003</v>
      </c>
      <c r="C5574">
        <v>901</v>
      </c>
      <c r="D5574">
        <v>200000</v>
      </c>
      <c r="E5574">
        <v>160</v>
      </c>
      <c r="F5574" s="3">
        <v>163.56785292513052</v>
      </c>
    </row>
    <row r="5575" spans="1:10">
      <c r="A5575">
        <v>7</v>
      </c>
      <c r="B5575">
        <v>-91.581000000000003</v>
      </c>
      <c r="C5575">
        <v>901</v>
      </c>
      <c r="D5575">
        <v>200000</v>
      </c>
      <c r="E5575">
        <v>173</v>
      </c>
      <c r="F5575" s="3">
        <v>164.96894483398793</v>
      </c>
    </row>
    <row r="5576" spans="1:10">
      <c r="A5576">
        <v>8</v>
      </c>
      <c r="B5576">
        <v>-91.465000000000003</v>
      </c>
      <c r="C5576">
        <v>901</v>
      </c>
      <c r="D5576">
        <v>200000</v>
      </c>
      <c r="E5576">
        <v>154</v>
      </c>
      <c r="F5576" s="3">
        <v>168.43555983540375</v>
      </c>
    </row>
    <row r="5577" spans="1:10">
      <c r="A5577">
        <v>9</v>
      </c>
      <c r="B5577">
        <v>-91.349000000000004</v>
      </c>
      <c r="C5577">
        <v>901</v>
      </c>
      <c r="D5577">
        <v>200000</v>
      </c>
      <c r="E5577">
        <v>188</v>
      </c>
      <c r="F5577" s="3">
        <v>176.01264465897731</v>
      </c>
    </row>
    <row r="5578" spans="1:10">
      <c r="A5578">
        <v>10</v>
      </c>
      <c r="B5578">
        <v>-91.233999999999995</v>
      </c>
      <c r="C5578">
        <v>901</v>
      </c>
      <c r="D5578">
        <v>200000</v>
      </c>
      <c r="E5578">
        <v>214</v>
      </c>
      <c r="F5578" s="3">
        <v>190.66514543038269</v>
      </c>
    </row>
    <row r="5579" spans="1:10">
      <c r="A5579">
        <v>11</v>
      </c>
      <c r="B5579">
        <v>-91.123999999999995</v>
      </c>
      <c r="C5579">
        <v>901</v>
      </c>
      <c r="D5579">
        <v>200000</v>
      </c>
      <c r="E5579">
        <v>228</v>
      </c>
      <c r="F5579" s="3">
        <v>214.74680209452291</v>
      </c>
    </row>
    <row r="5580" spans="1:10">
      <c r="A5580">
        <v>12</v>
      </c>
      <c r="B5580">
        <v>-91.009</v>
      </c>
      <c r="C5580">
        <v>901</v>
      </c>
      <c r="D5580">
        <v>200000</v>
      </c>
      <c r="E5580">
        <v>239</v>
      </c>
      <c r="F5580" s="3">
        <v>253.41838950967548</v>
      </c>
    </row>
    <row r="5581" spans="1:10">
      <c r="A5581">
        <v>13</v>
      </c>
      <c r="B5581">
        <v>-90.894999999999996</v>
      </c>
      <c r="C5581">
        <v>901</v>
      </c>
      <c r="D5581">
        <v>200000</v>
      </c>
      <c r="E5581">
        <v>285</v>
      </c>
      <c r="F5581" s="3">
        <v>305.7966695484111</v>
      </c>
    </row>
    <row r="5582" spans="1:10">
      <c r="A5582">
        <v>14</v>
      </c>
      <c r="B5582">
        <v>-90.787000000000006</v>
      </c>
      <c r="C5582">
        <v>901</v>
      </c>
      <c r="D5582">
        <v>200000</v>
      </c>
      <c r="E5582">
        <v>375</v>
      </c>
      <c r="F5582" s="3">
        <v>364.62047319609451</v>
      </c>
    </row>
    <row r="5583" spans="1:10">
      <c r="A5583">
        <v>15</v>
      </c>
      <c r="B5583">
        <v>-90.671999999999997</v>
      </c>
      <c r="C5583">
        <v>901</v>
      </c>
      <c r="D5583">
        <v>200000</v>
      </c>
      <c r="E5583">
        <v>413</v>
      </c>
      <c r="F5583" s="3">
        <v>428.02945000442406</v>
      </c>
    </row>
    <row r="5584" spans="1:10">
      <c r="A5584">
        <v>16</v>
      </c>
      <c r="B5584">
        <v>-90.555999999999997</v>
      </c>
      <c r="C5584">
        <v>901</v>
      </c>
      <c r="D5584">
        <v>200000</v>
      </c>
      <c r="E5584">
        <v>460</v>
      </c>
      <c r="F5584" s="3">
        <v>479.61625408977505</v>
      </c>
    </row>
    <row r="5585" spans="1:6">
      <c r="A5585">
        <v>17</v>
      </c>
      <c r="B5585">
        <v>-90.44</v>
      </c>
      <c r="C5585">
        <v>901</v>
      </c>
      <c r="D5585">
        <v>200000</v>
      </c>
      <c r="E5585">
        <v>561</v>
      </c>
      <c r="F5585" s="3">
        <v>505.81163294396237</v>
      </c>
    </row>
    <row r="5586" spans="1:6">
      <c r="A5586">
        <v>18</v>
      </c>
      <c r="B5586">
        <v>-90.325000000000003</v>
      </c>
      <c r="C5586">
        <v>901</v>
      </c>
      <c r="D5586">
        <v>200000</v>
      </c>
      <c r="E5586">
        <v>524</v>
      </c>
      <c r="F5586" s="3">
        <v>499.60589723517836</v>
      </c>
    </row>
    <row r="5587" spans="1:6">
      <c r="A5587">
        <v>19</v>
      </c>
      <c r="B5587">
        <v>-90.218999999999994</v>
      </c>
      <c r="C5587">
        <v>901</v>
      </c>
      <c r="D5587">
        <v>200000</v>
      </c>
      <c r="E5587">
        <v>466</v>
      </c>
      <c r="F5587" s="3">
        <v>466.82995789018855</v>
      </c>
    </row>
    <row r="5588" spans="1:6">
      <c r="A5588">
        <v>20</v>
      </c>
      <c r="B5588">
        <v>-90.105999999999995</v>
      </c>
      <c r="C5588">
        <v>901</v>
      </c>
      <c r="D5588">
        <v>200000</v>
      </c>
      <c r="E5588">
        <v>404</v>
      </c>
      <c r="F5588" s="3">
        <v>411.83815058636844</v>
      </c>
    </row>
    <row r="5589" spans="1:6">
      <c r="A5589">
        <v>21</v>
      </c>
      <c r="B5589">
        <v>-89.991</v>
      </c>
      <c r="C5589">
        <v>901</v>
      </c>
      <c r="D5589">
        <v>200000</v>
      </c>
      <c r="E5589">
        <v>326</v>
      </c>
      <c r="F5589" s="3">
        <v>347.51058202456181</v>
      </c>
    </row>
    <row r="5590" spans="1:6">
      <c r="A5590">
        <v>22</v>
      </c>
      <c r="B5590">
        <v>-89.876999999999995</v>
      </c>
      <c r="C5590">
        <v>901</v>
      </c>
      <c r="D5590">
        <v>200000</v>
      </c>
      <c r="E5590">
        <v>264</v>
      </c>
      <c r="F5590" s="3">
        <v>287.66220348322389</v>
      </c>
    </row>
    <row r="5591" spans="1:6">
      <c r="A5591">
        <v>23</v>
      </c>
      <c r="B5591">
        <v>-89.757999999999996</v>
      </c>
      <c r="C5591">
        <v>901</v>
      </c>
      <c r="D5591">
        <v>200000</v>
      </c>
      <c r="E5591">
        <v>222</v>
      </c>
      <c r="F5591" s="3">
        <v>237.7739078853179</v>
      </c>
    </row>
    <row r="5592" spans="1:6">
      <c r="A5592">
        <v>24</v>
      </c>
      <c r="B5592">
        <v>-89.641999999999996</v>
      </c>
      <c r="C5592">
        <v>901</v>
      </c>
      <c r="D5592">
        <v>200000</v>
      </c>
      <c r="E5592">
        <v>242</v>
      </c>
      <c r="F5592" s="3">
        <v>204.07431122736492</v>
      </c>
    </row>
    <row r="5593" spans="1:6">
      <c r="A5593">
        <v>25</v>
      </c>
      <c r="B5593">
        <v>-89.534999999999997</v>
      </c>
      <c r="C5593">
        <v>901</v>
      </c>
      <c r="D5593">
        <v>200000</v>
      </c>
      <c r="E5593">
        <v>207</v>
      </c>
      <c r="F5593" s="3">
        <v>184.60694591964867</v>
      </c>
    </row>
    <row r="5594" spans="1:6">
      <c r="A5594">
        <v>26</v>
      </c>
      <c r="B5594">
        <v>-89.43</v>
      </c>
      <c r="C5594">
        <v>901</v>
      </c>
      <c r="D5594">
        <v>200000</v>
      </c>
      <c r="E5594">
        <v>211</v>
      </c>
      <c r="F5594" s="3">
        <v>173.54247789027644</v>
      </c>
    </row>
    <row r="5595" spans="1:6">
      <c r="A5595">
        <v>27</v>
      </c>
      <c r="B5595">
        <v>-89.316000000000003</v>
      </c>
      <c r="C5595">
        <v>901</v>
      </c>
      <c r="D5595">
        <v>200000</v>
      </c>
      <c r="E5595">
        <v>192</v>
      </c>
      <c r="F5595" s="3">
        <v>167.33776546915681</v>
      </c>
    </row>
    <row r="5596" spans="1:6">
      <c r="A5596">
        <v>28</v>
      </c>
      <c r="B5596">
        <v>-89.195999999999998</v>
      </c>
      <c r="C5596">
        <v>901</v>
      </c>
      <c r="D5596">
        <v>200000</v>
      </c>
      <c r="E5596">
        <v>189</v>
      </c>
      <c r="F5596" s="3">
        <v>164.44294304675734</v>
      </c>
    </row>
    <row r="5597" spans="1:6">
      <c r="A5597">
        <v>29</v>
      </c>
      <c r="B5597">
        <v>-89.090999999999994</v>
      </c>
      <c r="C5597">
        <v>901</v>
      </c>
      <c r="D5597">
        <v>200000</v>
      </c>
      <c r="E5597">
        <v>198</v>
      </c>
      <c r="F5597" s="3">
        <v>163.40929350188941</v>
      </c>
    </row>
    <row r="5598" spans="1:6">
      <c r="A5598">
        <v>30</v>
      </c>
      <c r="B5598">
        <v>-88.971999999999994</v>
      </c>
      <c r="C5598">
        <v>901</v>
      </c>
      <c r="D5598">
        <v>200000</v>
      </c>
      <c r="E5598">
        <v>185</v>
      </c>
      <c r="F5598" s="3">
        <v>162.9673579424495</v>
      </c>
    </row>
    <row r="5599" spans="1:6">
      <c r="A5599">
        <v>31</v>
      </c>
      <c r="B5599">
        <v>-88.86</v>
      </c>
      <c r="C5599">
        <v>901</v>
      </c>
      <c r="D5599">
        <v>200000</v>
      </c>
      <c r="E5599">
        <v>173</v>
      </c>
      <c r="F5599" s="3">
        <v>162.83192136907925</v>
      </c>
    </row>
    <row r="5600" spans="1:6">
      <c r="A5600">
        <v>32</v>
      </c>
      <c r="B5600">
        <v>-88.751999999999995</v>
      </c>
      <c r="C5600">
        <v>901</v>
      </c>
      <c r="D5600">
        <v>200000</v>
      </c>
      <c r="E5600">
        <v>193</v>
      </c>
      <c r="F5600" s="3">
        <v>162.7911162962458</v>
      </c>
    </row>
    <row r="5601" spans="1:1">
      <c r="A5601" t="s">
        <v>0</v>
      </c>
    </row>
    <row r="5602" spans="1:1">
      <c r="A5602" t="s">
        <v>0</v>
      </c>
    </row>
    <row r="5603" spans="1:1">
      <c r="A5603" t="s">
        <v>0</v>
      </c>
    </row>
    <row r="5604" spans="1:1">
      <c r="A5604" t="s">
        <v>0</v>
      </c>
    </row>
    <row r="5605" spans="1:1">
      <c r="A5605" t="s">
        <v>327</v>
      </c>
    </row>
    <row r="5606" spans="1:1">
      <c r="A5606" t="s">
        <v>2</v>
      </c>
    </row>
    <row r="5607" spans="1:1">
      <c r="A5607" t="s">
        <v>3</v>
      </c>
    </row>
    <row r="5608" spans="1:1">
      <c r="A5608" t="s">
        <v>4</v>
      </c>
    </row>
    <row r="5609" spans="1:1">
      <c r="A5609" t="s">
        <v>5</v>
      </c>
    </row>
    <row r="5610" spans="1:1">
      <c r="A5610" t="s">
        <v>328</v>
      </c>
    </row>
    <row r="5611" spans="1:1">
      <c r="A5611" t="s">
        <v>7</v>
      </c>
    </row>
    <row r="5612" spans="1:1">
      <c r="A5612" t="s">
        <v>8</v>
      </c>
    </row>
    <row r="5613" spans="1:1">
      <c r="A5613" t="s">
        <v>9</v>
      </c>
    </row>
    <row r="5614" spans="1:1">
      <c r="A5614" t="s">
        <v>10</v>
      </c>
    </row>
    <row r="5615" spans="1:1">
      <c r="A5615" t="s">
        <v>11</v>
      </c>
    </row>
    <row r="5616" spans="1:1">
      <c r="A5616" t="s">
        <v>0</v>
      </c>
    </row>
    <row r="5617" spans="1:10">
      <c r="A5617" t="s">
        <v>0</v>
      </c>
    </row>
    <row r="5618" spans="1:10">
      <c r="A5618" t="s">
        <v>106</v>
      </c>
      <c r="B5618" t="s">
        <v>85</v>
      </c>
      <c r="C5618" t="s">
        <v>88</v>
      </c>
      <c r="D5618" t="s">
        <v>105</v>
      </c>
      <c r="E5618" t="s">
        <v>104</v>
      </c>
      <c r="F5618" t="s">
        <v>127</v>
      </c>
    </row>
    <row r="5619" spans="1:10">
      <c r="A5619">
        <v>1</v>
      </c>
      <c r="B5619">
        <v>-92.248000000000005</v>
      </c>
      <c r="C5619">
        <v>896</v>
      </c>
      <c r="D5619">
        <v>200000</v>
      </c>
      <c r="E5619">
        <v>119</v>
      </c>
      <c r="F5619" s="3">
        <v>161.40921460685033</v>
      </c>
      <c r="J5619" t="s">
        <v>435</v>
      </c>
    </row>
    <row r="5620" spans="1:10">
      <c r="A5620">
        <v>2</v>
      </c>
      <c r="B5620">
        <v>-92.138999999999996</v>
      </c>
      <c r="C5620">
        <v>896</v>
      </c>
      <c r="D5620">
        <v>200000</v>
      </c>
      <c r="E5620">
        <v>116</v>
      </c>
      <c r="F5620" s="3">
        <v>161.41267028484737</v>
      </c>
    </row>
    <row r="5621" spans="1:10">
      <c r="A5621">
        <v>3</v>
      </c>
      <c r="B5621">
        <v>-92.024000000000001</v>
      </c>
      <c r="C5621">
        <v>896</v>
      </c>
      <c r="D5621">
        <v>200000</v>
      </c>
      <c r="E5621">
        <v>107</v>
      </c>
      <c r="F5621" s="3">
        <v>161.4272238653819</v>
      </c>
    </row>
    <row r="5622" spans="1:10">
      <c r="A5622">
        <v>4</v>
      </c>
      <c r="B5622">
        <v>-91.912000000000006</v>
      </c>
      <c r="C5622">
        <v>896</v>
      </c>
      <c r="D5622">
        <v>200000</v>
      </c>
      <c r="E5622">
        <v>124</v>
      </c>
      <c r="F5622" s="3">
        <v>161.4787532364542</v>
      </c>
    </row>
    <row r="5623" spans="1:10">
      <c r="A5623">
        <v>5</v>
      </c>
      <c r="B5623">
        <v>-91.8</v>
      </c>
      <c r="C5623">
        <v>896</v>
      </c>
      <c r="D5623">
        <v>200000</v>
      </c>
      <c r="E5623">
        <v>171</v>
      </c>
      <c r="F5623" s="3">
        <v>161.64604208044767</v>
      </c>
    </row>
    <row r="5624" spans="1:10">
      <c r="A5624">
        <v>6</v>
      </c>
      <c r="B5624">
        <v>-91.694000000000003</v>
      </c>
      <c r="C5624">
        <v>896</v>
      </c>
      <c r="D5624">
        <v>200000</v>
      </c>
      <c r="E5624">
        <v>183</v>
      </c>
      <c r="F5624" s="3">
        <v>162.09665366030958</v>
      </c>
    </row>
    <row r="5625" spans="1:10">
      <c r="A5625">
        <v>7</v>
      </c>
      <c r="B5625">
        <v>-91.581000000000003</v>
      </c>
      <c r="C5625">
        <v>896</v>
      </c>
      <c r="D5625">
        <v>200000</v>
      </c>
      <c r="E5625">
        <v>143</v>
      </c>
      <c r="F5625" s="3">
        <v>163.35540332087945</v>
      </c>
    </row>
    <row r="5626" spans="1:10">
      <c r="A5626">
        <v>8</v>
      </c>
      <c r="B5626">
        <v>-91.465000000000003</v>
      </c>
      <c r="C5626">
        <v>896</v>
      </c>
      <c r="D5626">
        <v>200000</v>
      </c>
      <c r="E5626">
        <v>165</v>
      </c>
      <c r="F5626" s="3">
        <v>166.53030324633579</v>
      </c>
    </row>
    <row r="5627" spans="1:10">
      <c r="A5627">
        <v>9</v>
      </c>
      <c r="B5627">
        <v>-91.349000000000004</v>
      </c>
      <c r="C5627">
        <v>896</v>
      </c>
      <c r="D5627">
        <v>200000</v>
      </c>
      <c r="E5627">
        <v>192</v>
      </c>
      <c r="F5627" s="3">
        <v>173.58223262155613</v>
      </c>
    </row>
    <row r="5628" spans="1:10">
      <c r="A5628">
        <v>10</v>
      </c>
      <c r="B5628">
        <v>-91.233999999999995</v>
      </c>
      <c r="C5628">
        <v>896</v>
      </c>
      <c r="D5628">
        <v>200000</v>
      </c>
      <c r="E5628">
        <v>199</v>
      </c>
      <c r="F5628" s="3">
        <v>187.39173528602882</v>
      </c>
    </row>
    <row r="5629" spans="1:10">
      <c r="A5629">
        <v>11</v>
      </c>
      <c r="B5629">
        <v>-91.123999999999995</v>
      </c>
      <c r="C5629">
        <v>896</v>
      </c>
      <c r="D5629">
        <v>200000</v>
      </c>
      <c r="E5629">
        <v>214</v>
      </c>
      <c r="F5629" s="3">
        <v>210.28878652441566</v>
      </c>
    </row>
    <row r="5630" spans="1:10">
      <c r="A5630">
        <v>12</v>
      </c>
      <c r="B5630">
        <v>-91.009</v>
      </c>
      <c r="C5630">
        <v>896</v>
      </c>
      <c r="D5630">
        <v>200000</v>
      </c>
      <c r="E5630">
        <v>276</v>
      </c>
      <c r="F5630" s="3">
        <v>247.24985647474739</v>
      </c>
    </row>
    <row r="5631" spans="1:10">
      <c r="A5631">
        <v>13</v>
      </c>
      <c r="B5631">
        <v>-90.894999999999996</v>
      </c>
      <c r="C5631">
        <v>896</v>
      </c>
      <c r="D5631">
        <v>200000</v>
      </c>
      <c r="E5631">
        <v>258</v>
      </c>
      <c r="F5631" s="3">
        <v>297.36601786667393</v>
      </c>
    </row>
    <row r="5632" spans="1:10">
      <c r="A5632">
        <v>14</v>
      </c>
      <c r="B5632">
        <v>-90.787000000000006</v>
      </c>
      <c r="C5632">
        <v>896</v>
      </c>
      <c r="D5632">
        <v>200000</v>
      </c>
      <c r="E5632">
        <v>330</v>
      </c>
      <c r="F5632" s="3">
        <v>353.43275896582452</v>
      </c>
    </row>
    <row r="5633" spans="1:6">
      <c r="A5633">
        <v>15</v>
      </c>
      <c r="B5633">
        <v>-90.671999999999997</v>
      </c>
      <c r="C5633">
        <v>896</v>
      </c>
      <c r="D5633">
        <v>200000</v>
      </c>
      <c r="E5633">
        <v>451</v>
      </c>
      <c r="F5633" s="3">
        <v>413.20728089680546</v>
      </c>
    </row>
    <row r="5634" spans="1:6">
      <c r="A5634">
        <v>16</v>
      </c>
      <c r="B5634">
        <v>-90.555999999999997</v>
      </c>
      <c r="C5634">
        <v>896</v>
      </c>
      <c r="D5634">
        <v>200000</v>
      </c>
      <c r="E5634">
        <v>436</v>
      </c>
      <c r="F5634" s="3">
        <v>460.5772723728947</v>
      </c>
    </row>
    <row r="5635" spans="1:6">
      <c r="A5635">
        <v>17</v>
      </c>
      <c r="B5635">
        <v>-90.44</v>
      </c>
      <c r="C5635">
        <v>896</v>
      </c>
      <c r="D5635">
        <v>200000</v>
      </c>
      <c r="E5635">
        <v>528</v>
      </c>
      <c r="F5635" s="3">
        <v>482.57535471623521</v>
      </c>
    </row>
    <row r="5636" spans="1:6">
      <c r="A5636">
        <v>18</v>
      </c>
      <c r="B5636">
        <v>-90.325000000000003</v>
      </c>
      <c r="C5636">
        <v>896</v>
      </c>
      <c r="D5636">
        <v>200000</v>
      </c>
      <c r="E5636">
        <v>454</v>
      </c>
      <c r="F5636" s="3">
        <v>473.15337407249461</v>
      </c>
    </row>
    <row r="5637" spans="1:6">
      <c r="A5637">
        <v>19</v>
      </c>
      <c r="B5637">
        <v>-90.218999999999994</v>
      </c>
      <c r="C5637">
        <v>896</v>
      </c>
      <c r="D5637">
        <v>200000</v>
      </c>
      <c r="E5637">
        <v>483</v>
      </c>
      <c r="F5637" s="3">
        <v>439.08394765603856</v>
      </c>
    </row>
    <row r="5638" spans="1:6">
      <c r="A5638">
        <v>20</v>
      </c>
      <c r="B5638">
        <v>-90.105999999999995</v>
      </c>
      <c r="C5638">
        <v>896</v>
      </c>
      <c r="D5638">
        <v>200000</v>
      </c>
      <c r="E5638">
        <v>377</v>
      </c>
      <c r="F5638" s="3">
        <v>384.99822075275159</v>
      </c>
    </row>
    <row r="5639" spans="1:6">
      <c r="A5639">
        <v>21</v>
      </c>
      <c r="B5639">
        <v>-89.991</v>
      </c>
      <c r="C5639">
        <v>896</v>
      </c>
      <c r="D5639">
        <v>200000</v>
      </c>
      <c r="E5639">
        <v>310</v>
      </c>
      <c r="F5639" s="3">
        <v>323.88305206175119</v>
      </c>
    </row>
    <row r="5640" spans="1:6">
      <c r="A5640">
        <v>22</v>
      </c>
      <c r="B5640">
        <v>-89.876999999999995</v>
      </c>
      <c r="C5640">
        <v>896</v>
      </c>
      <c r="D5640">
        <v>200000</v>
      </c>
      <c r="E5640">
        <v>232</v>
      </c>
      <c r="F5640" s="3">
        <v>268.70746711920503</v>
      </c>
    </row>
    <row r="5641" spans="1:6">
      <c r="A5641">
        <v>23</v>
      </c>
      <c r="B5641">
        <v>-89.757999999999996</v>
      </c>
      <c r="C5641">
        <v>896</v>
      </c>
      <c r="D5641">
        <v>200000</v>
      </c>
      <c r="E5641">
        <v>226</v>
      </c>
      <c r="F5641" s="3">
        <v>224.08722101601364</v>
      </c>
    </row>
    <row r="5642" spans="1:6">
      <c r="A5642">
        <v>24</v>
      </c>
      <c r="B5642">
        <v>-89.641999999999996</v>
      </c>
      <c r="C5642">
        <v>896</v>
      </c>
      <c r="D5642">
        <v>200000</v>
      </c>
      <c r="E5642">
        <v>198</v>
      </c>
      <c r="F5642" s="3">
        <v>194.89824713821983</v>
      </c>
    </row>
    <row r="5643" spans="1:6">
      <c r="A5643">
        <v>25</v>
      </c>
      <c r="B5643">
        <v>-89.534999999999997</v>
      </c>
      <c r="C5643">
        <v>896</v>
      </c>
      <c r="D5643">
        <v>200000</v>
      </c>
      <c r="E5643">
        <v>221</v>
      </c>
      <c r="F5643" s="3">
        <v>178.57835288587074</v>
      </c>
    </row>
    <row r="5644" spans="1:6">
      <c r="A5644">
        <v>26</v>
      </c>
      <c r="B5644">
        <v>-89.43</v>
      </c>
      <c r="C5644">
        <v>896</v>
      </c>
      <c r="D5644">
        <v>200000</v>
      </c>
      <c r="E5644">
        <v>220</v>
      </c>
      <c r="F5644" s="3">
        <v>169.60456541891298</v>
      </c>
    </row>
    <row r="5645" spans="1:6">
      <c r="A5645">
        <v>27</v>
      </c>
      <c r="B5645">
        <v>-89.316000000000003</v>
      </c>
      <c r="C5645">
        <v>896</v>
      </c>
      <c r="D5645">
        <v>200000</v>
      </c>
      <c r="E5645">
        <v>197</v>
      </c>
      <c r="F5645" s="3">
        <v>164.75073993894816</v>
      </c>
    </row>
    <row r="5646" spans="1:6">
      <c r="A5646">
        <v>28</v>
      </c>
      <c r="B5646">
        <v>-89.195999999999998</v>
      </c>
      <c r="C5646">
        <v>896</v>
      </c>
      <c r="D5646">
        <v>200000</v>
      </c>
      <c r="E5646">
        <v>209</v>
      </c>
      <c r="F5646" s="3">
        <v>162.57787367032657</v>
      </c>
    </row>
    <row r="5647" spans="1:6">
      <c r="A5647">
        <v>29</v>
      </c>
      <c r="B5647">
        <v>-89.090999999999994</v>
      </c>
      <c r="C5647">
        <v>896</v>
      </c>
      <c r="D5647">
        <v>200000</v>
      </c>
      <c r="E5647">
        <v>205</v>
      </c>
      <c r="F5647" s="3">
        <v>161.83514570031477</v>
      </c>
    </row>
    <row r="5648" spans="1:6">
      <c r="A5648">
        <v>30</v>
      </c>
      <c r="B5648">
        <v>-88.971999999999994</v>
      </c>
      <c r="C5648">
        <v>896</v>
      </c>
      <c r="D5648">
        <v>200000</v>
      </c>
      <c r="E5648">
        <v>181</v>
      </c>
      <c r="F5648" s="3">
        <v>161.53140753249735</v>
      </c>
    </row>
    <row r="5649" spans="1:6">
      <c r="A5649">
        <v>31</v>
      </c>
      <c r="B5649">
        <v>-88.86</v>
      </c>
      <c r="C5649">
        <v>896</v>
      </c>
      <c r="D5649">
        <v>200000</v>
      </c>
      <c r="E5649">
        <v>190</v>
      </c>
      <c r="F5649" s="3">
        <v>161.44288156302864</v>
      </c>
    </row>
    <row r="5650" spans="1:6">
      <c r="A5650">
        <v>32</v>
      </c>
      <c r="B5650">
        <v>-88.751999999999995</v>
      </c>
      <c r="C5650">
        <v>896</v>
      </c>
      <c r="D5650">
        <v>200000</v>
      </c>
      <c r="E5650">
        <v>214</v>
      </c>
      <c r="F5650" s="3">
        <v>161.4175227697169</v>
      </c>
    </row>
    <row r="5651" spans="1:6">
      <c r="A5651" t="s">
        <v>0</v>
      </c>
    </row>
    <row r="5652" spans="1:6">
      <c r="A5652" t="s">
        <v>0</v>
      </c>
    </row>
    <row r="5653" spans="1:6">
      <c r="A5653" t="s">
        <v>0</v>
      </c>
    </row>
    <row r="5654" spans="1:6">
      <c r="A5654" t="s">
        <v>0</v>
      </c>
    </row>
    <row r="5655" spans="1:6">
      <c r="A5655" t="s">
        <v>329</v>
      </c>
    </row>
    <row r="5656" spans="1:6">
      <c r="A5656" t="s">
        <v>2</v>
      </c>
    </row>
    <row r="5657" spans="1:6">
      <c r="A5657" t="s">
        <v>3</v>
      </c>
    </row>
    <row r="5658" spans="1:6">
      <c r="A5658" t="s">
        <v>4</v>
      </c>
    </row>
    <row r="5659" spans="1:6">
      <c r="A5659" t="s">
        <v>5</v>
      </c>
    </row>
    <row r="5660" spans="1:6">
      <c r="A5660" t="s">
        <v>330</v>
      </c>
    </row>
    <row r="5661" spans="1:6">
      <c r="A5661" t="s">
        <v>7</v>
      </c>
    </row>
    <row r="5662" spans="1:6">
      <c r="A5662" t="s">
        <v>8</v>
      </c>
    </row>
    <row r="5663" spans="1:6">
      <c r="A5663" t="s">
        <v>9</v>
      </c>
    </row>
    <row r="5664" spans="1:6">
      <c r="A5664" t="s">
        <v>10</v>
      </c>
    </row>
    <row r="5665" spans="1:10">
      <c r="A5665" t="s">
        <v>11</v>
      </c>
    </row>
    <row r="5666" spans="1:10">
      <c r="A5666" t="s">
        <v>0</v>
      </c>
    </row>
    <row r="5667" spans="1:10">
      <c r="A5667" t="s">
        <v>0</v>
      </c>
    </row>
    <row r="5668" spans="1:10">
      <c r="A5668" t="s">
        <v>106</v>
      </c>
      <c r="B5668" t="s">
        <v>85</v>
      </c>
      <c r="C5668" t="s">
        <v>88</v>
      </c>
      <c r="D5668" t="s">
        <v>105</v>
      </c>
      <c r="E5668" t="s">
        <v>104</v>
      </c>
      <c r="F5668" t="s">
        <v>127</v>
      </c>
    </row>
    <row r="5669" spans="1:10">
      <c r="A5669">
        <v>1</v>
      </c>
      <c r="B5669">
        <v>-92.248000000000005</v>
      </c>
      <c r="C5669">
        <v>898</v>
      </c>
      <c r="D5669">
        <v>200000</v>
      </c>
      <c r="E5669">
        <v>103</v>
      </c>
      <c r="F5669" s="3">
        <v>149.8863974277975</v>
      </c>
      <c r="J5669" t="s">
        <v>436</v>
      </c>
    </row>
    <row r="5670" spans="1:10">
      <c r="A5670">
        <v>2</v>
      </c>
      <c r="B5670">
        <v>-92.138999999999996</v>
      </c>
      <c r="C5670">
        <v>898</v>
      </c>
      <c r="D5670">
        <v>200000</v>
      </c>
      <c r="E5670">
        <v>115</v>
      </c>
      <c r="F5670" s="3">
        <v>150.11673847248392</v>
      </c>
    </row>
    <row r="5671" spans="1:10">
      <c r="A5671">
        <v>3</v>
      </c>
      <c r="B5671">
        <v>-92.024000000000001</v>
      </c>
      <c r="C5671">
        <v>898</v>
      </c>
      <c r="D5671">
        <v>200000</v>
      </c>
      <c r="E5671">
        <v>118</v>
      </c>
      <c r="F5671" s="3">
        <v>150.64692696672861</v>
      </c>
    </row>
    <row r="5672" spans="1:10">
      <c r="A5672">
        <v>4</v>
      </c>
      <c r="B5672">
        <v>-91.912000000000006</v>
      </c>
      <c r="C5672">
        <v>898</v>
      </c>
      <c r="D5672">
        <v>200000</v>
      </c>
      <c r="E5672">
        <v>148</v>
      </c>
      <c r="F5672" s="3">
        <v>151.71571933322218</v>
      </c>
    </row>
    <row r="5673" spans="1:10">
      <c r="A5673">
        <v>5</v>
      </c>
      <c r="B5673">
        <v>-91.8</v>
      </c>
      <c r="C5673">
        <v>898</v>
      </c>
      <c r="D5673">
        <v>200000</v>
      </c>
      <c r="E5673">
        <v>142</v>
      </c>
      <c r="F5673" s="3">
        <v>153.782915053973</v>
      </c>
    </row>
    <row r="5674" spans="1:10">
      <c r="A5674">
        <v>6</v>
      </c>
      <c r="B5674">
        <v>-91.694000000000003</v>
      </c>
      <c r="C5674">
        <v>898</v>
      </c>
      <c r="D5674">
        <v>200000</v>
      </c>
      <c r="E5674">
        <v>182</v>
      </c>
      <c r="F5674" s="3">
        <v>157.289444892548</v>
      </c>
    </row>
    <row r="5675" spans="1:10">
      <c r="A5675">
        <v>7</v>
      </c>
      <c r="B5675">
        <v>-91.581000000000003</v>
      </c>
      <c r="C5675">
        <v>898</v>
      </c>
      <c r="D5675">
        <v>200000</v>
      </c>
      <c r="E5675">
        <v>168</v>
      </c>
      <c r="F5675" s="3">
        <v>163.6449162074934</v>
      </c>
    </row>
    <row r="5676" spans="1:10">
      <c r="A5676">
        <v>8</v>
      </c>
      <c r="B5676">
        <v>-91.465000000000003</v>
      </c>
      <c r="C5676">
        <v>898</v>
      </c>
      <c r="D5676">
        <v>200000</v>
      </c>
      <c r="E5676">
        <v>173</v>
      </c>
      <c r="F5676" s="3">
        <v>174.29991719165105</v>
      </c>
    </row>
    <row r="5677" spans="1:10">
      <c r="A5677">
        <v>9</v>
      </c>
      <c r="B5677">
        <v>-91.349000000000004</v>
      </c>
      <c r="C5677">
        <v>898</v>
      </c>
      <c r="D5677">
        <v>200000</v>
      </c>
      <c r="E5677">
        <v>184</v>
      </c>
      <c r="F5677" s="3">
        <v>190.65673218670119</v>
      </c>
    </row>
    <row r="5678" spans="1:10">
      <c r="A5678">
        <v>10</v>
      </c>
      <c r="B5678">
        <v>-91.233999999999995</v>
      </c>
      <c r="C5678">
        <v>898</v>
      </c>
      <c r="D5678">
        <v>200000</v>
      </c>
      <c r="E5678">
        <v>191</v>
      </c>
      <c r="F5678" s="3">
        <v>213.81517293679252</v>
      </c>
    </row>
    <row r="5679" spans="1:10">
      <c r="A5679">
        <v>11</v>
      </c>
      <c r="B5679">
        <v>-91.123999999999995</v>
      </c>
      <c r="C5679">
        <v>898</v>
      </c>
      <c r="D5679">
        <v>200000</v>
      </c>
      <c r="E5679">
        <v>259</v>
      </c>
      <c r="F5679" s="3">
        <v>243.01771449401562</v>
      </c>
    </row>
    <row r="5680" spans="1:10">
      <c r="A5680">
        <v>12</v>
      </c>
      <c r="B5680">
        <v>-91.009</v>
      </c>
      <c r="C5680">
        <v>898</v>
      </c>
      <c r="D5680">
        <v>200000</v>
      </c>
      <c r="E5680">
        <v>269</v>
      </c>
      <c r="F5680" s="3">
        <v>280.36018151796191</v>
      </c>
    </row>
    <row r="5681" spans="1:6">
      <c r="A5681">
        <v>13</v>
      </c>
      <c r="B5681">
        <v>-90.894999999999996</v>
      </c>
      <c r="C5681">
        <v>898</v>
      </c>
      <c r="D5681">
        <v>200000</v>
      </c>
      <c r="E5681">
        <v>305</v>
      </c>
      <c r="F5681" s="3">
        <v>322.12339613496181</v>
      </c>
    </row>
    <row r="5682" spans="1:6">
      <c r="A5682">
        <v>14</v>
      </c>
      <c r="B5682">
        <v>-90.787000000000006</v>
      </c>
      <c r="C5682">
        <v>898</v>
      </c>
      <c r="D5682">
        <v>200000</v>
      </c>
      <c r="E5682">
        <v>362</v>
      </c>
      <c r="F5682" s="3">
        <v>362.63499032521707</v>
      </c>
    </row>
    <row r="5683" spans="1:6">
      <c r="A5683">
        <v>15</v>
      </c>
      <c r="B5683">
        <v>-90.671999999999997</v>
      </c>
      <c r="C5683">
        <v>898</v>
      </c>
      <c r="D5683">
        <v>200000</v>
      </c>
      <c r="E5683">
        <v>413</v>
      </c>
      <c r="F5683" s="3">
        <v>401.93800013294856</v>
      </c>
    </row>
    <row r="5684" spans="1:6">
      <c r="A5684">
        <v>16</v>
      </c>
      <c r="B5684">
        <v>-90.555999999999997</v>
      </c>
      <c r="C5684">
        <v>898</v>
      </c>
      <c r="D5684">
        <v>200000</v>
      </c>
      <c r="E5684">
        <v>457</v>
      </c>
      <c r="F5684" s="3">
        <v>432.12729240312547</v>
      </c>
    </row>
    <row r="5685" spans="1:6">
      <c r="A5685">
        <v>17</v>
      </c>
      <c r="B5685">
        <v>-90.44</v>
      </c>
      <c r="C5685">
        <v>898</v>
      </c>
      <c r="D5685">
        <v>200000</v>
      </c>
      <c r="E5685">
        <v>468</v>
      </c>
      <c r="F5685" s="3">
        <v>448.09160718367087</v>
      </c>
    </row>
    <row r="5686" spans="1:6">
      <c r="A5686">
        <v>18</v>
      </c>
      <c r="B5686">
        <v>-90.325000000000003</v>
      </c>
      <c r="C5686">
        <v>898</v>
      </c>
      <c r="D5686">
        <v>200000</v>
      </c>
      <c r="E5686">
        <v>467</v>
      </c>
      <c r="F5686" s="3">
        <v>447.25647172358498</v>
      </c>
    </row>
    <row r="5687" spans="1:6">
      <c r="A5687">
        <v>19</v>
      </c>
      <c r="B5687">
        <v>-90.218999999999994</v>
      </c>
      <c r="C5687">
        <v>898</v>
      </c>
      <c r="D5687">
        <v>200000</v>
      </c>
      <c r="E5687">
        <v>460</v>
      </c>
      <c r="F5687" s="3">
        <v>431.86127379758943</v>
      </c>
    </row>
    <row r="5688" spans="1:6">
      <c r="A5688">
        <v>20</v>
      </c>
      <c r="B5688">
        <v>-90.105999999999995</v>
      </c>
      <c r="C5688">
        <v>898</v>
      </c>
      <c r="D5688">
        <v>200000</v>
      </c>
      <c r="E5688">
        <v>397</v>
      </c>
      <c r="F5688" s="3">
        <v>402.46338945323566</v>
      </c>
    </row>
    <row r="5689" spans="1:6">
      <c r="A5689">
        <v>21</v>
      </c>
      <c r="B5689">
        <v>-89.991</v>
      </c>
      <c r="C5689">
        <v>898</v>
      </c>
      <c r="D5689">
        <v>200000</v>
      </c>
      <c r="E5689">
        <v>321</v>
      </c>
      <c r="F5689" s="3">
        <v>363.25900323157873</v>
      </c>
    </row>
    <row r="5690" spans="1:6">
      <c r="A5690">
        <v>22</v>
      </c>
      <c r="B5690">
        <v>-89.876999999999995</v>
      </c>
      <c r="C5690">
        <v>898</v>
      </c>
      <c r="D5690">
        <v>200000</v>
      </c>
      <c r="E5690">
        <v>282</v>
      </c>
      <c r="F5690" s="3">
        <v>320.50417477701711</v>
      </c>
    </row>
    <row r="5691" spans="1:6">
      <c r="A5691">
        <v>23</v>
      </c>
      <c r="B5691">
        <v>-89.757999999999996</v>
      </c>
      <c r="C5691">
        <v>898</v>
      </c>
      <c r="D5691">
        <v>200000</v>
      </c>
      <c r="E5691">
        <v>250</v>
      </c>
      <c r="F5691" s="3">
        <v>277.12283066649746</v>
      </c>
    </row>
    <row r="5692" spans="1:6">
      <c r="A5692">
        <v>24</v>
      </c>
      <c r="B5692">
        <v>-89.641999999999996</v>
      </c>
      <c r="C5692">
        <v>898</v>
      </c>
      <c r="D5692">
        <v>200000</v>
      </c>
      <c r="E5692">
        <v>255</v>
      </c>
      <c r="F5692" s="3">
        <v>239.99593692833886</v>
      </c>
    </row>
    <row r="5693" spans="1:6">
      <c r="A5693">
        <v>25</v>
      </c>
      <c r="B5693">
        <v>-89.534999999999997</v>
      </c>
      <c r="C5693">
        <v>898</v>
      </c>
      <c r="D5693">
        <v>200000</v>
      </c>
      <c r="E5693">
        <v>223</v>
      </c>
      <c r="F5693" s="3">
        <v>212.12346135260069</v>
      </c>
    </row>
    <row r="5694" spans="1:6">
      <c r="A5694">
        <v>26</v>
      </c>
      <c r="B5694">
        <v>-89.43</v>
      </c>
      <c r="C5694">
        <v>898</v>
      </c>
      <c r="D5694">
        <v>200000</v>
      </c>
      <c r="E5694">
        <v>215</v>
      </c>
      <c r="F5694" s="3">
        <v>191.11768155819652</v>
      </c>
    </row>
    <row r="5695" spans="1:6">
      <c r="A5695">
        <v>27</v>
      </c>
      <c r="B5695">
        <v>-89.316000000000003</v>
      </c>
      <c r="C5695">
        <v>898</v>
      </c>
      <c r="D5695">
        <v>200000</v>
      </c>
      <c r="E5695">
        <v>208</v>
      </c>
      <c r="F5695" s="3">
        <v>174.84204220958955</v>
      </c>
    </row>
    <row r="5696" spans="1:6">
      <c r="A5696">
        <v>28</v>
      </c>
      <c r="B5696">
        <v>-89.195999999999998</v>
      </c>
      <c r="C5696">
        <v>898</v>
      </c>
      <c r="D5696">
        <v>200000</v>
      </c>
      <c r="E5696">
        <v>209</v>
      </c>
      <c r="F5696" s="3">
        <v>163.69547003376016</v>
      </c>
    </row>
    <row r="5697" spans="1:6">
      <c r="A5697">
        <v>29</v>
      </c>
      <c r="B5697">
        <v>-89.090999999999994</v>
      </c>
      <c r="C5697">
        <v>898</v>
      </c>
      <c r="D5697">
        <v>200000</v>
      </c>
      <c r="E5697">
        <v>193</v>
      </c>
      <c r="F5697" s="3">
        <v>157.66895089503041</v>
      </c>
    </row>
    <row r="5698" spans="1:6">
      <c r="A5698">
        <v>30</v>
      </c>
      <c r="B5698">
        <v>-88.971999999999994</v>
      </c>
      <c r="C5698">
        <v>898</v>
      </c>
      <c r="D5698">
        <v>200000</v>
      </c>
      <c r="E5698">
        <v>180</v>
      </c>
      <c r="F5698" s="3">
        <v>153.67764573340176</v>
      </c>
    </row>
    <row r="5699" spans="1:6">
      <c r="A5699">
        <v>31</v>
      </c>
      <c r="B5699">
        <v>-88.86</v>
      </c>
      <c r="C5699">
        <v>898</v>
      </c>
      <c r="D5699">
        <v>200000</v>
      </c>
      <c r="E5699">
        <v>186</v>
      </c>
      <c r="F5699" s="3">
        <v>151.65989030532484</v>
      </c>
    </row>
    <row r="5700" spans="1:6">
      <c r="A5700">
        <v>32</v>
      </c>
      <c r="B5700">
        <v>-88.751999999999995</v>
      </c>
      <c r="C5700">
        <v>898</v>
      </c>
      <c r="D5700">
        <v>200000</v>
      </c>
      <c r="E5700">
        <v>197</v>
      </c>
      <c r="F5700" s="3">
        <v>150.64497947161499</v>
      </c>
    </row>
    <row r="5701" spans="1:6">
      <c r="A5701" t="s">
        <v>0</v>
      </c>
    </row>
    <row r="5702" spans="1:6">
      <c r="A5702" t="s">
        <v>0</v>
      </c>
    </row>
    <row r="5703" spans="1:6">
      <c r="A5703" t="s">
        <v>0</v>
      </c>
    </row>
    <row r="5704" spans="1:6">
      <c r="A5704" t="s">
        <v>0</v>
      </c>
    </row>
    <row r="5705" spans="1:6">
      <c r="A5705" t="s">
        <v>331</v>
      </c>
    </row>
    <row r="5706" spans="1:6">
      <c r="A5706" t="s">
        <v>2</v>
      </c>
    </row>
    <row r="5707" spans="1:6">
      <c r="A5707" t="s">
        <v>3</v>
      </c>
    </row>
    <row r="5708" spans="1:6">
      <c r="A5708" t="s">
        <v>4</v>
      </c>
    </row>
    <row r="5709" spans="1:6">
      <c r="A5709" t="s">
        <v>5</v>
      </c>
    </row>
    <row r="5710" spans="1:6">
      <c r="A5710" t="s">
        <v>332</v>
      </c>
    </row>
    <row r="5711" spans="1:6">
      <c r="A5711" t="s">
        <v>7</v>
      </c>
    </row>
    <row r="5712" spans="1:6">
      <c r="A5712" t="s">
        <v>8</v>
      </c>
    </row>
    <row r="5713" spans="1:10">
      <c r="A5713" t="s">
        <v>9</v>
      </c>
    </row>
    <row r="5714" spans="1:10">
      <c r="A5714" t="s">
        <v>10</v>
      </c>
    </row>
    <row r="5715" spans="1:10">
      <c r="A5715" t="s">
        <v>11</v>
      </c>
    </row>
    <row r="5716" spans="1:10">
      <c r="A5716" t="s">
        <v>0</v>
      </c>
    </row>
    <row r="5717" spans="1:10">
      <c r="A5717" t="s">
        <v>0</v>
      </c>
    </row>
    <row r="5718" spans="1:10">
      <c r="A5718" t="s">
        <v>106</v>
      </c>
      <c r="B5718" t="s">
        <v>85</v>
      </c>
      <c r="C5718" t="s">
        <v>88</v>
      </c>
      <c r="D5718" t="s">
        <v>105</v>
      </c>
      <c r="E5718" t="s">
        <v>104</v>
      </c>
      <c r="F5718" t="s">
        <v>127</v>
      </c>
    </row>
    <row r="5719" spans="1:10">
      <c r="A5719">
        <v>1</v>
      </c>
      <c r="B5719">
        <v>-92.248000000000005</v>
      </c>
      <c r="C5719">
        <v>897</v>
      </c>
      <c r="D5719">
        <v>200000</v>
      </c>
      <c r="E5719">
        <v>123</v>
      </c>
      <c r="F5719" s="3">
        <v>166.67740671785933</v>
      </c>
      <c r="J5719" t="s">
        <v>437</v>
      </c>
    </row>
    <row r="5720" spans="1:10">
      <c r="A5720">
        <v>2</v>
      </c>
      <c r="B5720">
        <v>-92.138999999999996</v>
      </c>
      <c r="C5720">
        <v>897</v>
      </c>
      <c r="D5720">
        <v>200000</v>
      </c>
      <c r="E5720">
        <v>125</v>
      </c>
      <c r="F5720" s="3">
        <v>166.68109847476416</v>
      </c>
    </row>
    <row r="5721" spans="1:10">
      <c r="A5721">
        <v>3</v>
      </c>
      <c r="B5721">
        <v>-92.024000000000001</v>
      </c>
      <c r="C5721">
        <v>897</v>
      </c>
      <c r="D5721">
        <v>200000</v>
      </c>
      <c r="E5721">
        <v>125</v>
      </c>
      <c r="F5721" s="3">
        <v>166.6962257323234</v>
      </c>
    </row>
    <row r="5722" spans="1:10">
      <c r="A5722">
        <v>4</v>
      </c>
      <c r="B5722">
        <v>-91.912000000000006</v>
      </c>
      <c r="C5722">
        <v>897</v>
      </c>
      <c r="D5722">
        <v>200000</v>
      </c>
      <c r="E5722">
        <v>146</v>
      </c>
      <c r="F5722" s="3">
        <v>166.74850882899761</v>
      </c>
    </row>
    <row r="5723" spans="1:10">
      <c r="A5723">
        <v>5</v>
      </c>
      <c r="B5723">
        <v>-91.8</v>
      </c>
      <c r="C5723">
        <v>897</v>
      </c>
      <c r="D5723">
        <v>200000</v>
      </c>
      <c r="E5723">
        <v>162</v>
      </c>
      <c r="F5723" s="3">
        <v>166.91475599429191</v>
      </c>
    </row>
    <row r="5724" spans="1:10">
      <c r="A5724">
        <v>6</v>
      </c>
      <c r="B5724">
        <v>-91.694000000000003</v>
      </c>
      <c r="C5724">
        <v>897</v>
      </c>
      <c r="D5724">
        <v>200000</v>
      </c>
      <c r="E5724">
        <v>163</v>
      </c>
      <c r="F5724" s="3">
        <v>167.35501034215551</v>
      </c>
    </row>
    <row r="5725" spans="1:10">
      <c r="A5725">
        <v>7</v>
      </c>
      <c r="B5725">
        <v>-91.581000000000003</v>
      </c>
      <c r="C5725">
        <v>897</v>
      </c>
      <c r="D5725">
        <v>200000</v>
      </c>
      <c r="E5725">
        <v>177</v>
      </c>
      <c r="F5725" s="3">
        <v>168.56742845889406</v>
      </c>
    </row>
    <row r="5726" spans="1:10">
      <c r="A5726">
        <v>8</v>
      </c>
      <c r="B5726">
        <v>-91.465000000000003</v>
      </c>
      <c r="C5726">
        <v>897</v>
      </c>
      <c r="D5726">
        <v>200000</v>
      </c>
      <c r="E5726">
        <v>164</v>
      </c>
      <c r="F5726" s="3">
        <v>171.59088407082578</v>
      </c>
    </row>
    <row r="5727" spans="1:10">
      <c r="A5727">
        <v>9</v>
      </c>
      <c r="B5727">
        <v>-91.349000000000004</v>
      </c>
      <c r="C5727">
        <v>897</v>
      </c>
      <c r="D5727">
        <v>200000</v>
      </c>
      <c r="E5727">
        <v>169</v>
      </c>
      <c r="F5727" s="3">
        <v>178.25408929433576</v>
      </c>
    </row>
    <row r="5728" spans="1:10">
      <c r="A5728">
        <v>10</v>
      </c>
      <c r="B5728">
        <v>-91.233999999999995</v>
      </c>
      <c r="C5728">
        <v>897</v>
      </c>
      <c r="D5728">
        <v>200000</v>
      </c>
      <c r="E5728">
        <v>186</v>
      </c>
      <c r="F5728" s="3">
        <v>191.25066764504984</v>
      </c>
    </row>
    <row r="5729" spans="1:6">
      <c r="A5729">
        <v>11</v>
      </c>
      <c r="B5729">
        <v>-91.123999999999995</v>
      </c>
      <c r="C5729">
        <v>897</v>
      </c>
      <c r="D5729">
        <v>200000</v>
      </c>
      <c r="E5729">
        <v>235</v>
      </c>
      <c r="F5729" s="3">
        <v>212.80056053209063</v>
      </c>
    </row>
    <row r="5730" spans="1:6">
      <c r="A5730">
        <v>12</v>
      </c>
      <c r="B5730">
        <v>-91.009</v>
      </c>
      <c r="C5730">
        <v>897</v>
      </c>
      <c r="D5730">
        <v>200000</v>
      </c>
      <c r="E5730">
        <v>251</v>
      </c>
      <c r="F5730" s="3">
        <v>247.73992489078483</v>
      </c>
    </row>
    <row r="5731" spans="1:6">
      <c r="A5731">
        <v>13</v>
      </c>
      <c r="B5731">
        <v>-90.894999999999996</v>
      </c>
      <c r="C5731">
        <v>897</v>
      </c>
      <c r="D5731">
        <v>200000</v>
      </c>
      <c r="E5731">
        <v>261</v>
      </c>
      <c r="F5731" s="3">
        <v>295.57469329141384</v>
      </c>
    </row>
    <row r="5732" spans="1:6">
      <c r="A5732">
        <v>14</v>
      </c>
      <c r="B5732">
        <v>-90.787000000000006</v>
      </c>
      <c r="C5732">
        <v>897</v>
      </c>
      <c r="D5732">
        <v>200000</v>
      </c>
      <c r="E5732">
        <v>344</v>
      </c>
      <c r="F5732" s="3">
        <v>349.94813610751959</v>
      </c>
    </row>
    <row r="5733" spans="1:6">
      <c r="A5733">
        <v>15</v>
      </c>
      <c r="B5733">
        <v>-90.671999999999997</v>
      </c>
      <c r="C5733">
        <v>897</v>
      </c>
      <c r="D5733">
        <v>200000</v>
      </c>
      <c r="E5733">
        <v>422</v>
      </c>
      <c r="F5733" s="3">
        <v>409.46887308346203</v>
      </c>
    </row>
    <row r="5734" spans="1:6">
      <c r="A5734">
        <v>16</v>
      </c>
      <c r="B5734">
        <v>-90.555999999999997</v>
      </c>
      <c r="C5734">
        <v>897</v>
      </c>
      <c r="D5734">
        <v>200000</v>
      </c>
      <c r="E5734">
        <v>467</v>
      </c>
      <c r="F5734" s="3">
        <v>459.09077660016459</v>
      </c>
    </row>
    <row r="5735" spans="1:6">
      <c r="A5735">
        <v>17</v>
      </c>
      <c r="B5735">
        <v>-90.44</v>
      </c>
      <c r="C5735">
        <v>897</v>
      </c>
      <c r="D5735">
        <v>200000</v>
      </c>
      <c r="E5735">
        <v>518</v>
      </c>
      <c r="F5735" s="3">
        <v>485.93324405770022</v>
      </c>
    </row>
    <row r="5736" spans="1:6">
      <c r="A5736">
        <v>18</v>
      </c>
      <c r="B5736">
        <v>-90.325000000000003</v>
      </c>
      <c r="C5736">
        <v>897</v>
      </c>
      <c r="D5736">
        <v>200000</v>
      </c>
      <c r="E5736">
        <v>495</v>
      </c>
      <c r="F5736" s="3">
        <v>482.81714143860995</v>
      </c>
    </row>
    <row r="5737" spans="1:6">
      <c r="A5737">
        <v>19</v>
      </c>
      <c r="B5737">
        <v>-90.218999999999994</v>
      </c>
      <c r="C5737">
        <v>897</v>
      </c>
      <c r="D5737">
        <v>200000</v>
      </c>
      <c r="E5737">
        <v>454</v>
      </c>
      <c r="F5737" s="3">
        <v>454.31890177912521</v>
      </c>
    </row>
    <row r="5738" spans="1:6">
      <c r="A5738">
        <v>20</v>
      </c>
      <c r="B5738">
        <v>-90.105999999999995</v>
      </c>
      <c r="C5738">
        <v>897</v>
      </c>
      <c r="D5738">
        <v>200000</v>
      </c>
      <c r="E5738">
        <v>381</v>
      </c>
      <c r="F5738" s="3">
        <v>404.31835187898815</v>
      </c>
    </row>
    <row r="5739" spans="1:6">
      <c r="A5739">
        <v>21</v>
      </c>
      <c r="B5739">
        <v>-89.991</v>
      </c>
      <c r="C5739">
        <v>897</v>
      </c>
      <c r="D5739">
        <v>200000</v>
      </c>
      <c r="E5739">
        <v>326</v>
      </c>
      <c r="F5739" s="3">
        <v>344.50405883560688</v>
      </c>
    </row>
    <row r="5740" spans="1:6">
      <c r="A5740">
        <v>22</v>
      </c>
      <c r="B5740">
        <v>-89.876999999999995</v>
      </c>
      <c r="C5740">
        <v>897</v>
      </c>
      <c r="D5740">
        <v>200000</v>
      </c>
      <c r="E5740">
        <v>277</v>
      </c>
      <c r="F5740" s="3">
        <v>287.96638578432652</v>
      </c>
    </row>
    <row r="5741" spans="1:6">
      <c r="A5741">
        <v>23</v>
      </c>
      <c r="B5741">
        <v>-89.757999999999996</v>
      </c>
      <c r="C5741">
        <v>897</v>
      </c>
      <c r="D5741">
        <v>200000</v>
      </c>
      <c r="E5741">
        <v>225</v>
      </c>
      <c r="F5741" s="3">
        <v>240.20381812105038</v>
      </c>
    </row>
    <row r="5742" spans="1:6">
      <c r="A5742">
        <v>24</v>
      </c>
      <c r="B5742">
        <v>-89.641999999999996</v>
      </c>
      <c r="C5742">
        <v>897</v>
      </c>
      <c r="D5742">
        <v>200000</v>
      </c>
      <c r="E5742">
        <v>234</v>
      </c>
      <c r="F5742" s="3">
        <v>207.54410423165965</v>
      </c>
    </row>
    <row r="5743" spans="1:6">
      <c r="A5743">
        <v>25</v>
      </c>
      <c r="B5743">
        <v>-89.534999999999997</v>
      </c>
      <c r="C5743">
        <v>897</v>
      </c>
      <c r="D5743">
        <v>200000</v>
      </c>
      <c r="E5743">
        <v>211</v>
      </c>
      <c r="F5743" s="3">
        <v>188.46906285433863</v>
      </c>
    </row>
    <row r="5744" spans="1:6">
      <c r="A5744">
        <v>26</v>
      </c>
      <c r="B5744">
        <v>-89.43</v>
      </c>
      <c r="C5744">
        <v>897</v>
      </c>
      <c r="D5744">
        <v>200000</v>
      </c>
      <c r="E5744">
        <v>245</v>
      </c>
      <c r="F5744" s="3">
        <v>177.51787612336858</v>
      </c>
    </row>
    <row r="5745" spans="1:6">
      <c r="A5745">
        <v>27</v>
      </c>
      <c r="B5745">
        <v>-89.316000000000003</v>
      </c>
      <c r="C5745">
        <v>897</v>
      </c>
      <c r="D5745">
        <v>200000</v>
      </c>
      <c r="E5745">
        <v>207</v>
      </c>
      <c r="F5745" s="3">
        <v>171.31440494049247</v>
      </c>
    </row>
    <row r="5746" spans="1:6">
      <c r="A5746">
        <v>28</v>
      </c>
      <c r="B5746">
        <v>-89.195999999999998</v>
      </c>
      <c r="C5746">
        <v>897</v>
      </c>
      <c r="D5746">
        <v>200000</v>
      </c>
      <c r="E5746">
        <v>216</v>
      </c>
      <c r="F5746" s="3">
        <v>168.38908687953108</v>
      </c>
    </row>
    <row r="5747" spans="1:6">
      <c r="A5747">
        <v>29</v>
      </c>
      <c r="B5747">
        <v>-89.090999999999994</v>
      </c>
      <c r="C5747">
        <v>897</v>
      </c>
      <c r="D5747">
        <v>200000</v>
      </c>
      <c r="E5747">
        <v>186</v>
      </c>
      <c r="F5747" s="3">
        <v>167.33352657327745</v>
      </c>
    </row>
    <row r="5748" spans="1:6">
      <c r="A5748">
        <v>30</v>
      </c>
      <c r="B5748">
        <v>-88.971999999999994</v>
      </c>
      <c r="C5748">
        <v>897</v>
      </c>
      <c r="D5748">
        <v>200000</v>
      </c>
      <c r="E5748">
        <v>191</v>
      </c>
      <c r="F5748" s="3">
        <v>166.87766750219859</v>
      </c>
    </row>
    <row r="5749" spans="1:6">
      <c r="A5749">
        <v>31</v>
      </c>
      <c r="B5749">
        <v>-88.86</v>
      </c>
      <c r="C5749">
        <v>897</v>
      </c>
      <c r="D5749">
        <v>200000</v>
      </c>
      <c r="E5749">
        <v>188</v>
      </c>
      <c r="F5749" s="3">
        <v>166.73646038483795</v>
      </c>
    </row>
    <row r="5750" spans="1:6">
      <c r="A5750">
        <v>32</v>
      </c>
      <c r="B5750">
        <v>-88.751999999999995</v>
      </c>
      <c r="C5750">
        <v>897</v>
      </c>
      <c r="D5750">
        <v>200000</v>
      </c>
      <c r="E5750">
        <v>210</v>
      </c>
      <c r="F5750" s="3">
        <v>166.69348027181542</v>
      </c>
    </row>
    <row r="5751" spans="1:6">
      <c r="A5751" t="s">
        <v>0</v>
      </c>
    </row>
    <row r="5752" spans="1:6">
      <c r="A5752" t="s">
        <v>0</v>
      </c>
    </row>
    <row r="5753" spans="1:6">
      <c r="A5753" t="s">
        <v>0</v>
      </c>
    </row>
    <row r="5754" spans="1:6">
      <c r="A5754" t="s">
        <v>0</v>
      </c>
    </row>
    <row r="5755" spans="1:6">
      <c r="A5755" t="s">
        <v>333</v>
      </c>
    </row>
    <row r="5756" spans="1:6">
      <c r="A5756" t="s">
        <v>2</v>
      </c>
    </row>
    <row r="5757" spans="1:6">
      <c r="A5757" t="s">
        <v>3</v>
      </c>
    </row>
    <row r="5758" spans="1:6">
      <c r="A5758" t="s">
        <v>4</v>
      </c>
    </row>
    <row r="5759" spans="1:6">
      <c r="A5759" t="s">
        <v>5</v>
      </c>
    </row>
    <row r="5760" spans="1:6">
      <c r="A5760" t="s">
        <v>334</v>
      </c>
    </row>
    <row r="5761" spans="1:10">
      <c r="A5761" t="s">
        <v>7</v>
      </c>
    </row>
    <row r="5762" spans="1:10">
      <c r="A5762" t="s">
        <v>8</v>
      </c>
    </row>
    <row r="5763" spans="1:10">
      <c r="A5763" t="s">
        <v>9</v>
      </c>
    </row>
    <row r="5764" spans="1:10">
      <c r="A5764" t="s">
        <v>10</v>
      </c>
    </row>
    <row r="5765" spans="1:10">
      <c r="A5765" t="s">
        <v>11</v>
      </c>
    </row>
    <row r="5766" spans="1:10">
      <c r="A5766" t="s">
        <v>0</v>
      </c>
    </row>
    <row r="5767" spans="1:10">
      <c r="A5767" t="s">
        <v>0</v>
      </c>
    </row>
    <row r="5768" spans="1:10">
      <c r="A5768" t="s">
        <v>106</v>
      </c>
      <c r="B5768" t="s">
        <v>85</v>
      </c>
      <c r="C5768" t="s">
        <v>88</v>
      </c>
      <c r="D5768" t="s">
        <v>105</v>
      </c>
      <c r="E5768" t="s">
        <v>104</v>
      </c>
      <c r="F5768" t="s">
        <v>127</v>
      </c>
    </row>
    <row r="5769" spans="1:10">
      <c r="A5769">
        <v>1</v>
      </c>
      <c r="B5769">
        <v>-92.248000000000005</v>
      </c>
      <c r="C5769">
        <v>892</v>
      </c>
      <c r="D5769">
        <v>200000</v>
      </c>
      <c r="E5769">
        <v>97</v>
      </c>
      <c r="F5769" s="3">
        <v>146.7138393316589</v>
      </c>
      <c r="J5769" t="s">
        <v>438</v>
      </c>
    </row>
    <row r="5770" spans="1:10">
      <c r="A5770">
        <v>2</v>
      </c>
      <c r="B5770">
        <v>-92.138999999999996</v>
      </c>
      <c r="C5770">
        <v>892</v>
      </c>
      <c r="D5770">
        <v>200000</v>
      </c>
      <c r="E5770">
        <v>115</v>
      </c>
      <c r="F5770" s="3">
        <v>146.94191741716688</v>
      </c>
    </row>
    <row r="5771" spans="1:10">
      <c r="A5771">
        <v>3</v>
      </c>
      <c r="B5771">
        <v>-92.024000000000001</v>
      </c>
      <c r="C5771">
        <v>892</v>
      </c>
      <c r="D5771">
        <v>200000</v>
      </c>
      <c r="E5771">
        <v>124</v>
      </c>
      <c r="F5771" s="3">
        <v>147.47850873668597</v>
      </c>
    </row>
    <row r="5772" spans="1:10">
      <c r="A5772">
        <v>4</v>
      </c>
      <c r="B5772">
        <v>-91.912000000000006</v>
      </c>
      <c r="C5772">
        <v>892</v>
      </c>
      <c r="D5772">
        <v>200000</v>
      </c>
      <c r="E5772">
        <v>145</v>
      </c>
      <c r="F5772" s="3">
        <v>148.58141492249919</v>
      </c>
    </row>
    <row r="5773" spans="1:10">
      <c r="A5773">
        <v>5</v>
      </c>
      <c r="B5773">
        <v>-91.8</v>
      </c>
      <c r="C5773">
        <v>892</v>
      </c>
      <c r="D5773">
        <v>200000</v>
      </c>
      <c r="E5773">
        <v>133</v>
      </c>
      <c r="F5773" s="3">
        <v>150.75045480090435</v>
      </c>
    </row>
    <row r="5774" spans="1:10">
      <c r="A5774">
        <v>6</v>
      </c>
      <c r="B5774">
        <v>-91.694000000000003</v>
      </c>
      <c r="C5774">
        <v>892</v>
      </c>
      <c r="D5774">
        <v>200000</v>
      </c>
      <c r="E5774">
        <v>131</v>
      </c>
      <c r="F5774" s="3">
        <v>154.48048469214484</v>
      </c>
    </row>
    <row r="5775" spans="1:10">
      <c r="A5775">
        <v>7</v>
      </c>
      <c r="B5775">
        <v>-91.581000000000003</v>
      </c>
      <c r="C5775">
        <v>892</v>
      </c>
      <c r="D5775">
        <v>200000</v>
      </c>
      <c r="E5775">
        <v>179</v>
      </c>
      <c r="F5775" s="3">
        <v>161.31825991561439</v>
      </c>
    </row>
    <row r="5776" spans="1:10">
      <c r="A5776">
        <v>8</v>
      </c>
      <c r="B5776">
        <v>-91.465000000000003</v>
      </c>
      <c r="C5776">
        <v>892</v>
      </c>
      <c r="D5776">
        <v>200000</v>
      </c>
      <c r="E5776">
        <v>188</v>
      </c>
      <c r="F5776" s="3">
        <v>172.88589186848793</v>
      </c>
    </row>
    <row r="5777" spans="1:6">
      <c r="A5777">
        <v>9</v>
      </c>
      <c r="B5777">
        <v>-91.349000000000004</v>
      </c>
      <c r="C5777">
        <v>892</v>
      </c>
      <c r="D5777">
        <v>200000</v>
      </c>
      <c r="E5777">
        <v>187</v>
      </c>
      <c r="F5777" s="3">
        <v>190.75235661000539</v>
      </c>
    </row>
    <row r="5778" spans="1:6">
      <c r="A5778">
        <v>10</v>
      </c>
      <c r="B5778">
        <v>-91.233999999999995</v>
      </c>
      <c r="C5778">
        <v>892</v>
      </c>
      <c r="D5778">
        <v>200000</v>
      </c>
      <c r="E5778">
        <v>234</v>
      </c>
      <c r="F5778" s="3">
        <v>216.1199370034191</v>
      </c>
    </row>
    <row r="5779" spans="1:6">
      <c r="A5779">
        <v>11</v>
      </c>
      <c r="B5779">
        <v>-91.123999999999995</v>
      </c>
      <c r="C5779">
        <v>892</v>
      </c>
      <c r="D5779">
        <v>200000</v>
      </c>
      <c r="E5779">
        <v>230</v>
      </c>
      <c r="F5779" s="3">
        <v>248.08742708350221</v>
      </c>
    </row>
    <row r="5780" spans="1:6">
      <c r="A5780">
        <v>12</v>
      </c>
      <c r="B5780">
        <v>-91.009</v>
      </c>
      <c r="C5780">
        <v>892</v>
      </c>
      <c r="D5780">
        <v>200000</v>
      </c>
      <c r="E5780">
        <v>271</v>
      </c>
      <c r="F5780" s="3">
        <v>288.77849987366466</v>
      </c>
    </row>
    <row r="5781" spans="1:6">
      <c r="A5781">
        <v>13</v>
      </c>
      <c r="B5781">
        <v>-90.894999999999996</v>
      </c>
      <c r="C5781">
        <v>892</v>
      </c>
      <c r="D5781">
        <v>200000</v>
      </c>
      <c r="E5781">
        <v>308</v>
      </c>
      <c r="F5781" s="3">
        <v>333.85117280722892</v>
      </c>
    </row>
    <row r="5782" spans="1:6">
      <c r="A5782">
        <v>14</v>
      </c>
      <c r="B5782">
        <v>-90.787000000000006</v>
      </c>
      <c r="C5782">
        <v>892</v>
      </c>
      <c r="D5782">
        <v>200000</v>
      </c>
      <c r="E5782">
        <v>383</v>
      </c>
      <c r="F5782" s="3">
        <v>376.88049528845914</v>
      </c>
    </row>
    <row r="5783" spans="1:6">
      <c r="A5783">
        <v>15</v>
      </c>
      <c r="B5783">
        <v>-90.671999999999997</v>
      </c>
      <c r="C5783">
        <v>892</v>
      </c>
      <c r="D5783">
        <v>200000</v>
      </c>
      <c r="E5783">
        <v>422</v>
      </c>
      <c r="F5783" s="3">
        <v>417.50702059735715</v>
      </c>
    </row>
    <row r="5784" spans="1:6">
      <c r="A5784">
        <v>16</v>
      </c>
      <c r="B5784">
        <v>-90.555999999999997</v>
      </c>
      <c r="C5784">
        <v>892</v>
      </c>
      <c r="D5784">
        <v>200000</v>
      </c>
      <c r="E5784">
        <v>486</v>
      </c>
      <c r="F5784" s="3">
        <v>447.05658841997905</v>
      </c>
    </row>
    <row r="5785" spans="1:6">
      <c r="A5785">
        <v>17</v>
      </c>
      <c r="B5785">
        <v>-90.44</v>
      </c>
      <c r="C5785">
        <v>892</v>
      </c>
      <c r="D5785">
        <v>200000</v>
      </c>
      <c r="E5785">
        <v>511</v>
      </c>
      <c r="F5785" s="3">
        <v>460.22887989226456</v>
      </c>
    </row>
    <row r="5786" spans="1:6">
      <c r="A5786">
        <v>18</v>
      </c>
      <c r="B5786">
        <v>-90.325000000000003</v>
      </c>
      <c r="C5786">
        <v>892</v>
      </c>
      <c r="D5786">
        <v>200000</v>
      </c>
      <c r="E5786">
        <v>458</v>
      </c>
      <c r="F5786" s="3">
        <v>454.84964859654906</v>
      </c>
    </row>
    <row r="5787" spans="1:6">
      <c r="A5787">
        <v>19</v>
      </c>
      <c r="B5787">
        <v>-90.218999999999994</v>
      </c>
      <c r="C5787">
        <v>892</v>
      </c>
      <c r="D5787">
        <v>200000</v>
      </c>
      <c r="E5787">
        <v>464</v>
      </c>
      <c r="F5787" s="3">
        <v>434.37996243467279</v>
      </c>
    </row>
    <row r="5788" spans="1:6">
      <c r="A5788">
        <v>20</v>
      </c>
      <c r="B5788">
        <v>-90.105999999999995</v>
      </c>
      <c r="C5788">
        <v>892</v>
      </c>
      <c r="D5788">
        <v>200000</v>
      </c>
      <c r="E5788">
        <v>356</v>
      </c>
      <c r="F5788" s="3">
        <v>399.55194265545094</v>
      </c>
    </row>
    <row r="5789" spans="1:6">
      <c r="A5789">
        <v>21</v>
      </c>
      <c r="B5789">
        <v>-89.991</v>
      </c>
      <c r="C5789">
        <v>892</v>
      </c>
      <c r="D5789">
        <v>200000</v>
      </c>
      <c r="E5789">
        <v>342</v>
      </c>
      <c r="F5789" s="3">
        <v>355.70819328167624</v>
      </c>
    </row>
    <row r="5790" spans="1:6">
      <c r="A5790">
        <v>22</v>
      </c>
      <c r="B5790">
        <v>-89.876999999999995</v>
      </c>
      <c r="C5790">
        <v>892</v>
      </c>
      <c r="D5790">
        <v>200000</v>
      </c>
      <c r="E5790">
        <v>254</v>
      </c>
      <c r="F5790" s="3">
        <v>309.85919776536849</v>
      </c>
    </row>
    <row r="5791" spans="1:6">
      <c r="A5791">
        <v>23</v>
      </c>
      <c r="B5791">
        <v>-89.757999999999996</v>
      </c>
      <c r="C5791">
        <v>892</v>
      </c>
      <c r="D5791">
        <v>200000</v>
      </c>
      <c r="E5791">
        <v>266</v>
      </c>
      <c r="F5791" s="3">
        <v>265.04872085767346</v>
      </c>
    </row>
    <row r="5792" spans="1:6">
      <c r="A5792">
        <v>24</v>
      </c>
      <c r="B5792">
        <v>-89.641999999999996</v>
      </c>
      <c r="C5792">
        <v>892</v>
      </c>
      <c r="D5792">
        <v>200000</v>
      </c>
      <c r="E5792">
        <v>237</v>
      </c>
      <c r="F5792" s="3">
        <v>228.07030177493272</v>
      </c>
    </row>
    <row r="5793" spans="1:6">
      <c r="A5793">
        <v>25</v>
      </c>
      <c r="B5793">
        <v>-89.534999999999997</v>
      </c>
      <c r="C5793">
        <v>892</v>
      </c>
      <c r="D5793">
        <v>200000</v>
      </c>
      <c r="E5793">
        <v>215</v>
      </c>
      <c r="F5793" s="3">
        <v>201.2621282509439</v>
      </c>
    </row>
    <row r="5794" spans="1:6">
      <c r="A5794">
        <v>26</v>
      </c>
      <c r="B5794">
        <v>-89.43</v>
      </c>
      <c r="C5794">
        <v>892</v>
      </c>
      <c r="D5794">
        <v>200000</v>
      </c>
      <c r="E5794">
        <v>226</v>
      </c>
      <c r="F5794" s="3">
        <v>181.73572726550523</v>
      </c>
    </row>
    <row r="5795" spans="1:6">
      <c r="A5795">
        <v>27</v>
      </c>
      <c r="B5795">
        <v>-89.316000000000003</v>
      </c>
      <c r="C5795">
        <v>892</v>
      </c>
      <c r="D5795">
        <v>200000</v>
      </c>
      <c r="E5795">
        <v>183</v>
      </c>
      <c r="F5795" s="3">
        <v>167.14672838818524</v>
      </c>
    </row>
    <row r="5796" spans="1:6">
      <c r="A5796">
        <v>28</v>
      </c>
      <c r="B5796">
        <v>-89.195999999999998</v>
      </c>
      <c r="C5796">
        <v>892</v>
      </c>
      <c r="D5796">
        <v>200000</v>
      </c>
      <c r="E5796">
        <v>211</v>
      </c>
      <c r="F5796" s="3">
        <v>157.55338412061911</v>
      </c>
    </row>
    <row r="5797" spans="1:6">
      <c r="A5797">
        <v>29</v>
      </c>
      <c r="B5797">
        <v>-89.090999999999994</v>
      </c>
      <c r="C5797">
        <v>892</v>
      </c>
      <c r="D5797">
        <v>200000</v>
      </c>
      <c r="E5797">
        <v>180</v>
      </c>
      <c r="F5797" s="3">
        <v>152.57814421891948</v>
      </c>
    </row>
    <row r="5798" spans="1:6">
      <c r="A5798">
        <v>30</v>
      </c>
      <c r="B5798">
        <v>-88.971999999999994</v>
      </c>
      <c r="C5798">
        <v>892</v>
      </c>
      <c r="D5798">
        <v>200000</v>
      </c>
      <c r="E5798">
        <v>174</v>
      </c>
      <c r="F5798" s="3">
        <v>149.42031957766628</v>
      </c>
    </row>
    <row r="5799" spans="1:6">
      <c r="A5799">
        <v>31</v>
      </c>
      <c r="B5799">
        <v>-88.86</v>
      </c>
      <c r="C5799">
        <v>892</v>
      </c>
      <c r="D5799">
        <v>200000</v>
      </c>
      <c r="E5799">
        <v>212</v>
      </c>
      <c r="F5799" s="3">
        <v>147.89692534497024</v>
      </c>
    </row>
    <row r="5800" spans="1:6">
      <c r="A5800">
        <v>32</v>
      </c>
      <c r="B5800">
        <v>-88.751999999999995</v>
      </c>
      <c r="C5800">
        <v>892</v>
      </c>
      <c r="D5800">
        <v>200000</v>
      </c>
      <c r="E5800">
        <v>178</v>
      </c>
      <c r="F5800" s="3">
        <v>147.1655850745839</v>
      </c>
    </row>
    <row r="5801" spans="1:6">
      <c r="A5801" t="s">
        <v>0</v>
      </c>
    </row>
    <row r="5802" spans="1:6">
      <c r="A5802" t="s">
        <v>0</v>
      </c>
    </row>
    <row r="5803" spans="1:6">
      <c r="A5803" t="s">
        <v>0</v>
      </c>
    </row>
    <row r="5804" spans="1:6">
      <c r="A5804" t="s">
        <v>0</v>
      </c>
    </row>
    <row r="5805" spans="1:6">
      <c r="A5805" t="s">
        <v>335</v>
      </c>
    </row>
    <row r="5806" spans="1:6">
      <c r="A5806" t="s">
        <v>2</v>
      </c>
    </row>
    <row r="5807" spans="1:6">
      <c r="A5807" t="s">
        <v>3</v>
      </c>
    </row>
    <row r="5808" spans="1:6">
      <c r="A5808" t="s">
        <v>4</v>
      </c>
    </row>
    <row r="5809" spans="1:10">
      <c r="A5809" t="s">
        <v>5</v>
      </c>
    </row>
    <row r="5810" spans="1:10">
      <c r="A5810" t="s">
        <v>336</v>
      </c>
    </row>
    <row r="5811" spans="1:10">
      <c r="A5811" t="s">
        <v>7</v>
      </c>
    </row>
    <row r="5812" spans="1:10">
      <c r="A5812" t="s">
        <v>8</v>
      </c>
    </row>
    <row r="5813" spans="1:10">
      <c r="A5813" t="s">
        <v>9</v>
      </c>
    </row>
    <row r="5814" spans="1:10">
      <c r="A5814" t="s">
        <v>10</v>
      </c>
    </row>
    <row r="5815" spans="1:10">
      <c r="A5815" t="s">
        <v>11</v>
      </c>
    </row>
    <row r="5816" spans="1:10">
      <c r="A5816" t="s">
        <v>0</v>
      </c>
    </row>
    <row r="5817" spans="1:10">
      <c r="A5817" t="s">
        <v>0</v>
      </c>
    </row>
    <row r="5818" spans="1:10">
      <c r="A5818" t="s">
        <v>106</v>
      </c>
      <c r="B5818" t="s">
        <v>85</v>
      </c>
      <c r="C5818" t="s">
        <v>88</v>
      </c>
      <c r="D5818" t="s">
        <v>105</v>
      </c>
      <c r="E5818" t="s">
        <v>104</v>
      </c>
      <c r="F5818" t="s">
        <v>127</v>
      </c>
    </row>
    <row r="5819" spans="1:10">
      <c r="A5819">
        <v>1</v>
      </c>
      <c r="B5819">
        <v>-92.248000000000005</v>
      </c>
      <c r="C5819">
        <v>898</v>
      </c>
      <c r="D5819">
        <v>200000</v>
      </c>
      <c r="E5819">
        <v>124</v>
      </c>
      <c r="F5819" s="3">
        <v>163.74786429830075</v>
      </c>
      <c r="J5819" t="s">
        <v>439</v>
      </c>
    </row>
    <row r="5820" spans="1:10">
      <c r="A5820">
        <v>2</v>
      </c>
      <c r="B5820">
        <v>-92.138999999999996</v>
      </c>
      <c r="C5820">
        <v>898</v>
      </c>
      <c r="D5820">
        <v>200000</v>
      </c>
      <c r="E5820">
        <v>130</v>
      </c>
      <c r="F5820" s="3">
        <v>163.76553628483234</v>
      </c>
    </row>
    <row r="5821" spans="1:10">
      <c r="A5821">
        <v>3</v>
      </c>
      <c r="B5821">
        <v>-92.024000000000001</v>
      </c>
      <c r="C5821">
        <v>898</v>
      </c>
      <c r="D5821">
        <v>200000</v>
      </c>
      <c r="E5821">
        <v>125</v>
      </c>
      <c r="F5821" s="3">
        <v>163.82348476515938</v>
      </c>
    </row>
    <row r="5822" spans="1:10">
      <c r="A5822">
        <v>4</v>
      </c>
      <c r="B5822">
        <v>-91.912000000000006</v>
      </c>
      <c r="C5822">
        <v>898</v>
      </c>
      <c r="D5822">
        <v>200000</v>
      </c>
      <c r="E5822">
        <v>141</v>
      </c>
      <c r="F5822" s="3">
        <v>163.98620948471398</v>
      </c>
    </row>
    <row r="5823" spans="1:10">
      <c r="A5823">
        <v>5</v>
      </c>
      <c r="B5823">
        <v>-91.8</v>
      </c>
      <c r="C5823">
        <v>898</v>
      </c>
      <c r="D5823">
        <v>200000</v>
      </c>
      <c r="E5823">
        <v>163</v>
      </c>
      <c r="F5823" s="3">
        <v>164.41348307559016</v>
      </c>
    </row>
    <row r="5824" spans="1:10">
      <c r="A5824">
        <v>6</v>
      </c>
      <c r="B5824">
        <v>-91.694000000000003</v>
      </c>
      <c r="C5824">
        <v>898</v>
      </c>
      <c r="D5824">
        <v>200000</v>
      </c>
      <c r="E5824">
        <v>167</v>
      </c>
      <c r="F5824" s="3">
        <v>165.36700849497035</v>
      </c>
    </row>
    <row r="5825" spans="1:6">
      <c r="A5825">
        <v>7</v>
      </c>
      <c r="B5825">
        <v>-91.581000000000003</v>
      </c>
      <c r="C5825">
        <v>898</v>
      </c>
      <c r="D5825">
        <v>200000</v>
      </c>
      <c r="E5825">
        <v>180</v>
      </c>
      <c r="F5825" s="3">
        <v>167.60267017560494</v>
      </c>
    </row>
    <row r="5826" spans="1:6">
      <c r="A5826">
        <v>8</v>
      </c>
      <c r="B5826">
        <v>-91.465000000000003</v>
      </c>
      <c r="C5826">
        <v>898</v>
      </c>
      <c r="D5826">
        <v>200000</v>
      </c>
      <c r="E5826">
        <v>185</v>
      </c>
      <c r="F5826" s="3">
        <v>172.39021991513229</v>
      </c>
    </row>
    <row r="5827" spans="1:6">
      <c r="A5827">
        <v>9</v>
      </c>
      <c r="B5827">
        <v>-91.349000000000004</v>
      </c>
      <c r="C5827">
        <v>898</v>
      </c>
      <c r="D5827">
        <v>200000</v>
      </c>
      <c r="E5827">
        <v>176</v>
      </c>
      <c r="F5827" s="3">
        <v>181.57847564321497</v>
      </c>
    </row>
    <row r="5828" spans="1:6">
      <c r="A5828">
        <v>10</v>
      </c>
      <c r="B5828">
        <v>-91.233999999999995</v>
      </c>
      <c r="C5828">
        <v>898</v>
      </c>
      <c r="D5828">
        <v>200000</v>
      </c>
      <c r="E5828">
        <v>230</v>
      </c>
      <c r="F5828" s="3">
        <v>197.43959466547889</v>
      </c>
    </row>
    <row r="5829" spans="1:6">
      <c r="A5829">
        <v>11</v>
      </c>
      <c r="B5829">
        <v>-91.123999999999995</v>
      </c>
      <c r="C5829">
        <v>898</v>
      </c>
      <c r="D5829">
        <v>200000</v>
      </c>
      <c r="E5829">
        <v>225</v>
      </c>
      <c r="F5829" s="3">
        <v>221.1436164207237</v>
      </c>
    </row>
    <row r="5830" spans="1:6">
      <c r="A5830">
        <v>12</v>
      </c>
      <c r="B5830">
        <v>-91.009</v>
      </c>
      <c r="C5830">
        <v>898</v>
      </c>
      <c r="D5830">
        <v>200000</v>
      </c>
      <c r="E5830">
        <v>250</v>
      </c>
      <c r="F5830" s="3">
        <v>256.2799115261368</v>
      </c>
    </row>
    <row r="5831" spans="1:6">
      <c r="A5831">
        <v>13</v>
      </c>
      <c r="B5831">
        <v>-90.894999999999996</v>
      </c>
      <c r="C5831">
        <v>898</v>
      </c>
      <c r="D5831">
        <v>200000</v>
      </c>
      <c r="E5831">
        <v>270</v>
      </c>
      <c r="F5831" s="3">
        <v>300.88140104813232</v>
      </c>
    </row>
    <row r="5832" spans="1:6">
      <c r="A5832">
        <v>14</v>
      </c>
      <c r="B5832">
        <v>-90.787000000000006</v>
      </c>
      <c r="C5832">
        <v>898</v>
      </c>
      <c r="D5832">
        <v>200000</v>
      </c>
      <c r="E5832">
        <v>343</v>
      </c>
      <c r="F5832" s="3">
        <v>348.71133616974834</v>
      </c>
    </row>
    <row r="5833" spans="1:6">
      <c r="A5833">
        <v>15</v>
      </c>
      <c r="B5833">
        <v>-90.671999999999997</v>
      </c>
      <c r="C5833">
        <v>898</v>
      </c>
      <c r="D5833">
        <v>200000</v>
      </c>
      <c r="E5833">
        <v>386</v>
      </c>
      <c r="F5833" s="3">
        <v>398.8810331858931</v>
      </c>
    </row>
    <row r="5834" spans="1:6">
      <c r="A5834">
        <v>16</v>
      </c>
      <c r="B5834">
        <v>-90.555999999999997</v>
      </c>
      <c r="C5834">
        <v>898</v>
      </c>
      <c r="D5834">
        <v>200000</v>
      </c>
      <c r="E5834">
        <v>467</v>
      </c>
      <c r="F5834" s="3">
        <v>439.66626315346195</v>
      </c>
    </row>
    <row r="5835" spans="1:6">
      <c r="A5835">
        <v>17</v>
      </c>
      <c r="B5835">
        <v>-90.44</v>
      </c>
      <c r="C5835">
        <v>898</v>
      </c>
      <c r="D5835">
        <v>200000</v>
      </c>
      <c r="E5835">
        <v>490</v>
      </c>
      <c r="F5835" s="3">
        <v>461.89189174447591</v>
      </c>
    </row>
    <row r="5836" spans="1:6">
      <c r="A5836">
        <v>18</v>
      </c>
      <c r="B5836">
        <v>-90.325000000000003</v>
      </c>
      <c r="C5836">
        <v>898</v>
      </c>
      <c r="D5836">
        <v>200000</v>
      </c>
      <c r="E5836">
        <v>470</v>
      </c>
      <c r="F5836" s="3">
        <v>460.51944821742063</v>
      </c>
    </row>
    <row r="5837" spans="1:6">
      <c r="A5837">
        <v>19</v>
      </c>
      <c r="B5837">
        <v>-90.218999999999994</v>
      </c>
      <c r="C5837">
        <v>898</v>
      </c>
      <c r="D5837">
        <v>200000</v>
      </c>
      <c r="E5837">
        <v>453</v>
      </c>
      <c r="F5837" s="3">
        <v>438.78685932173283</v>
      </c>
    </row>
    <row r="5838" spans="1:6">
      <c r="A5838">
        <v>20</v>
      </c>
      <c r="B5838">
        <v>-90.105999999999995</v>
      </c>
      <c r="C5838">
        <v>898</v>
      </c>
      <c r="D5838">
        <v>200000</v>
      </c>
      <c r="E5838">
        <v>366</v>
      </c>
      <c r="F5838" s="3">
        <v>398.84402582741944</v>
      </c>
    </row>
    <row r="5839" spans="1:6">
      <c r="A5839">
        <v>21</v>
      </c>
      <c r="B5839">
        <v>-89.991</v>
      </c>
      <c r="C5839">
        <v>898</v>
      </c>
      <c r="D5839">
        <v>200000</v>
      </c>
      <c r="E5839">
        <v>361</v>
      </c>
      <c r="F5839" s="3">
        <v>348.67039627775762</v>
      </c>
    </row>
    <row r="5840" spans="1:6">
      <c r="A5840">
        <v>22</v>
      </c>
      <c r="B5840">
        <v>-89.876999999999995</v>
      </c>
      <c r="C5840">
        <v>898</v>
      </c>
      <c r="D5840">
        <v>200000</v>
      </c>
      <c r="E5840">
        <v>279</v>
      </c>
      <c r="F5840" s="3">
        <v>298.29995961661643</v>
      </c>
    </row>
    <row r="5841" spans="1:6">
      <c r="A5841">
        <v>23</v>
      </c>
      <c r="B5841">
        <v>-89.757999999999996</v>
      </c>
      <c r="C5841">
        <v>898</v>
      </c>
      <c r="D5841">
        <v>200000</v>
      </c>
      <c r="E5841">
        <v>227</v>
      </c>
      <c r="F5841" s="3">
        <v>252.42742238088758</v>
      </c>
    </row>
    <row r="5842" spans="1:6">
      <c r="A5842">
        <v>24</v>
      </c>
      <c r="B5842">
        <v>-89.641999999999996</v>
      </c>
      <c r="C5842">
        <v>898</v>
      </c>
      <c r="D5842">
        <v>200000</v>
      </c>
      <c r="E5842">
        <v>223</v>
      </c>
      <c r="F5842" s="3">
        <v>218.07625781040045</v>
      </c>
    </row>
    <row r="5843" spans="1:6">
      <c r="A5843">
        <v>25</v>
      </c>
      <c r="B5843">
        <v>-89.534999999999997</v>
      </c>
      <c r="C5843">
        <v>898</v>
      </c>
      <c r="D5843">
        <v>200000</v>
      </c>
      <c r="E5843">
        <v>220</v>
      </c>
      <c r="F5843" s="3">
        <v>195.88157907773183</v>
      </c>
    </row>
    <row r="5844" spans="1:6">
      <c r="A5844">
        <v>26</v>
      </c>
      <c r="B5844">
        <v>-89.43</v>
      </c>
      <c r="C5844">
        <v>898</v>
      </c>
      <c r="D5844">
        <v>200000</v>
      </c>
      <c r="E5844">
        <v>210</v>
      </c>
      <c r="F5844" s="3">
        <v>181.67412317090051</v>
      </c>
    </row>
    <row r="5845" spans="1:6">
      <c r="A5845">
        <v>27</v>
      </c>
      <c r="B5845">
        <v>-89.316000000000003</v>
      </c>
      <c r="C5845">
        <v>898</v>
      </c>
      <c r="D5845">
        <v>200000</v>
      </c>
      <c r="E5845">
        <v>197</v>
      </c>
      <c r="F5845" s="3">
        <v>172.5575582753124</v>
      </c>
    </row>
    <row r="5846" spans="1:6">
      <c r="A5846">
        <v>28</v>
      </c>
      <c r="B5846">
        <v>-89.195999999999998</v>
      </c>
      <c r="C5846">
        <v>898</v>
      </c>
      <c r="D5846">
        <v>200000</v>
      </c>
      <c r="E5846">
        <v>187</v>
      </c>
      <c r="F5846" s="3">
        <v>167.57199917275483</v>
      </c>
    </row>
    <row r="5847" spans="1:6">
      <c r="A5847">
        <v>29</v>
      </c>
      <c r="B5847">
        <v>-89.090999999999994</v>
      </c>
      <c r="C5847">
        <v>898</v>
      </c>
      <c r="D5847">
        <v>200000</v>
      </c>
      <c r="E5847">
        <v>200</v>
      </c>
      <c r="F5847" s="3">
        <v>165.45918800913213</v>
      </c>
    </row>
    <row r="5848" spans="1:6">
      <c r="A5848">
        <v>30</v>
      </c>
      <c r="B5848">
        <v>-88.971999999999994</v>
      </c>
      <c r="C5848">
        <v>898</v>
      </c>
      <c r="D5848">
        <v>200000</v>
      </c>
      <c r="E5848">
        <v>199</v>
      </c>
      <c r="F5848" s="3">
        <v>164.37886830155628</v>
      </c>
    </row>
    <row r="5849" spans="1:6">
      <c r="A5849">
        <v>31</v>
      </c>
      <c r="B5849">
        <v>-88.86</v>
      </c>
      <c r="C5849">
        <v>898</v>
      </c>
      <c r="D5849">
        <v>200000</v>
      </c>
      <c r="E5849">
        <v>180</v>
      </c>
      <c r="F5849" s="3">
        <v>163.97259190182595</v>
      </c>
    </row>
    <row r="5850" spans="1:6">
      <c r="A5850">
        <v>32</v>
      </c>
      <c r="B5850">
        <v>-88.751999999999995</v>
      </c>
      <c r="C5850">
        <v>898</v>
      </c>
      <c r="D5850">
        <v>200000</v>
      </c>
      <c r="E5850">
        <v>185</v>
      </c>
      <c r="F5850" s="3">
        <v>163.8217590602091</v>
      </c>
    </row>
    <row r="5851" spans="1:6">
      <c r="A5851" t="s">
        <v>0</v>
      </c>
    </row>
    <row r="5852" spans="1:6">
      <c r="A5852" t="s">
        <v>0</v>
      </c>
    </row>
    <row r="5853" spans="1:6">
      <c r="A5853" t="s">
        <v>0</v>
      </c>
    </row>
    <row r="5854" spans="1:6">
      <c r="A5854" t="s">
        <v>0</v>
      </c>
    </row>
    <row r="5855" spans="1:6">
      <c r="A5855" t="s">
        <v>337</v>
      </c>
    </row>
    <row r="5856" spans="1:6">
      <c r="A5856" t="s">
        <v>2</v>
      </c>
    </row>
    <row r="5857" spans="1:10">
      <c r="A5857" t="s">
        <v>3</v>
      </c>
    </row>
    <row r="5858" spans="1:10">
      <c r="A5858" t="s">
        <v>4</v>
      </c>
    </row>
    <row r="5859" spans="1:10">
      <c r="A5859" t="s">
        <v>5</v>
      </c>
    </row>
    <row r="5860" spans="1:10">
      <c r="A5860" t="s">
        <v>338</v>
      </c>
    </row>
    <row r="5861" spans="1:10">
      <c r="A5861" t="s">
        <v>7</v>
      </c>
    </row>
    <row r="5862" spans="1:10">
      <c r="A5862" t="s">
        <v>8</v>
      </c>
    </row>
    <row r="5863" spans="1:10">
      <c r="A5863" t="s">
        <v>9</v>
      </c>
    </row>
    <row r="5864" spans="1:10">
      <c r="A5864" t="s">
        <v>10</v>
      </c>
    </row>
    <row r="5865" spans="1:10">
      <c r="A5865" t="s">
        <v>11</v>
      </c>
    </row>
    <row r="5866" spans="1:10">
      <c r="A5866" t="s">
        <v>0</v>
      </c>
    </row>
    <row r="5867" spans="1:10">
      <c r="A5867" t="s">
        <v>0</v>
      </c>
    </row>
    <row r="5868" spans="1:10">
      <c r="A5868" t="s">
        <v>106</v>
      </c>
      <c r="B5868" t="s">
        <v>85</v>
      </c>
      <c r="C5868" t="s">
        <v>88</v>
      </c>
      <c r="D5868" t="s">
        <v>105</v>
      </c>
      <c r="E5868" t="s">
        <v>104</v>
      </c>
      <c r="F5868" t="s">
        <v>127</v>
      </c>
    </row>
    <row r="5869" spans="1:10">
      <c r="A5869">
        <v>1</v>
      </c>
      <c r="B5869">
        <v>-92.248000000000005</v>
      </c>
      <c r="C5869">
        <v>896</v>
      </c>
      <c r="D5869">
        <v>200000</v>
      </c>
      <c r="E5869">
        <v>123</v>
      </c>
      <c r="F5869" s="3">
        <v>153.33722806225413</v>
      </c>
      <c r="J5869" t="s">
        <v>440</v>
      </c>
    </row>
    <row r="5870" spans="1:10">
      <c r="A5870">
        <v>2</v>
      </c>
      <c r="B5870">
        <v>-92.138999999999996</v>
      </c>
      <c r="C5870">
        <v>896</v>
      </c>
      <c r="D5870">
        <v>200000</v>
      </c>
      <c r="E5870">
        <v>112</v>
      </c>
      <c r="F5870" s="3">
        <v>153.40081403481167</v>
      </c>
    </row>
    <row r="5871" spans="1:10">
      <c r="A5871">
        <v>3</v>
      </c>
      <c r="B5871">
        <v>-92.024000000000001</v>
      </c>
      <c r="C5871">
        <v>896</v>
      </c>
      <c r="D5871">
        <v>200000</v>
      </c>
      <c r="E5871">
        <v>119</v>
      </c>
      <c r="F5871" s="3">
        <v>153.56762739879832</v>
      </c>
    </row>
    <row r="5872" spans="1:10">
      <c r="A5872">
        <v>4</v>
      </c>
      <c r="B5872">
        <v>-91.912000000000006</v>
      </c>
      <c r="C5872">
        <v>896</v>
      </c>
      <c r="D5872">
        <v>200000</v>
      </c>
      <c r="E5872">
        <v>147</v>
      </c>
      <c r="F5872" s="3">
        <v>153.94883786716653</v>
      </c>
    </row>
    <row r="5873" spans="1:6">
      <c r="A5873">
        <v>5</v>
      </c>
      <c r="B5873">
        <v>-91.8</v>
      </c>
      <c r="C5873">
        <v>896</v>
      </c>
      <c r="D5873">
        <v>200000</v>
      </c>
      <c r="E5873">
        <v>153</v>
      </c>
      <c r="F5873" s="3">
        <v>154.77900595863139</v>
      </c>
    </row>
    <row r="5874" spans="1:6">
      <c r="A5874">
        <v>6</v>
      </c>
      <c r="B5874">
        <v>-91.694000000000003</v>
      </c>
      <c r="C5874">
        <v>896</v>
      </c>
      <c r="D5874">
        <v>200000</v>
      </c>
      <c r="E5874">
        <v>150</v>
      </c>
      <c r="F5874" s="3">
        <v>156.35033406165707</v>
      </c>
    </row>
    <row r="5875" spans="1:6">
      <c r="A5875">
        <v>7</v>
      </c>
      <c r="B5875">
        <v>-91.581000000000003</v>
      </c>
      <c r="C5875">
        <v>896</v>
      </c>
      <c r="D5875">
        <v>200000</v>
      </c>
      <c r="E5875">
        <v>164</v>
      </c>
      <c r="F5875" s="3">
        <v>159.51762777758441</v>
      </c>
    </row>
    <row r="5876" spans="1:6">
      <c r="A5876">
        <v>8</v>
      </c>
      <c r="B5876">
        <v>-91.465000000000003</v>
      </c>
      <c r="C5876">
        <v>896</v>
      </c>
      <c r="D5876">
        <v>200000</v>
      </c>
      <c r="E5876">
        <v>159</v>
      </c>
      <c r="F5876" s="3">
        <v>165.41757549914084</v>
      </c>
    </row>
    <row r="5877" spans="1:6">
      <c r="A5877">
        <v>9</v>
      </c>
      <c r="B5877">
        <v>-91.349000000000004</v>
      </c>
      <c r="C5877">
        <v>896</v>
      </c>
      <c r="D5877">
        <v>200000</v>
      </c>
      <c r="E5877">
        <v>166</v>
      </c>
      <c r="F5877" s="3">
        <v>175.43977377719622</v>
      </c>
    </row>
    <row r="5878" spans="1:6">
      <c r="A5878">
        <v>10</v>
      </c>
      <c r="B5878">
        <v>-91.233999999999995</v>
      </c>
      <c r="C5878">
        <v>896</v>
      </c>
      <c r="D5878">
        <v>200000</v>
      </c>
      <c r="E5878">
        <v>186</v>
      </c>
      <c r="F5878" s="3">
        <v>191.05834344852445</v>
      </c>
    </row>
    <row r="5879" spans="1:6">
      <c r="A5879">
        <v>11</v>
      </c>
      <c r="B5879">
        <v>-91.123999999999995</v>
      </c>
      <c r="C5879">
        <v>896</v>
      </c>
      <c r="D5879">
        <v>200000</v>
      </c>
      <c r="E5879">
        <v>204</v>
      </c>
      <c r="F5879" s="3">
        <v>212.59332655417379</v>
      </c>
    </row>
    <row r="5880" spans="1:6">
      <c r="A5880">
        <v>12</v>
      </c>
      <c r="B5880">
        <v>-91.009</v>
      </c>
      <c r="C5880">
        <v>896</v>
      </c>
      <c r="D5880">
        <v>200000</v>
      </c>
      <c r="E5880">
        <v>229</v>
      </c>
      <c r="F5880" s="3">
        <v>242.62468015253853</v>
      </c>
    </row>
    <row r="5881" spans="1:6">
      <c r="A5881">
        <v>13</v>
      </c>
      <c r="B5881">
        <v>-90.894999999999996</v>
      </c>
      <c r="C5881">
        <v>896</v>
      </c>
      <c r="D5881">
        <v>200000</v>
      </c>
      <c r="E5881">
        <v>288</v>
      </c>
      <c r="F5881" s="3">
        <v>279.25463324044995</v>
      </c>
    </row>
    <row r="5882" spans="1:6">
      <c r="A5882">
        <v>14</v>
      </c>
      <c r="B5882">
        <v>-90.787000000000006</v>
      </c>
      <c r="C5882">
        <v>896</v>
      </c>
      <c r="D5882">
        <v>200000</v>
      </c>
      <c r="E5882">
        <v>320</v>
      </c>
      <c r="F5882" s="3">
        <v>317.98127853711622</v>
      </c>
    </row>
    <row r="5883" spans="1:6">
      <c r="A5883">
        <v>15</v>
      </c>
      <c r="B5883">
        <v>-90.671999999999997</v>
      </c>
      <c r="C5883">
        <v>896</v>
      </c>
      <c r="D5883">
        <v>200000</v>
      </c>
      <c r="E5883">
        <v>356</v>
      </c>
      <c r="F5883" s="3">
        <v>359.32784253085214</v>
      </c>
    </row>
    <row r="5884" spans="1:6">
      <c r="A5884">
        <v>16</v>
      </c>
      <c r="B5884">
        <v>-90.555999999999997</v>
      </c>
      <c r="C5884">
        <v>896</v>
      </c>
      <c r="D5884">
        <v>200000</v>
      </c>
      <c r="E5884">
        <v>398</v>
      </c>
      <c r="F5884" s="3">
        <v>395.49254278450235</v>
      </c>
    </row>
    <row r="5885" spans="1:6">
      <c r="A5885">
        <v>17</v>
      </c>
      <c r="B5885">
        <v>-90.44</v>
      </c>
      <c r="C5885">
        <v>896</v>
      </c>
      <c r="D5885">
        <v>200000</v>
      </c>
      <c r="E5885">
        <v>450</v>
      </c>
      <c r="F5885" s="3">
        <v>420.2206615265037</v>
      </c>
    </row>
    <row r="5886" spans="1:6">
      <c r="A5886">
        <v>18</v>
      </c>
      <c r="B5886">
        <v>-90.325000000000003</v>
      </c>
      <c r="C5886">
        <v>896</v>
      </c>
      <c r="D5886">
        <v>200000</v>
      </c>
      <c r="E5886">
        <v>440</v>
      </c>
      <c r="F5886" s="3">
        <v>429.09567717356373</v>
      </c>
    </row>
    <row r="5887" spans="1:6">
      <c r="A5887">
        <v>19</v>
      </c>
      <c r="B5887">
        <v>-90.218999999999994</v>
      </c>
      <c r="C5887">
        <v>896</v>
      </c>
      <c r="D5887">
        <v>200000</v>
      </c>
      <c r="E5887">
        <v>432</v>
      </c>
      <c r="F5887" s="3">
        <v>422.01771072533626</v>
      </c>
    </row>
    <row r="5888" spans="1:6">
      <c r="A5888">
        <v>20</v>
      </c>
      <c r="B5888">
        <v>-90.105999999999995</v>
      </c>
      <c r="C5888">
        <v>896</v>
      </c>
      <c r="D5888">
        <v>200000</v>
      </c>
      <c r="E5888">
        <v>403</v>
      </c>
      <c r="F5888" s="3">
        <v>399.6200156294762</v>
      </c>
    </row>
    <row r="5889" spans="1:6">
      <c r="A5889">
        <v>21</v>
      </c>
      <c r="B5889">
        <v>-89.991</v>
      </c>
      <c r="C5889">
        <v>896</v>
      </c>
      <c r="D5889">
        <v>200000</v>
      </c>
      <c r="E5889">
        <v>364</v>
      </c>
      <c r="F5889" s="3">
        <v>365.00984379287456</v>
      </c>
    </row>
    <row r="5890" spans="1:6">
      <c r="A5890">
        <v>22</v>
      </c>
      <c r="B5890">
        <v>-89.876999999999995</v>
      </c>
      <c r="C5890">
        <v>896</v>
      </c>
      <c r="D5890">
        <v>200000</v>
      </c>
      <c r="E5890">
        <v>291</v>
      </c>
      <c r="F5890" s="3">
        <v>324.45110631032725</v>
      </c>
    </row>
    <row r="5891" spans="1:6">
      <c r="A5891">
        <v>23</v>
      </c>
      <c r="B5891">
        <v>-89.757999999999996</v>
      </c>
      <c r="C5891">
        <v>896</v>
      </c>
      <c r="D5891">
        <v>200000</v>
      </c>
      <c r="E5891">
        <v>234</v>
      </c>
      <c r="F5891" s="3">
        <v>281.56419420607256</v>
      </c>
    </row>
    <row r="5892" spans="1:6">
      <c r="A5892">
        <v>24</v>
      </c>
      <c r="B5892">
        <v>-89.641999999999996</v>
      </c>
      <c r="C5892">
        <v>896</v>
      </c>
      <c r="D5892">
        <v>200000</v>
      </c>
      <c r="E5892">
        <v>252</v>
      </c>
      <c r="F5892" s="3">
        <v>244.001231609385</v>
      </c>
    </row>
    <row r="5893" spans="1:6">
      <c r="A5893">
        <v>25</v>
      </c>
      <c r="B5893">
        <v>-89.534999999999997</v>
      </c>
      <c r="C5893">
        <v>896</v>
      </c>
      <c r="D5893">
        <v>200000</v>
      </c>
      <c r="E5893">
        <v>231</v>
      </c>
      <c r="F5893" s="3">
        <v>215.5240995989395</v>
      </c>
    </row>
    <row r="5894" spans="1:6">
      <c r="A5894">
        <v>26</v>
      </c>
      <c r="B5894">
        <v>-89.43</v>
      </c>
      <c r="C5894">
        <v>896</v>
      </c>
      <c r="D5894">
        <v>200000</v>
      </c>
      <c r="E5894">
        <v>222</v>
      </c>
      <c r="F5894" s="3">
        <v>194.05589026431912</v>
      </c>
    </row>
    <row r="5895" spans="1:6">
      <c r="A5895">
        <v>27</v>
      </c>
      <c r="B5895">
        <v>-89.316000000000003</v>
      </c>
      <c r="C5895">
        <v>896</v>
      </c>
      <c r="D5895">
        <v>200000</v>
      </c>
      <c r="E5895">
        <v>206</v>
      </c>
      <c r="F5895" s="3">
        <v>177.54818472878307</v>
      </c>
    </row>
    <row r="5896" spans="1:6">
      <c r="A5896">
        <v>28</v>
      </c>
      <c r="B5896">
        <v>-89.195999999999998</v>
      </c>
      <c r="C5896">
        <v>896</v>
      </c>
      <c r="D5896">
        <v>200000</v>
      </c>
      <c r="E5896">
        <v>194</v>
      </c>
      <c r="F5896" s="3">
        <v>166.42385430484279</v>
      </c>
    </row>
    <row r="5897" spans="1:6">
      <c r="A5897">
        <v>29</v>
      </c>
      <c r="B5897">
        <v>-89.090999999999994</v>
      </c>
      <c r="C5897">
        <v>896</v>
      </c>
      <c r="D5897">
        <v>200000</v>
      </c>
      <c r="E5897">
        <v>189</v>
      </c>
      <c r="F5897" s="3">
        <v>160.54708857249534</v>
      </c>
    </row>
    <row r="5898" spans="1:6">
      <c r="A5898">
        <v>30</v>
      </c>
      <c r="B5898">
        <v>-88.971999999999994</v>
      </c>
      <c r="C5898">
        <v>896</v>
      </c>
      <c r="D5898">
        <v>200000</v>
      </c>
      <c r="E5898">
        <v>193</v>
      </c>
      <c r="F5898" s="3">
        <v>156.76810900557663</v>
      </c>
    </row>
    <row r="5899" spans="1:6">
      <c r="A5899">
        <v>31</v>
      </c>
      <c r="B5899">
        <v>-88.86</v>
      </c>
      <c r="C5899">
        <v>896</v>
      </c>
      <c r="D5899">
        <v>200000</v>
      </c>
      <c r="E5899">
        <v>213</v>
      </c>
      <c r="F5899" s="3">
        <v>154.92864940452037</v>
      </c>
    </row>
    <row r="5900" spans="1:6">
      <c r="A5900">
        <v>32</v>
      </c>
      <c r="B5900">
        <v>-88.751999999999995</v>
      </c>
      <c r="C5900">
        <v>896</v>
      </c>
      <c r="D5900">
        <v>200000</v>
      </c>
      <c r="E5900">
        <v>206</v>
      </c>
      <c r="F5900" s="3">
        <v>154.0419010236136</v>
      </c>
    </row>
    <row r="5901" spans="1:6">
      <c r="A5901" t="s">
        <v>0</v>
      </c>
    </row>
    <row r="5902" spans="1:6">
      <c r="A5902" t="s">
        <v>0</v>
      </c>
    </row>
    <row r="5903" spans="1:6">
      <c r="A5903" t="s">
        <v>0</v>
      </c>
    </row>
    <row r="5904" spans="1:6">
      <c r="A5904" t="s">
        <v>0</v>
      </c>
    </row>
    <row r="5905" spans="1:10">
      <c r="A5905" t="s">
        <v>339</v>
      </c>
    </row>
    <row r="5906" spans="1:10">
      <c r="A5906" t="s">
        <v>2</v>
      </c>
    </row>
    <row r="5907" spans="1:10">
      <c r="A5907" t="s">
        <v>3</v>
      </c>
    </row>
    <row r="5908" spans="1:10">
      <c r="A5908" t="s">
        <v>4</v>
      </c>
    </row>
    <row r="5909" spans="1:10">
      <c r="A5909" t="s">
        <v>5</v>
      </c>
    </row>
    <row r="5910" spans="1:10">
      <c r="A5910" t="s">
        <v>340</v>
      </c>
    </row>
    <row r="5911" spans="1:10">
      <c r="A5911" t="s">
        <v>7</v>
      </c>
    </row>
    <row r="5912" spans="1:10">
      <c r="A5912" t="s">
        <v>8</v>
      </c>
    </row>
    <row r="5913" spans="1:10">
      <c r="A5913" t="s">
        <v>9</v>
      </c>
    </row>
    <row r="5914" spans="1:10">
      <c r="A5914" t="s">
        <v>10</v>
      </c>
    </row>
    <row r="5915" spans="1:10">
      <c r="A5915" t="s">
        <v>11</v>
      </c>
    </row>
    <row r="5916" spans="1:10">
      <c r="A5916" t="s">
        <v>0</v>
      </c>
    </row>
    <row r="5917" spans="1:10">
      <c r="A5917" t="s">
        <v>0</v>
      </c>
    </row>
    <row r="5918" spans="1:10">
      <c r="A5918" t="s">
        <v>106</v>
      </c>
      <c r="B5918" t="s">
        <v>85</v>
      </c>
      <c r="C5918" t="s">
        <v>88</v>
      </c>
      <c r="D5918" t="s">
        <v>105</v>
      </c>
      <c r="E5918" t="s">
        <v>104</v>
      </c>
      <c r="F5918" t="s">
        <v>127</v>
      </c>
    </row>
    <row r="5919" spans="1:10">
      <c r="A5919">
        <v>1</v>
      </c>
      <c r="B5919">
        <v>-92.248000000000005</v>
      </c>
      <c r="C5919">
        <v>895</v>
      </c>
      <c r="D5919">
        <v>200000</v>
      </c>
      <c r="E5919">
        <v>110</v>
      </c>
      <c r="F5919" s="3">
        <v>151.27909671353558</v>
      </c>
      <c r="J5919" t="s">
        <v>441</v>
      </c>
    </row>
    <row r="5920" spans="1:10">
      <c r="A5920">
        <v>2</v>
      </c>
      <c r="B5920">
        <v>-92.138999999999996</v>
      </c>
      <c r="C5920">
        <v>895</v>
      </c>
      <c r="D5920">
        <v>200000</v>
      </c>
      <c r="E5920">
        <v>128</v>
      </c>
      <c r="F5920" s="3">
        <v>151.58460665017355</v>
      </c>
    </row>
    <row r="5921" spans="1:6">
      <c r="A5921">
        <v>3</v>
      </c>
      <c r="B5921">
        <v>-92.024000000000001</v>
      </c>
      <c r="C5921">
        <v>895</v>
      </c>
      <c r="D5921">
        <v>200000</v>
      </c>
      <c r="E5921">
        <v>160</v>
      </c>
      <c r="F5921" s="3">
        <v>152.22639945022746</v>
      </c>
    </row>
    <row r="5922" spans="1:6">
      <c r="A5922">
        <v>4</v>
      </c>
      <c r="B5922">
        <v>-91.912000000000006</v>
      </c>
      <c r="C5922">
        <v>895</v>
      </c>
      <c r="D5922">
        <v>200000</v>
      </c>
      <c r="E5922">
        <v>128</v>
      </c>
      <c r="F5922" s="3">
        <v>153.41662126779545</v>
      </c>
    </row>
    <row r="5923" spans="1:6">
      <c r="A5923">
        <v>5</v>
      </c>
      <c r="B5923">
        <v>-91.8</v>
      </c>
      <c r="C5923">
        <v>895</v>
      </c>
      <c r="D5923">
        <v>200000</v>
      </c>
      <c r="E5923">
        <v>143</v>
      </c>
      <c r="F5923" s="3">
        <v>155.55398505821566</v>
      </c>
    </row>
    <row r="5924" spans="1:6">
      <c r="A5924">
        <v>6</v>
      </c>
      <c r="B5924">
        <v>-91.694000000000003</v>
      </c>
      <c r="C5924">
        <v>895</v>
      </c>
      <c r="D5924">
        <v>200000</v>
      </c>
      <c r="E5924">
        <v>139</v>
      </c>
      <c r="F5924" s="3">
        <v>158.95499936969284</v>
      </c>
    </row>
    <row r="5925" spans="1:6">
      <c r="A5925">
        <v>7</v>
      </c>
      <c r="B5925">
        <v>-91.581000000000003</v>
      </c>
      <c r="C5925">
        <v>895</v>
      </c>
      <c r="D5925">
        <v>200000</v>
      </c>
      <c r="E5925">
        <v>170</v>
      </c>
      <c r="F5925" s="3">
        <v>164.77980949320877</v>
      </c>
    </row>
    <row r="5926" spans="1:6">
      <c r="A5926">
        <v>8</v>
      </c>
      <c r="B5926">
        <v>-91.465000000000003</v>
      </c>
      <c r="C5926">
        <v>895</v>
      </c>
      <c r="D5926">
        <v>200000</v>
      </c>
      <c r="E5926">
        <v>171</v>
      </c>
      <c r="F5926" s="3">
        <v>174.06823976508778</v>
      </c>
    </row>
    <row r="5927" spans="1:6">
      <c r="A5927">
        <v>9</v>
      </c>
      <c r="B5927">
        <v>-91.349000000000004</v>
      </c>
      <c r="C5927">
        <v>895</v>
      </c>
      <c r="D5927">
        <v>200000</v>
      </c>
      <c r="E5927">
        <v>184</v>
      </c>
      <c r="F5927" s="3">
        <v>187.75372112273126</v>
      </c>
    </row>
    <row r="5928" spans="1:6">
      <c r="A5928">
        <v>10</v>
      </c>
      <c r="B5928">
        <v>-91.233999999999995</v>
      </c>
      <c r="C5928">
        <v>895</v>
      </c>
      <c r="D5928">
        <v>200000</v>
      </c>
      <c r="E5928">
        <v>206</v>
      </c>
      <c r="F5928" s="3">
        <v>206.54144913484237</v>
      </c>
    </row>
    <row r="5929" spans="1:6">
      <c r="A5929">
        <v>11</v>
      </c>
      <c r="B5929">
        <v>-91.123999999999995</v>
      </c>
      <c r="C5929">
        <v>895</v>
      </c>
      <c r="D5929">
        <v>200000</v>
      </c>
      <c r="E5929">
        <v>235</v>
      </c>
      <c r="F5929" s="3">
        <v>229.76817166000899</v>
      </c>
    </row>
    <row r="5930" spans="1:6">
      <c r="A5930">
        <v>12</v>
      </c>
      <c r="B5930">
        <v>-91.009</v>
      </c>
      <c r="C5930">
        <v>895</v>
      </c>
      <c r="D5930">
        <v>200000</v>
      </c>
      <c r="E5930">
        <v>267</v>
      </c>
      <c r="F5930" s="3">
        <v>259.2158611950822</v>
      </c>
    </row>
    <row r="5931" spans="1:6">
      <c r="A5931">
        <v>13</v>
      </c>
      <c r="B5931">
        <v>-90.894999999999996</v>
      </c>
      <c r="C5931">
        <v>895</v>
      </c>
      <c r="D5931">
        <v>200000</v>
      </c>
      <c r="E5931">
        <v>267</v>
      </c>
      <c r="F5931" s="3">
        <v>292.30376764019974</v>
      </c>
    </row>
    <row r="5932" spans="1:6">
      <c r="A5932">
        <v>14</v>
      </c>
      <c r="B5932">
        <v>-90.787000000000006</v>
      </c>
      <c r="C5932">
        <v>895</v>
      </c>
      <c r="D5932">
        <v>200000</v>
      </c>
      <c r="E5932">
        <v>337</v>
      </c>
      <c r="F5932" s="3">
        <v>325.07751481047336</v>
      </c>
    </row>
    <row r="5933" spans="1:6">
      <c r="A5933">
        <v>15</v>
      </c>
      <c r="B5933">
        <v>-90.671999999999997</v>
      </c>
      <c r="C5933">
        <v>895</v>
      </c>
      <c r="D5933">
        <v>200000</v>
      </c>
      <c r="E5933">
        <v>340</v>
      </c>
      <c r="F5933" s="3">
        <v>358.34403636204377</v>
      </c>
    </row>
    <row r="5934" spans="1:6">
      <c r="A5934">
        <v>16</v>
      </c>
      <c r="B5934">
        <v>-90.555999999999997</v>
      </c>
      <c r="C5934">
        <v>895</v>
      </c>
      <c r="D5934">
        <v>200000</v>
      </c>
      <c r="E5934">
        <v>412</v>
      </c>
      <c r="F5934" s="3">
        <v>386.43343525046475</v>
      </c>
    </row>
    <row r="5935" spans="1:6">
      <c r="A5935">
        <v>17</v>
      </c>
      <c r="B5935">
        <v>-90.44</v>
      </c>
      <c r="C5935">
        <v>895</v>
      </c>
      <c r="D5935">
        <v>200000</v>
      </c>
      <c r="E5935">
        <v>408</v>
      </c>
      <c r="F5935" s="3">
        <v>405.40106780286413</v>
      </c>
    </row>
    <row r="5936" spans="1:6">
      <c r="A5936">
        <v>18</v>
      </c>
      <c r="B5936">
        <v>-90.325000000000003</v>
      </c>
      <c r="C5936">
        <v>895</v>
      </c>
      <c r="D5936">
        <v>200000</v>
      </c>
      <c r="E5936">
        <v>450</v>
      </c>
      <c r="F5936" s="3">
        <v>412.59607144735793</v>
      </c>
    </row>
    <row r="5937" spans="1:6">
      <c r="A5937">
        <v>19</v>
      </c>
      <c r="B5937">
        <v>-90.218999999999994</v>
      </c>
      <c r="C5937">
        <v>895</v>
      </c>
      <c r="D5937">
        <v>200000</v>
      </c>
      <c r="E5937">
        <v>399</v>
      </c>
      <c r="F5937" s="3">
        <v>408.07385268920672</v>
      </c>
    </row>
    <row r="5938" spans="1:6">
      <c r="A5938">
        <v>20</v>
      </c>
      <c r="B5938">
        <v>-90.105999999999995</v>
      </c>
      <c r="C5938">
        <v>895</v>
      </c>
      <c r="D5938">
        <v>200000</v>
      </c>
      <c r="E5938">
        <v>414</v>
      </c>
      <c r="F5938" s="3">
        <v>392.09610655287099</v>
      </c>
    </row>
    <row r="5939" spans="1:6">
      <c r="A5939">
        <v>21</v>
      </c>
      <c r="B5939">
        <v>-89.991</v>
      </c>
      <c r="C5939">
        <v>895</v>
      </c>
      <c r="D5939">
        <v>200000</v>
      </c>
      <c r="E5939">
        <v>386</v>
      </c>
      <c r="F5939" s="3">
        <v>366.20725391606777</v>
      </c>
    </row>
    <row r="5940" spans="1:6">
      <c r="A5940">
        <v>22</v>
      </c>
      <c r="B5940">
        <v>-89.876999999999995</v>
      </c>
      <c r="C5940">
        <v>895</v>
      </c>
      <c r="D5940">
        <v>200000</v>
      </c>
      <c r="E5940">
        <v>283</v>
      </c>
      <c r="F5940" s="3">
        <v>334.26169260106087</v>
      </c>
    </row>
    <row r="5941" spans="1:6">
      <c r="A5941">
        <v>23</v>
      </c>
      <c r="B5941">
        <v>-89.757999999999996</v>
      </c>
      <c r="C5941">
        <v>895</v>
      </c>
      <c r="D5941">
        <v>200000</v>
      </c>
      <c r="E5941">
        <v>270</v>
      </c>
      <c r="F5941" s="3">
        <v>298.24778105730775</v>
      </c>
    </row>
    <row r="5942" spans="1:6">
      <c r="A5942">
        <v>24</v>
      </c>
      <c r="B5942">
        <v>-89.641999999999996</v>
      </c>
      <c r="C5942">
        <v>895</v>
      </c>
      <c r="D5942">
        <v>200000</v>
      </c>
      <c r="E5942">
        <v>268</v>
      </c>
      <c r="F5942" s="3">
        <v>264.14067692124883</v>
      </c>
    </row>
    <row r="5943" spans="1:6">
      <c r="A5943">
        <v>25</v>
      </c>
      <c r="B5943">
        <v>-89.534999999999997</v>
      </c>
      <c r="C5943">
        <v>895</v>
      </c>
      <c r="D5943">
        <v>200000</v>
      </c>
      <c r="E5943">
        <v>229</v>
      </c>
      <c r="F5943" s="3">
        <v>235.91495660043856</v>
      </c>
    </row>
    <row r="5944" spans="1:6">
      <c r="A5944">
        <v>26</v>
      </c>
      <c r="B5944">
        <v>-89.43</v>
      </c>
      <c r="C5944">
        <v>895</v>
      </c>
      <c r="D5944">
        <v>200000</v>
      </c>
      <c r="E5944">
        <v>205</v>
      </c>
      <c r="F5944" s="3">
        <v>212.50052869733889</v>
      </c>
    </row>
    <row r="5945" spans="1:6">
      <c r="A5945">
        <v>27</v>
      </c>
      <c r="B5945">
        <v>-89.316000000000003</v>
      </c>
      <c r="C5945">
        <v>895</v>
      </c>
      <c r="D5945">
        <v>200000</v>
      </c>
      <c r="E5945">
        <v>211</v>
      </c>
      <c r="F5945" s="3">
        <v>192.38131011437622</v>
      </c>
    </row>
    <row r="5946" spans="1:6">
      <c r="A5946">
        <v>28</v>
      </c>
      <c r="B5946">
        <v>-89.195999999999998</v>
      </c>
      <c r="C5946">
        <v>895</v>
      </c>
      <c r="D5946">
        <v>200000</v>
      </c>
      <c r="E5946">
        <v>180</v>
      </c>
      <c r="F5946" s="3">
        <v>176.89595617660893</v>
      </c>
    </row>
    <row r="5947" spans="1:6">
      <c r="A5947">
        <v>29</v>
      </c>
      <c r="B5947">
        <v>-89.090999999999994</v>
      </c>
      <c r="C5947">
        <v>895</v>
      </c>
      <c r="D5947">
        <v>200000</v>
      </c>
      <c r="E5947">
        <v>228</v>
      </c>
      <c r="F5947" s="3">
        <v>167.45279003381825</v>
      </c>
    </row>
    <row r="5948" spans="1:6">
      <c r="A5948">
        <v>30</v>
      </c>
      <c r="B5948">
        <v>-88.971999999999994</v>
      </c>
      <c r="C5948">
        <v>895</v>
      </c>
      <c r="D5948">
        <v>200000</v>
      </c>
      <c r="E5948">
        <v>194</v>
      </c>
      <c r="F5948" s="3">
        <v>160.3697272009006</v>
      </c>
    </row>
    <row r="5949" spans="1:6">
      <c r="A5949">
        <v>31</v>
      </c>
      <c r="B5949">
        <v>-88.86</v>
      </c>
      <c r="C5949">
        <v>895</v>
      </c>
      <c r="D5949">
        <v>200000</v>
      </c>
      <c r="E5949">
        <v>214</v>
      </c>
      <c r="F5949" s="3">
        <v>156.26056545447443</v>
      </c>
    </row>
    <row r="5950" spans="1:6">
      <c r="A5950">
        <v>32</v>
      </c>
      <c r="B5950">
        <v>-88.751999999999995</v>
      </c>
      <c r="C5950">
        <v>895</v>
      </c>
      <c r="D5950">
        <v>200000</v>
      </c>
      <c r="E5950">
        <v>220</v>
      </c>
      <c r="F5950" s="3">
        <v>153.88756280536685</v>
      </c>
    </row>
    <row r="5951" spans="1:6">
      <c r="A5951" t="s">
        <v>0</v>
      </c>
    </row>
    <row r="5952" spans="1:6">
      <c r="A5952" t="s">
        <v>0</v>
      </c>
    </row>
    <row r="5953" spans="1:6">
      <c r="A5953" t="s">
        <v>0</v>
      </c>
    </row>
    <row r="5954" spans="1:6">
      <c r="A5954" t="s">
        <v>0</v>
      </c>
    </row>
    <row r="5955" spans="1:6">
      <c r="A5955" t="s">
        <v>341</v>
      </c>
    </row>
    <row r="5956" spans="1:6">
      <c r="A5956" t="s">
        <v>2</v>
      </c>
    </row>
    <row r="5957" spans="1:6">
      <c r="A5957" t="s">
        <v>3</v>
      </c>
    </row>
    <row r="5958" spans="1:6">
      <c r="A5958" t="s">
        <v>4</v>
      </c>
    </row>
    <row r="5959" spans="1:6">
      <c r="A5959" t="s">
        <v>5</v>
      </c>
    </row>
    <row r="5960" spans="1:6">
      <c r="A5960" t="s">
        <v>342</v>
      </c>
    </row>
    <row r="5961" spans="1:6">
      <c r="A5961" t="s">
        <v>7</v>
      </c>
    </row>
    <row r="5962" spans="1:6">
      <c r="A5962" t="s">
        <v>8</v>
      </c>
    </row>
    <row r="5963" spans="1:6">
      <c r="A5963" t="s">
        <v>9</v>
      </c>
    </row>
    <row r="5964" spans="1:6">
      <c r="A5964" t="s">
        <v>10</v>
      </c>
    </row>
    <row r="5965" spans="1:6">
      <c r="A5965" t="s">
        <v>11</v>
      </c>
    </row>
    <row r="5966" spans="1:6">
      <c r="A5966" t="s">
        <v>0</v>
      </c>
    </row>
    <row r="5967" spans="1:6">
      <c r="A5967" t="s">
        <v>0</v>
      </c>
    </row>
    <row r="5968" spans="1:6">
      <c r="A5968" t="s">
        <v>106</v>
      </c>
      <c r="B5968" t="s">
        <v>85</v>
      </c>
      <c r="C5968" t="s">
        <v>88</v>
      </c>
      <c r="D5968" t="s">
        <v>105</v>
      </c>
      <c r="E5968" t="s">
        <v>104</v>
      </c>
      <c r="F5968" t="s">
        <v>127</v>
      </c>
    </row>
    <row r="5969" spans="1:10">
      <c r="A5969">
        <v>1</v>
      </c>
      <c r="B5969">
        <v>-92.248000000000005</v>
      </c>
      <c r="C5969">
        <v>890</v>
      </c>
      <c r="D5969">
        <v>200000</v>
      </c>
      <c r="E5969">
        <v>107</v>
      </c>
      <c r="F5969" s="3">
        <v>151.88041793073162</v>
      </c>
      <c r="J5969" t="s">
        <v>442</v>
      </c>
    </row>
    <row r="5970" spans="1:10">
      <c r="A5970">
        <v>2</v>
      </c>
      <c r="B5970">
        <v>-92.138999999999996</v>
      </c>
      <c r="C5970">
        <v>890</v>
      </c>
      <c r="D5970">
        <v>200000</v>
      </c>
      <c r="E5970">
        <v>106</v>
      </c>
      <c r="F5970" s="3">
        <v>152.04567582880421</v>
      </c>
    </row>
    <row r="5971" spans="1:10">
      <c r="A5971">
        <v>3</v>
      </c>
      <c r="B5971">
        <v>-92.024000000000001</v>
      </c>
      <c r="C5971">
        <v>890</v>
      </c>
      <c r="D5971">
        <v>200000</v>
      </c>
      <c r="E5971">
        <v>142</v>
      </c>
      <c r="F5971" s="3">
        <v>152.42801873021747</v>
      </c>
    </row>
    <row r="5972" spans="1:10">
      <c r="A5972">
        <v>4</v>
      </c>
      <c r="B5972">
        <v>-91.912000000000006</v>
      </c>
      <c r="C5972">
        <v>890</v>
      </c>
      <c r="D5972">
        <v>200000</v>
      </c>
      <c r="E5972">
        <v>123</v>
      </c>
      <c r="F5972" s="3">
        <v>153.20396696695278</v>
      </c>
    </row>
    <row r="5973" spans="1:10">
      <c r="A5973">
        <v>5</v>
      </c>
      <c r="B5973">
        <v>-91.8</v>
      </c>
      <c r="C5973">
        <v>890</v>
      </c>
      <c r="D5973">
        <v>200000</v>
      </c>
      <c r="E5973">
        <v>161</v>
      </c>
      <c r="F5973" s="3">
        <v>154.7172062744383</v>
      </c>
    </row>
    <row r="5974" spans="1:10">
      <c r="A5974">
        <v>6</v>
      </c>
      <c r="B5974">
        <v>-91.694000000000003</v>
      </c>
      <c r="C5974">
        <v>890</v>
      </c>
      <c r="D5974">
        <v>200000</v>
      </c>
      <c r="E5974">
        <v>172</v>
      </c>
      <c r="F5974" s="3">
        <v>157.30878658150436</v>
      </c>
    </row>
    <row r="5975" spans="1:10">
      <c r="A5975">
        <v>7</v>
      </c>
      <c r="B5975">
        <v>-91.581000000000003</v>
      </c>
      <c r="C5975">
        <v>890</v>
      </c>
      <c r="D5975">
        <v>200000</v>
      </c>
      <c r="E5975">
        <v>174</v>
      </c>
      <c r="F5975" s="3">
        <v>162.06001774916407</v>
      </c>
    </row>
    <row r="5976" spans="1:10">
      <c r="A5976">
        <v>8</v>
      </c>
      <c r="B5976">
        <v>-91.465000000000003</v>
      </c>
      <c r="C5976">
        <v>890</v>
      </c>
      <c r="D5976">
        <v>200000</v>
      </c>
      <c r="E5976">
        <v>163</v>
      </c>
      <c r="F5976" s="3">
        <v>170.13681947948228</v>
      </c>
    </row>
    <row r="5977" spans="1:10">
      <c r="A5977">
        <v>9</v>
      </c>
      <c r="B5977">
        <v>-91.349000000000004</v>
      </c>
      <c r="C5977">
        <v>890</v>
      </c>
      <c r="D5977">
        <v>200000</v>
      </c>
      <c r="E5977">
        <v>192</v>
      </c>
      <c r="F5977" s="3">
        <v>182.73916161545478</v>
      </c>
    </row>
    <row r="5978" spans="1:10">
      <c r="A5978">
        <v>10</v>
      </c>
      <c r="B5978">
        <v>-91.233999999999995</v>
      </c>
      <c r="C5978">
        <v>890</v>
      </c>
      <c r="D5978">
        <v>200000</v>
      </c>
      <c r="E5978">
        <v>188</v>
      </c>
      <c r="F5978" s="3">
        <v>200.91977054674703</v>
      </c>
    </row>
    <row r="5979" spans="1:10">
      <c r="A5979">
        <v>11</v>
      </c>
      <c r="B5979">
        <v>-91.123999999999995</v>
      </c>
      <c r="C5979">
        <v>890</v>
      </c>
      <c r="D5979">
        <v>200000</v>
      </c>
      <c r="E5979">
        <v>219</v>
      </c>
      <c r="F5979" s="3">
        <v>224.33590517005513</v>
      </c>
    </row>
    <row r="5980" spans="1:10">
      <c r="A5980">
        <v>12</v>
      </c>
      <c r="B5980">
        <v>-91.009</v>
      </c>
      <c r="C5980">
        <v>890</v>
      </c>
      <c r="D5980">
        <v>200000</v>
      </c>
      <c r="E5980">
        <v>228</v>
      </c>
      <c r="F5980" s="3">
        <v>255.03621862773528</v>
      </c>
    </row>
    <row r="5981" spans="1:10">
      <c r="A5981">
        <v>13</v>
      </c>
      <c r="B5981">
        <v>-90.894999999999996</v>
      </c>
      <c r="C5981">
        <v>890</v>
      </c>
      <c r="D5981">
        <v>200000</v>
      </c>
      <c r="E5981">
        <v>300</v>
      </c>
      <c r="F5981" s="3">
        <v>290.43595476353397</v>
      </c>
    </row>
    <row r="5982" spans="1:10">
      <c r="A5982">
        <v>14</v>
      </c>
      <c r="B5982">
        <v>-90.787000000000006</v>
      </c>
      <c r="C5982">
        <v>890</v>
      </c>
      <c r="D5982">
        <v>200000</v>
      </c>
      <c r="E5982">
        <v>323</v>
      </c>
      <c r="F5982" s="3">
        <v>326.07667917070529</v>
      </c>
    </row>
    <row r="5983" spans="1:10">
      <c r="A5983">
        <v>15</v>
      </c>
      <c r="B5983">
        <v>-90.671999999999997</v>
      </c>
      <c r="C5983">
        <v>890</v>
      </c>
      <c r="D5983">
        <v>200000</v>
      </c>
      <c r="E5983">
        <v>366</v>
      </c>
      <c r="F5983" s="3">
        <v>362.45934859452524</v>
      </c>
    </row>
    <row r="5984" spans="1:10">
      <c r="A5984">
        <v>16</v>
      </c>
      <c r="B5984">
        <v>-90.555999999999997</v>
      </c>
      <c r="C5984">
        <v>890</v>
      </c>
      <c r="D5984">
        <v>200000</v>
      </c>
      <c r="E5984">
        <v>421</v>
      </c>
      <c r="F5984" s="3">
        <v>392.86091961650521</v>
      </c>
    </row>
    <row r="5985" spans="1:6">
      <c r="A5985">
        <v>17</v>
      </c>
      <c r="B5985">
        <v>-90.44</v>
      </c>
      <c r="C5985">
        <v>890</v>
      </c>
      <c r="D5985">
        <v>200000</v>
      </c>
      <c r="E5985">
        <v>411</v>
      </c>
      <c r="F5985" s="3">
        <v>412.44986812349703</v>
      </c>
    </row>
    <row r="5986" spans="1:6">
      <c r="A5986">
        <v>18</v>
      </c>
      <c r="B5986">
        <v>-90.325000000000003</v>
      </c>
      <c r="C5986">
        <v>890</v>
      </c>
      <c r="D5986">
        <v>200000</v>
      </c>
      <c r="E5986">
        <v>442</v>
      </c>
      <c r="F5986" s="3">
        <v>418.11691475461993</v>
      </c>
    </row>
    <row r="5987" spans="1:6">
      <c r="A5987">
        <v>19</v>
      </c>
      <c r="B5987">
        <v>-90.218999999999994</v>
      </c>
      <c r="C5987">
        <v>890</v>
      </c>
      <c r="D5987">
        <v>200000</v>
      </c>
      <c r="E5987">
        <v>419</v>
      </c>
      <c r="F5987" s="3">
        <v>410.37302967830976</v>
      </c>
    </row>
    <row r="5988" spans="1:6">
      <c r="A5988">
        <v>20</v>
      </c>
      <c r="B5988">
        <v>-90.105999999999995</v>
      </c>
      <c r="C5988">
        <v>890</v>
      </c>
      <c r="D5988">
        <v>200000</v>
      </c>
      <c r="E5988">
        <v>414</v>
      </c>
      <c r="F5988" s="3">
        <v>389.64121835303268</v>
      </c>
    </row>
    <row r="5989" spans="1:6">
      <c r="A5989">
        <v>21</v>
      </c>
      <c r="B5989">
        <v>-89.991</v>
      </c>
      <c r="C5989">
        <v>890</v>
      </c>
      <c r="D5989">
        <v>200000</v>
      </c>
      <c r="E5989">
        <v>344</v>
      </c>
      <c r="F5989" s="3">
        <v>358.51214230742158</v>
      </c>
    </row>
    <row r="5990" spans="1:6">
      <c r="A5990">
        <v>22</v>
      </c>
      <c r="B5990">
        <v>-89.876999999999995</v>
      </c>
      <c r="C5990">
        <v>890</v>
      </c>
      <c r="D5990">
        <v>200000</v>
      </c>
      <c r="E5990">
        <v>272</v>
      </c>
      <c r="F5990" s="3">
        <v>322.05271507463954</v>
      </c>
    </row>
    <row r="5991" spans="1:6">
      <c r="A5991">
        <v>23</v>
      </c>
      <c r="B5991">
        <v>-89.757999999999996</v>
      </c>
      <c r="C5991">
        <v>890</v>
      </c>
      <c r="D5991">
        <v>200000</v>
      </c>
      <c r="E5991">
        <v>273</v>
      </c>
      <c r="F5991" s="3">
        <v>282.94695957173985</v>
      </c>
    </row>
    <row r="5992" spans="1:6">
      <c r="A5992">
        <v>24</v>
      </c>
      <c r="B5992">
        <v>-89.641999999999996</v>
      </c>
      <c r="C5992">
        <v>890</v>
      </c>
      <c r="D5992">
        <v>200000</v>
      </c>
      <c r="E5992">
        <v>250</v>
      </c>
      <c r="F5992" s="3">
        <v>247.81327785592532</v>
      </c>
    </row>
    <row r="5993" spans="1:6">
      <c r="A5993">
        <v>25</v>
      </c>
      <c r="B5993">
        <v>-89.534999999999997</v>
      </c>
      <c r="C5993">
        <v>890</v>
      </c>
      <c r="D5993">
        <v>200000</v>
      </c>
      <c r="E5993">
        <v>182</v>
      </c>
      <c r="F5993" s="3">
        <v>220.27968756140174</v>
      </c>
    </row>
    <row r="5994" spans="1:6">
      <c r="A5994">
        <v>26</v>
      </c>
      <c r="B5994">
        <v>-89.43</v>
      </c>
      <c r="C5994">
        <v>890</v>
      </c>
      <c r="D5994">
        <v>200000</v>
      </c>
      <c r="E5994">
        <v>241</v>
      </c>
      <c r="F5994" s="3">
        <v>198.69552245574988</v>
      </c>
    </row>
    <row r="5995" spans="1:6">
      <c r="A5995">
        <v>27</v>
      </c>
      <c r="B5995">
        <v>-89.316000000000003</v>
      </c>
      <c r="C5995">
        <v>890</v>
      </c>
      <c r="D5995">
        <v>200000</v>
      </c>
      <c r="E5995">
        <v>214</v>
      </c>
      <c r="F5995" s="3">
        <v>181.29027438792696</v>
      </c>
    </row>
    <row r="5996" spans="1:6">
      <c r="A5996">
        <v>28</v>
      </c>
      <c r="B5996">
        <v>-89.195999999999998</v>
      </c>
      <c r="C5996">
        <v>890</v>
      </c>
      <c r="D5996">
        <v>200000</v>
      </c>
      <c r="E5996">
        <v>220</v>
      </c>
      <c r="F5996" s="3">
        <v>168.85035449567411</v>
      </c>
    </row>
    <row r="5997" spans="1:6">
      <c r="A5997">
        <v>29</v>
      </c>
      <c r="B5997">
        <v>-89.090999999999994</v>
      </c>
      <c r="C5997">
        <v>890</v>
      </c>
      <c r="D5997">
        <v>200000</v>
      </c>
      <c r="E5997">
        <v>204</v>
      </c>
      <c r="F5997" s="3">
        <v>161.83624055604233</v>
      </c>
    </row>
    <row r="5998" spans="1:6">
      <c r="A5998">
        <v>30</v>
      </c>
      <c r="B5998">
        <v>-88.971999999999994</v>
      </c>
      <c r="C5998">
        <v>890</v>
      </c>
      <c r="D5998">
        <v>200000</v>
      </c>
      <c r="E5998">
        <v>190</v>
      </c>
      <c r="F5998" s="3">
        <v>156.99389764078916</v>
      </c>
    </row>
    <row r="5999" spans="1:6">
      <c r="A5999">
        <v>31</v>
      </c>
      <c r="B5999">
        <v>-88.86</v>
      </c>
      <c r="C5999">
        <v>890</v>
      </c>
      <c r="D5999">
        <v>200000</v>
      </c>
      <c r="E5999">
        <v>191</v>
      </c>
      <c r="F5999" s="3">
        <v>154.43496921425904</v>
      </c>
    </row>
    <row r="6000" spans="1:6">
      <c r="A6000">
        <v>32</v>
      </c>
      <c r="B6000">
        <v>-88.751999999999995</v>
      </c>
      <c r="C6000">
        <v>890</v>
      </c>
      <c r="D6000">
        <v>200000</v>
      </c>
      <c r="E6000">
        <v>214</v>
      </c>
      <c r="F6000" s="3">
        <v>153.09128436031273</v>
      </c>
    </row>
    <row r="6001" spans="1:1">
      <c r="A6001" t="s">
        <v>0</v>
      </c>
    </row>
    <row r="6002" spans="1:1">
      <c r="A6002" t="s">
        <v>0</v>
      </c>
    </row>
    <row r="6003" spans="1:1">
      <c r="A6003" t="s">
        <v>0</v>
      </c>
    </row>
    <row r="6004" spans="1:1">
      <c r="A6004" t="s">
        <v>0</v>
      </c>
    </row>
    <row r="6005" spans="1:1">
      <c r="A6005" t="s">
        <v>343</v>
      </c>
    </row>
    <row r="6006" spans="1:1">
      <c r="A6006" t="s">
        <v>2</v>
      </c>
    </row>
    <row r="6007" spans="1:1">
      <c r="A6007" t="s">
        <v>3</v>
      </c>
    </row>
    <row r="6008" spans="1:1">
      <c r="A6008" t="s">
        <v>4</v>
      </c>
    </row>
    <row r="6009" spans="1:1">
      <c r="A6009" t="s">
        <v>5</v>
      </c>
    </row>
    <row r="6010" spans="1:1">
      <c r="A6010" t="s">
        <v>344</v>
      </c>
    </row>
    <row r="6011" spans="1:1">
      <c r="A6011" t="s">
        <v>7</v>
      </c>
    </row>
    <row r="6012" spans="1:1">
      <c r="A6012" t="s">
        <v>8</v>
      </c>
    </row>
    <row r="6013" spans="1:1">
      <c r="A6013" t="s">
        <v>9</v>
      </c>
    </row>
    <row r="6014" spans="1:1">
      <c r="A6014" t="s">
        <v>10</v>
      </c>
    </row>
    <row r="6015" spans="1:1">
      <c r="A6015" t="s">
        <v>11</v>
      </c>
    </row>
    <row r="6016" spans="1:1">
      <c r="A6016" t="s">
        <v>0</v>
      </c>
    </row>
    <row r="6017" spans="1:10">
      <c r="A6017" t="s">
        <v>0</v>
      </c>
    </row>
    <row r="6018" spans="1:10">
      <c r="A6018" t="s">
        <v>106</v>
      </c>
      <c r="B6018" t="s">
        <v>85</v>
      </c>
      <c r="C6018" t="s">
        <v>88</v>
      </c>
      <c r="D6018" t="s">
        <v>105</v>
      </c>
      <c r="E6018" t="s">
        <v>104</v>
      </c>
      <c r="F6018" t="s">
        <v>127</v>
      </c>
    </row>
    <row r="6019" spans="1:10">
      <c r="A6019">
        <v>1</v>
      </c>
      <c r="B6019">
        <v>-92.248000000000005</v>
      </c>
      <c r="C6019">
        <v>893</v>
      </c>
      <c r="D6019">
        <v>200000</v>
      </c>
      <c r="E6019">
        <v>127</v>
      </c>
      <c r="F6019" s="3">
        <v>155.94090842576148</v>
      </c>
      <c r="J6019" t="s">
        <v>443</v>
      </c>
    </row>
    <row r="6020" spans="1:10">
      <c r="A6020">
        <v>2</v>
      </c>
      <c r="B6020">
        <v>-92.138999999999996</v>
      </c>
      <c r="C6020">
        <v>893</v>
      </c>
      <c r="D6020">
        <v>200000</v>
      </c>
      <c r="E6020">
        <v>122</v>
      </c>
      <c r="F6020" s="3">
        <v>156.02861958052799</v>
      </c>
    </row>
    <row r="6021" spans="1:10">
      <c r="A6021">
        <v>3</v>
      </c>
      <c r="B6021">
        <v>-92.024000000000001</v>
      </c>
      <c r="C6021">
        <v>893</v>
      </c>
      <c r="D6021">
        <v>200000</v>
      </c>
      <c r="E6021">
        <v>126</v>
      </c>
      <c r="F6021" s="3">
        <v>156.25641144405262</v>
      </c>
    </row>
    <row r="6022" spans="1:10">
      <c r="A6022">
        <v>4</v>
      </c>
      <c r="B6022">
        <v>-91.912000000000006</v>
      </c>
      <c r="C6022">
        <v>893</v>
      </c>
      <c r="D6022">
        <v>200000</v>
      </c>
      <c r="E6022">
        <v>160</v>
      </c>
      <c r="F6022" s="3">
        <v>156.77107642296025</v>
      </c>
    </row>
    <row r="6023" spans="1:10">
      <c r="A6023">
        <v>5</v>
      </c>
      <c r="B6023">
        <v>-91.8</v>
      </c>
      <c r="C6023">
        <v>893</v>
      </c>
      <c r="D6023">
        <v>200000</v>
      </c>
      <c r="E6023">
        <v>155</v>
      </c>
      <c r="F6023" s="3">
        <v>157.8778321302247</v>
      </c>
    </row>
    <row r="6024" spans="1:10">
      <c r="A6024">
        <v>6</v>
      </c>
      <c r="B6024">
        <v>-91.694000000000003</v>
      </c>
      <c r="C6024">
        <v>893</v>
      </c>
      <c r="D6024">
        <v>200000</v>
      </c>
      <c r="E6024">
        <v>145</v>
      </c>
      <c r="F6024" s="3">
        <v>159.94459633295332</v>
      </c>
    </row>
    <row r="6025" spans="1:10">
      <c r="A6025">
        <v>7</v>
      </c>
      <c r="B6025">
        <v>-91.581000000000003</v>
      </c>
      <c r="C6025">
        <v>893</v>
      </c>
      <c r="D6025">
        <v>200000</v>
      </c>
      <c r="E6025">
        <v>181</v>
      </c>
      <c r="F6025" s="3">
        <v>164.04787923026177</v>
      </c>
    </row>
    <row r="6026" spans="1:10">
      <c r="A6026">
        <v>8</v>
      </c>
      <c r="B6026">
        <v>-91.465000000000003</v>
      </c>
      <c r="C6026">
        <v>893</v>
      </c>
      <c r="D6026">
        <v>200000</v>
      </c>
      <c r="E6026">
        <v>178</v>
      </c>
      <c r="F6026" s="3">
        <v>171.55951829936052</v>
      </c>
    </row>
    <row r="6027" spans="1:10">
      <c r="A6027">
        <v>9</v>
      </c>
      <c r="B6027">
        <v>-91.349000000000004</v>
      </c>
      <c r="C6027">
        <v>893</v>
      </c>
      <c r="D6027">
        <v>200000</v>
      </c>
      <c r="E6027">
        <v>197</v>
      </c>
      <c r="F6027" s="3">
        <v>184.0736652519787</v>
      </c>
    </row>
    <row r="6028" spans="1:10">
      <c r="A6028">
        <v>10</v>
      </c>
      <c r="B6028">
        <v>-91.233999999999995</v>
      </c>
      <c r="C6028">
        <v>893</v>
      </c>
      <c r="D6028">
        <v>200000</v>
      </c>
      <c r="E6028">
        <v>188</v>
      </c>
      <c r="F6028" s="3">
        <v>203.16067381568212</v>
      </c>
    </row>
    <row r="6029" spans="1:10">
      <c r="A6029">
        <v>11</v>
      </c>
      <c r="B6029">
        <v>-91.123999999999995</v>
      </c>
      <c r="C6029">
        <v>893</v>
      </c>
      <c r="D6029">
        <v>200000</v>
      </c>
      <c r="E6029">
        <v>222</v>
      </c>
      <c r="F6029" s="3">
        <v>228.86974025834752</v>
      </c>
    </row>
    <row r="6030" spans="1:10">
      <c r="A6030">
        <v>12</v>
      </c>
      <c r="B6030">
        <v>-91.009</v>
      </c>
      <c r="C6030">
        <v>893</v>
      </c>
      <c r="D6030">
        <v>200000</v>
      </c>
      <c r="E6030">
        <v>261</v>
      </c>
      <c r="F6030" s="3">
        <v>263.77948798697668</v>
      </c>
    </row>
    <row r="6031" spans="1:10">
      <c r="A6031">
        <v>13</v>
      </c>
      <c r="B6031">
        <v>-90.894999999999996</v>
      </c>
      <c r="C6031">
        <v>893</v>
      </c>
      <c r="D6031">
        <v>200000</v>
      </c>
      <c r="E6031">
        <v>290</v>
      </c>
      <c r="F6031" s="3">
        <v>305.04226521132961</v>
      </c>
    </row>
    <row r="6032" spans="1:10">
      <c r="A6032">
        <v>14</v>
      </c>
      <c r="B6032">
        <v>-90.787000000000006</v>
      </c>
      <c r="C6032">
        <v>893</v>
      </c>
      <c r="D6032">
        <v>200000</v>
      </c>
      <c r="E6032">
        <v>362</v>
      </c>
      <c r="F6032" s="3">
        <v>347.0886973305744</v>
      </c>
    </row>
    <row r="6033" spans="1:6">
      <c r="A6033">
        <v>15</v>
      </c>
      <c r="B6033">
        <v>-90.671999999999997</v>
      </c>
      <c r="C6033">
        <v>893</v>
      </c>
      <c r="D6033">
        <v>200000</v>
      </c>
      <c r="E6033">
        <v>388</v>
      </c>
      <c r="F6033" s="3">
        <v>389.8655465485096</v>
      </c>
    </row>
    <row r="6034" spans="1:6">
      <c r="A6034">
        <v>16</v>
      </c>
      <c r="B6034">
        <v>-90.555999999999997</v>
      </c>
      <c r="C6034">
        <v>893</v>
      </c>
      <c r="D6034">
        <v>200000</v>
      </c>
      <c r="E6034">
        <v>405</v>
      </c>
      <c r="F6034" s="3">
        <v>424.57264617198621</v>
      </c>
    </row>
    <row r="6035" spans="1:6">
      <c r="A6035">
        <v>17</v>
      </c>
      <c r="B6035">
        <v>-90.44</v>
      </c>
      <c r="C6035">
        <v>893</v>
      </c>
      <c r="D6035">
        <v>200000</v>
      </c>
      <c r="E6035">
        <v>492</v>
      </c>
      <c r="F6035" s="3">
        <v>444.82967233715777</v>
      </c>
    </row>
    <row r="6036" spans="1:6">
      <c r="A6036">
        <v>18</v>
      </c>
      <c r="B6036">
        <v>-90.325000000000003</v>
      </c>
      <c r="C6036">
        <v>893</v>
      </c>
      <c r="D6036">
        <v>200000</v>
      </c>
      <c r="E6036">
        <v>462</v>
      </c>
      <c r="F6036" s="3">
        <v>446.94064892518406</v>
      </c>
    </row>
    <row r="6037" spans="1:6">
      <c r="A6037">
        <v>19</v>
      </c>
      <c r="B6037">
        <v>-90.218999999999994</v>
      </c>
      <c r="C6037">
        <v>893</v>
      </c>
      <c r="D6037">
        <v>200000</v>
      </c>
      <c r="E6037">
        <v>442</v>
      </c>
      <c r="F6037" s="3">
        <v>432.63063460102677</v>
      </c>
    </row>
    <row r="6038" spans="1:6">
      <c r="A6038">
        <v>20</v>
      </c>
      <c r="B6038">
        <v>-90.105999999999995</v>
      </c>
      <c r="C6038">
        <v>893</v>
      </c>
      <c r="D6038">
        <v>200000</v>
      </c>
      <c r="E6038">
        <v>397</v>
      </c>
      <c r="F6038" s="3">
        <v>402.7908977569457</v>
      </c>
    </row>
    <row r="6039" spans="1:6">
      <c r="A6039">
        <v>21</v>
      </c>
      <c r="B6039">
        <v>-89.991</v>
      </c>
      <c r="C6039">
        <v>893</v>
      </c>
      <c r="D6039">
        <v>200000</v>
      </c>
      <c r="E6039">
        <v>366</v>
      </c>
      <c r="F6039" s="3">
        <v>362.10802059331712</v>
      </c>
    </row>
    <row r="6040" spans="1:6">
      <c r="A6040">
        <v>22</v>
      </c>
      <c r="B6040">
        <v>-89.876999999999995</v>
      </c>
      <c r="C6040">
        <v>893</v>
      </c>
      <c r="D6040">
        <v>200000</v>
      </c>
      <c r="E6040">
        <v>268</v>
      </c>
      <c r="F6040" s="3">
        <v>317.75846543157826</v>
      </c>
    </row>
    <row r="6041" spans="1:6">
      <c r="A6041">
        <v>23</v>
      </c>
      <c r="B6041">
        <v>-89.757999999999996</v>
      </c>
      <c r="C6041">
        <v>893</v>
      </c>
      <c r="D6041">
        <v>200000</v>
      </c>
      <c r="E6041">
        <v>262</v>
      </c>
      <c r="F6041" s="3">
        <v>273.38514907894984</v>
      </c>
    </row>
    <row r="6042" spans="1:6">
      <c r="A6042">
        <v>24</v>
      </c>
      <c r="B6042">
        <v>-89.641999999999996</v>
      </c>
      <c r="C6042">
        <v>893</v>
      </c>
      <c r="D6042">
        <v>200000</v>
      </c>
      <c r="E6042">
        <v>243</v>
      </c>
      <c r="F6042" s="3">
        <v>236.33771329016074</v>
      </c>
    </row>
    <row r="6043" spans="1:6">
      <c r="A6043">
        <v>25</v>
      </c>
      <c r="B6043">
        <v>-89.534999999999997</v>
      </c>
      <c r="C6043">
        <v>893</v>
      </c>
      <c r="D6043">
        <v>200000</v>
      </c>
      <c r="E6043">
        <v>217</v>
      </c>
      <c r="F6043" s="3">
        <v>209.40773754736932</v>
      </c>
    </row>
    <row r="6044" spans="1:6">
      <c r="A6044">
        <v>26</v>
      </c>
      <c r="B6044">
        <v>-89.43</v>
      </c>
      <c r="C6044">
        <v>893</v>
      </c>
      <c r="D6044">
        <v>200000</v>
      </c>
      <c r="E6044">
        <v>198</v>
      </c>
      <c r="F6044" s="3">
        <v>189.86900196318464</v>
      </c>
    </row>
    <row r="6045" spans="1:6">
      <c r="A6045">
        <v>27</v>
      </c>
      <c r="B6045">
        <v>-89.316000000000003</v>
      </c>
      <c r="C6045">
        <v>893</v>
      </c>
      <c r="D6045">
        <v>200000</v>
      </c>
      <c r="E6045">
        <v>214</v>
      </c>
      <c r="F6045" s="3">
        <v>175.41365330780556</v>
      </c>
    </row>
    <row r="6046" spans="1:6">
      <c r="A6046">
        <v>28</v>
      </c>
      <c r="B6046">
        <v>-89.195999999999998</v>
      </c>
      <c r="C6046">
        <v>893</v>
      </c>
      <c r="D6046">
        <v>200000</v>
      </c>
      <c r="E6046">
        <v>193</v>
      </c>
      <c r="F6046" s="3">
        <v>166.06371491265679</v>
      </c>
    </row>
    <row r="6047" spans="1:6">
      <c r="A6047">
        <v>29</v>
      </c>
      <c r="B6047">
        <v>-89.090999999999994</v>
      </c>
      <c r="C6047">
        <v>893</v>
      </c>
      <c r="D6047">
        <v>200000</v>
      </c>
      <c r="E6047">
        <v>209</v>
      </c>
      <c r="F6047" s="3">
        <v>161.3188922202084</v>
      </c>
    </row>
    <row r="6048" spans="1:6">
      <c r="A6048">
        <v>30</v>
      </c>
      <c r="B6048">
        <v>-88.971999999999994</v>
      </c>
      <c r="C6048">
        <v>893</v>
      </c>
      <c r="D6048">
        <v>200000</v>
      </c>
      <c r="E6048">
        <v>182</v>
      </c>
      <c r="F6048" s="3">
        <v>158.38577565167276</v>
      </c>
    </row>
    <row r="6049" spans="1:6">
      <c r="A6049">
        <v>31</v>
      </c>
      <c r="B6049">
        <v>-88.86</v>
      </c>
      <c r="C6049">
        <v>893</v>
      </c>
      <c r="D6049">
        <v>200000</v>
      </c>
      <c r="E6049">
        <v>159</v>
      </c>
      <c r="F6049" s="3">
        <v>157.0167447651973</v>
      </c>
    </row>
    <row r="6050" spans="1:6">
      <c r="A6050">
        <v>32</v>
      </c>
      <c r="B6050">
        <v>-88.751999999999995</v>
      </c>
      <c r="C6050">
        <v>893</v>
      </c>
      <c r="D6050">
        <v>200000</v>
      </c>
      <c r="E6050">
        <v>179</v>
      </c>
      <c r="F6050" s="3">
        <v>156.38299484163778</v>
      </c>
    </row>
    <row r="6051" spans="1:6">
      <c r="A6051" t="s">
        <v>0</v>
      </c>
    </row>
    <row r="6052" spans="1:6">
      <c r="A6052" t="s">
        <v>0</v>
      </c>
    </row>
    <row r="6053" spans="1:6">
      <c r="A6053" t="s">
        <v>0</v>
      </c>
    </row>
    <row r="6054" spans="1:6">
      <c r="A6054" t="s">
        <v>0</v>
      </c>
    </row>
    <row r="6055" spans="1:6">
      <c r="A6055" t="s">
        <v>345</v>
      </c>
    </row>
    <row r="6056" spans="1:6">
      <c r="A6056" t="s">
        <v>2</v>
      </c>
    </row>
    <row r="6057" spans="1:6">
      <c r="A6057" t="s">
        <v>3</v>
      </c>
    </row>
    <row r="6058" spans="1:6">
      <c r="A6058" t="s">
        <v>4</v>
      </c>
    </row>
    <row r="6059" spans="1:6">
      <c r="A6059" t="s">
        <v>5</v>
      </c>
    </row>
    <row r="6060" spans="1:6">
      <c r="A6060" t="s">
        <v>346</v>
      </c>
    </row>
    <row r="6061" spans="1:6">
      <c r="A6061" t="s">
        <v>7</v>
      </c>
    </row>
    <row r="6062" spans="1:6">
      <c r="A6062" t="s">
        <v>8</v>
      </c>
    </row>
    <row r="6063" spans="1:6">
      <c r="A6063" t="s">
        <v>9</v>
      </c>
    </row>
    <row r="6064" spans="1:6">
      <c r="A6064" t="s">
        <v>10</v>
      </c>
    </row>
    <row r="6065" spans="1:10">
      <c r="A6065" t="s">
        <v>11</v>
      </c>
    </row>
    <row r="6066" spans="1:10">
      <c r="A6066" t="s">
        <v>0</v>
      </c>
    </row>
    <row r="6067" spans="1:10">
      <c r="A6067" t="s">
        <v>0</v>
      </c>
    </row>
    <row r="6068" spans="1:10">
      <c r="A6068" t="s">
        <v>106</v>
      </c>
      <c r="B6068" t="s">
        <v>85</v>
      </c>
      <c r="C6068" t="s">
        <v>88</v>
      </c>
      <c r="D6068" t="s">
        <v>105</v>
      </c>
      <c r="E6068" t="s">
        <v>104</v>
      </c>
      <c r="F6068" t="s">
        <v>127</v>
      </c>
    </row>
    <row r="6069" spans="1:10">
      <c r="A6069">
        <v>1</v>
      </c>
      <c r="B6069">
        <v>-92.248000000000005</v>
      </c>
      <c r="C6069">
        <v>895</v>
      </c>
      <c r="D6069">
        <v>200000</v>
      </c>
      <c r="E6069">
        <v>92</v>
      </c>
      <c r="F6069" s="3">
        <v>150.49630703681783</v>
      </c>
      <c r="J6069" t="s">
        <v>444</v>
      </c>
    </row>
    <row r="6070" spans="1:10">
      <c r="A6070">
        <v>2</v>
      </c>
      <c r="B6070">
        <v>-92.138999999999996</v>
      </c>
      <c r="C6070">
        <v>895</v>
      </c>
      <c r="D6070">
        <v>200000</v>
      </c>
      <c r="E6070">
        <v>115</v>
      </c>
      <c r="F6070" s="3">
        <v>150.57414481275242</v>
      </c>
    </row>
    <row r="6071" spans="1:10">
      <c r="A6071">
        <v>3</v>
      </c>
      <c r="B6071">
        <v>-92.024000000000001</v>
      </c>
      <c r="C6071">
        <v>895</v>
      </c>
      <c r="D6071">
        <v>200000</v>
      </c>
      <c r="E6071">
        <v>131</v>
      </c>
      <c r="F6071" s="3">
        <v>150.78395098671638</v>
      </c>
    </row>
    <row r="6072" spans="1:10">
      <c r="A6072">
        <v>4</v>
      </c>
      <c r="B6072">
        <v>-91.912000000000006</v>
      </c>
      <c r="C6072">
        <v>895</v>
      </c>
      <c r="D6072">
        <v>200000</v>
      </c>
      <c r="E6072">
        <v>146</v>
      </c>
      <c r="F6072" s="3">
        <v>151.2739166669198</v>
      </c>
    </row>
    <row r="6073" spans="1:10">
      <c r="A6073">
        <v>5</v>
      </c>
      <c r="B6073">
        <v>-91.8</v>
      </c>
      <c r="C6073">
        <v>895</v>
      </c>
      <c r="D6073">
        <v>200000</v>
      </c>
      <c r="E6073">
        <v>153</v>
      </c>
      <c r="F6073" s="3">
        <v>152.3580940761247</v>
      </c>
    </row>
    <row r="6074" spans="1:10">
      <c r="A6074">
        <v>6</v>
      </c>
      <c r="B6074">
        <v>-91.694000000000003</v>
      </c>
      <c r="C6074">
        <v>895</v>
      </c>
      <c r="D6074">
        <v>200000</v>
      </c>
      <c r="E6074">
        <v>163</v>
      </c>
      <c r="F6074" s="3">
        <v>154.43112185504327</v>
      </c>
    </row>
    <row r="6075" spans="1:10">
      <c r="A6075">
        <v>7</v>
      </c>
      <c r="B6075">
        <v>-91.581000000000003</v>
      </c>
      <c r="C6075">
        <v>895</v>
      </c>
      <c r="D6075">
        <v>200000</v>
      </c>
      <c r="E6075">
        <v>155</v>
      </c>
      <c r="F6075" s="3">
        <v>158.62947028223593</v>
      </c>
    </row>
    <row r="6076" spans="1:10">
      <c r="A6076">
        <v>8</v>
      </c>
      <c r="B6076">
        <v>-91.465000000000003</v>
      </c>
      <c r="C6076">
        <v>895</v>
      </c>
      <c r="D6076">
        <v>200000</v>
      </c>
      <c r="E6076">
        <v>166</v>
      </c>
      <c r="F6076" s="3">
        <v>166.44024324520012</v>
      </c>
    </row>
    <row r="6077" spans="1:10">
      <c r="A6077">
        <v>9</v>
      </c>
      <c r="B6077">
        <v>-91.349000000000004</v>
      </c>
      <c r="C6077">
        <v>895</v>
      </c>
      <c r="D6077">
        <v>200000</v>
      </c>
      <c r="E6077">
        <v>216</v>
      </c>
      <c r="F6077" s="3">
        <v>179.60215268503654</v>
      </c>
    </row>
    <row r="6078" spans="1:10">
      <c r="A6078">
        <v>10</v>
      </c>
      <c r="B6078">
        <v>-91.233999999999995</v>
      </c>
      <c r="C6078">
        <v>895</v>
      </c>
      <c r="D6078">
        <v>200000</v>
      </c>
      <c r="E6078">
        <v>169</v>
      </c>
      <c r="F6078" s="3">
        <v>199.80167117301139</v>
      </c>
    </row>
    <row r="6079" spans="1:10">
      <c r="A6079">
        <v>11</v>
      </c>
      <c r="B6079">
        <v>-91.123999999999995</v>
      </c>
      <c r="C6079">
        <v>895</v>
      </c>
      <c r="D6079">
        <v>200000</v>
      </c>
      <c r="E6079">
        <v>221</v>
      </c>
      <c r="F6079" s="3">
        <v>227.0267762776493</v>
      </c>
    </row>
    <row r="6080" spans="1:10">
      <c r="A6080">
        <v>12</v>
      </c>
      <c r="B6080">
        <v>-91.009</v>
      </c>
      <c r="C6080">
        <v>895</v>
      </c>
      <c r="D6080">
        <v>200000</v>
      </c>
      <c r="E6080">
        <v>274</v>
      </c>
      <c r="F6080" s="3">
        <v>263.79411119791069</v>
      </c>
    </row>
    <row r="6081" spans="1:6">
      <c r="A6081">
        <v>13</v>
      </c>
      <c r="B6081">
        <v>-90.894999999999996</v>
      </c>
      <c r="C6081">
        <v>895</v>
      </c>
      <c r="D6081">
        <v>200000</v>
      </c>
      <c r="E6081">
        <v>308</v>
      </c>
      <c r="F6081" s="3">
        <v>306.69013615212697</v>
      </c>
    </row>
    <row r="6082" spans="1:6">
      <c r="A6082">
        <v>14</v>
      </c>
      <c r="B6082">
        <v>-90.787000000000006</v>
      </c>
      <c r="C6082">
        <v>895</v>
      </c>
      <c r="D6082">
        <v>200000</v>
      </c>
      <c r="E6082">
        <v>328</v>
      </c>
      <c r="F6082" s="3">
        <v>349.43616071624774</v>
      </c>
    </row>
    <row r="6083" spans="1:6">
      <c r="A6083">
        <v>15</v>
      </c>
      <c r="B6083">
        <v>-90.671999999999997</v>
      </c>
      <c r="C6083">
        <v>895</v>
      </c>
      <c r="D6083">
        <v>200000</v>
      </c>
      <c r="E6083">
        <v>380</v>
      </c>
      <c r="F6083" s="3">
        <v>391.3030313778097</v>
      </c>
    </row>
    <row r="6084" spans="1:6">
      <c r="A6084">
        <v>16</v>
      </c>
      <c r="B6084">
        <v>-90.555999999999997</v>
      </c>
      <c r="C6084">
        <v>895</v>
      </c>
      <c r="D6084">
        <v>200000</v>
      </c>
      <c r="E6084">
        <v>452</v>
      </c>
      <c r="F6084" s="3">
        <v>422.84323395575933</v>
      </c>
    </row>
    <row r="6085" spans="1:6">
      <c r="A6085">
        <v>17</v>
      </c>
      <c r="B6085">
        <v>-90.44</v>
      </c>
      <c r="C6085">
        <v>895</v>
      </c>
      <c r="D6085">
        <v>200000</v>
      </c>
      <c r="E6085">
        <v>469</v>
      </c>
      <c r="F6085" s="3">
        <v>437.72874997992</v>
      </c>
    </row>
    <row r="6086" spans="1:6">
      <c r="A6086">
        <v>18</v>
      </c>
      <c r="B6086">
        <v>-90.325000000000003</v>
      </c>
      <c r="C6086">
        <v>895</v>
      </c>
      <c r="D6086">
        <v>200000</v>
      </c>
      <c r="E6086">
        <v>461</v>
      </c>
      <c r="F6086" s="3">
        <v>433.11081589717918</v>
      </c>
    </row>
    <row r="6087" spans="1:6">
      <c r="A6087">
        <v>19</v>
      </c>
      <c r="B6087">
        <v>-90.218999999999994</v>
      </c>
      <c r="C6087">
        <v>895</v>
      </c>
      <c r="D6087">
        <v>200000</v>
      </c>
      <c r="E6087">
        <v>398</v>
      </c>
      <c r="F6087" s="3">
        <v>412.49213353436829</v>
      </c>
    </row>
    <row r="6088" spans="1:6">
      <c r="A6088">
        <v>20</v>
      </c>
      <c r="B6088">
        <v>-90.105999999999995</v>
      </c>
      <c r="C6088">
        <v>895</v>
      </c>
      <c r="D6088">
        <v>200000</v>
      </c>
      <c r="E6088">
        <v>368</v>
      </c>
      <c r="F6088" s="3">
        <v>377.1272378318024</v>
      </c>
    </row>
    <row r="6089" spans="1:6">
      <c r="A6089">
        <v>21</v>
      </c>
      <c r="B6089">
        <v>-89.991</v>
      </c>
      <c r="C6089">
        <v>895</v>
      </c>
      <c r="D6089">
        <v>200000</v>
      </c>
      <c r="E6089">
        <v>314</v>
      </c>
      <c r="F6089" s="3">
        <v>333.16469848407831</v>
      </c>
    </row>
    <row r="6090" spans="1:6">
      <c r="A6090">
        <v>22</v>
      </c>
      <c r="B6090">
        <v>-89.876999999999995</v>
      </c>
      <c r="C6090">
        <v>895</v>
      </c>
      <c r="D6090">
        <v>200000</v>
      </c>
      <c r="E6090">
        <v>269</v>
      </c>
      <c r="F6090" s="3">
        <v>288.33758333083176</v>
      </c>
    </row>
    <row r="6091" spans="1:6">
      <c r="A6091">
        <v>23</v>
      </c>
      <c r="B6091">
        <v>-89.757999999999996</v>
      </c>
      <c r="C6091">
        <v>895</v>
      </c>
      <c r="D6091">
        <v>200000</v>
      </c>
      <c r="E6091">
        <v>226</v>
      </c>
      <c r="F6091" s="3">
        <v>246.09451987311232</v>
      </c>
    </row>
    <row r="6092" spans="1:6">
      <c r="A6092">
        <v>24</v>
      </c>
      <c r="B6092">
        <v>-89.641999999999996</v>
      </c>
      <c r="C6092">
        <v>895</v>
      </c>
      <c r="D6092">
        <v>200000</v>
      </c>
      <c r="E6092">
        <v>225</v>
      </c>
      <c r="F6092" s="3">
        <v>212.83386694746807</v>
      </c>
    </row>
    <row r="6093" spans="1:6">
      <c r="A6093">
        <v>25</v>
      </c>
      <c r="B6093">
        <v>-89.534999999999997</v>
      </c>
      <c r="C6093">
        <v>895</v>
      </c>
      <c r="D6093">
        <v>200000</v>
      </c>
      <c r="E6093">
        <v>198</v>
      </c>
      <c r="F6093" s="3">
        <v>189.98562729401453</v>
      </c>
    </row>
    <row r="6094" spans="1:6">
      <c r="A6094">
        <v>26</v>
      </c>
      <c r="B6094">
        <v>-89.43</v>
      </c>
      <c r="C6094">
        <v>895</v>
      </c>
      <c r="D6094">
        <v>200000</v>
      </c>
      <c r="E6094">
        <v>193</v>
      </c>
      <c r="F6094" s="3">
        <v>174.30172626534949</v>
      </c>
    </row>
    <row r="6095" spans="1:6">
      <c r="A6095">
        <v>27</v>
      </c>
      <c r="B6095">
        <v>-89.316000000000003</v>
      </c>
      <c r="C6095">
        <v>895</v>
      </c>
      <c r="D6095">
        <v>200000</v>
      </c>
      <c r="E6095">
        <v>213</v>
      </c>
      <c r="F6095" s="3">
        <v>163.36541964390048</v>
      </c>
    </row>
    <row r="6096" spans="1:6">
      <c r="A6096">
        <v>28</v>
      </c>
      <c r="B6096">
        <v>-89.195999999999998</v>
      </c>
      <c r="C6096">
        <v>895</v>
      </c>
      <c r="D6096">
        <v>200000</v>
      </c>
      <c r="E6096">
        <v>197</v>
      </c>
      <c r="F6096" s="3">
        <v>156.74584056164221</v>
      </c>
    </row>
    <row r="6097" spans="1:6">
      <c r="A6097">
        <v>29</v>
      </c>
      <c r="B6097">
        <v>-89.090999999999994</v>
      </c>
      <c r="C6097">
        <v>895</v>
      </c>
      <c r="D6097">
        <v>200000</v>
      </c>
      <c r="E6097">
        <v>181</v>
      </c>
      <c r="F6097" s="3">
        <v>153.60817991362063</v>
      </c>
    </row>
    <row r="6098" spans="1:6">
      <c r="A6098">
        <v>30</v>
      </c>
      <c r="B6098">
        <v>-88.971999999999994</v>
      </c>
      <c r="C6098">
        <v>895</v>
      </c>
      <c r="D6098">
        <v>200000</v>
      </c>
      <c r="E6098">
        <v>190</v>
      </c>
      <c r="F6098" s="3">
        <v>151.79896716941789</v>
      </c>
    </row>
    <row r="6099" spans="1:6">
      <c r="A6099">
        <v>31</v>
      </c>
      <c r="B6099">
        <v>-88.86</v>
      </c>
      <c r="C6099">
        <v>895</v>
      </c>
      <c r="D6099">
        <v>200000</v>
      </c>
      <c r="E6099">
        <v>195</v>
      </c>
      <c r="F6099" s="3">
        <v>151.01700445658204</v>
      </c>
    </row>
    <row r="6100" spans="1:6">
      <c r="A6100">
        <v>32</v>
      </c>
      <c r="B6100">
        <v>-88.751999999999995</v>
      </c>
      <c r="C6100">
        <v>895</v>
      </c>
      <c r="D6100">
        <v>200000</v>
      </c>
      <c r="E6100">
        <v>163</v>
      </c>
      <c r="F6100" s="3">
        <v>150.68172730874264</v>
      </c>
    </row>
    <row r="6101" spans="1:6">
      <c r="A6101" t="s">
        <v>0</v>
      </c>
    </row>
    <row r="6102" spans="1:6">
      <c r="A6102" t="s">
        <v>0</v>
      </c>
    </row>
    <row r="6103" spans="1:6">
      <c r="A6103" t="s">
        <v>0</v>
      </c>
    </row>
    <row r="6104" spans="1:6">
      <c r="A6104" t="s">
        <v>0</v>
      </c>
    </row>
    <row r="6105" spans="1:6">
      <c r="A6105" t="s">
        <v>347</v>
      </c>
    </row>
    <row r="6106" spans="1:6">
      <c r="A6106" t="s">
        <v>2</v>
      </c>
    </row>
    <row r="6107" spans="1:6">
      <c r="A6107" t="s">
        <v>3</v>
      </c>
    </row>
    <row r="6108" spans="1:6">
      <c r="A6108" t="s">
        <v>4</v>
      </c>
    </row>
    <row r="6109" spans="1:6">
      <c r="A6109" t="s">
        <v>5</v>
      </c>
    </row>
    <row r="6110" spans="1:6">
      <c r="A6110" t="s">
        <v>348</v>
      </c>
    </row>
    <row r="6111" spans="1:6">
      <c r="A6111" t="s">
        <v>7</v>
      </c>
    </row>
    <row r="6112" spans="1:6">
      <c r="A6112" t="s">
        <v>8</v>
      </c>
    </row>
    <row r="6113" spans="1:10">
      <c r="A6113" t="s">
        <v>9</v>
      </c>
    </row>
    <row r="6114" spans="1:10">
      <c r="A6114" t="s">
        <v>10</v>
      </c>
    </row>
    <row r="6115" spans="1:10">
      <c r="A6115" t="s">
        <v>11</v>
      </c>
    </row>
    <row r="6116" spans="1:10">
      <c r="A6116" t="s">
        <v>0</v>
      </c>
    </row>
    <row r="6117" spans="1:10">
      <c r="A6117" t="s">
        <v>0</v>
      </c>
    </row>
    <row r="6118" spans="1:10">
      <c r="A6118" t="s">
        <v>106</v>
      </c>
      <c r="B6118" t="s">
        <v>85</v>
      </c>
      <c r="C6118" t="s">
        <v>88</v>
      </c>
      <c r="D6118" t="s">
        <v>105</v>
      </c>
      <c r="E6118" t="s">
        <v>104</v>
      </c>
      <c r="F6118" t="s">
        <v>127</v>
      </c>
    </row>
    <row r="6119" spans="1:10">
      <c r="A6119">
        <v>1</v>
      </c>
      <c r="B6119">
        <v>-92.248000000000005</v>
      </c>
      <c r="C6119">
        <v>895</v>
      </c>
      <c r="D6119">
        <v>200000</v>
      </c>
      <c r="E6119">
        <v>115</v>
      </c>
      <c r="F6119" s="3">
        <v>157.75453333271304</v>
      </c>
      <c r="J6119" t="s">
        <v>445</v>
      </c>
    </row>
    <row r="6120" spans="1:10">
      <c r="A6120">
        <v>2</v>
      </c>
      <c r="B6120">
        <v>-92.138999999999996</v>
      </c>
      <c r="C6120">
        <v>895</v>
      </c>
      <c r="D6120">
        <v>200000</v>
      </c>
      <c r="E6120">
        <v>123</v>
      </c>
      <c r="F6120" s="3">
        <v>157.85030306847378</v>
      </c>
    </row>
    <row r="6121" spans="1:10">
      <c r="A6121">
        <v>3</v>
      </c>
      <c r="B6121">
        <v>-92.024000000000001</v>
      </c>
      <c r="C6121">
        <v>895</v>
      </c>
      <c r="D6121">
        <v>200000</v>
      </c>
      <c r="E6121">
        <v>121</v>
      </c>
      <c r="F6121" s="3">
        <v>158.09733535118562</v>
      </c>
    </row>
    <row r="6122" spans="1:10">
      <c r="A6122">
        <v>4</v>
      </c>
      <c r="B6122">
        <v>-91.912000000000006</v>
      </c>
      <c r="C6122">
        <v>895</v>
      </c>
      <c r="D6122">
        <v>200000</v>
      </c>
      <c r="E6122">
        <v>156</v>
      </c>
      <c r="F6122" s="3">
        <v>158.65103823724851</v>
      </c>
    </row>
    <row r="6123" spans="1:10">
      <c r="A6123">
        <v>5</v>
      </c>
      <c r="B6123">
        <v>-91.8</v>
      </c>
      <c r="C6123">
        <v>895</v>
      </c>
      <c r="D6123">
        <v>200000</v>
      </c>
      <c r="E6123">
        <v>163</v>
      </c>
      <c r="F6123" s="3">
        <v>159.83096920755872</v>
      </c>
    </row>
    <row r="6124" spans="1:10">
      <c r="A6124">
        <v>6</v>
      </c>
      <c r="B6124">
        <v>-91.694000000000003</v>
      </c>
      <c r="C6124">
        <v>895</v>
      </c>
      <c r="D6124">
        <v>200000</v>
      </c>
      <c r="E6124">
        <v>157</v>
      </c>
      <c r="F6124" s="3">
        <v>162.01252658571363</v>
      </c>
    </row>
    <row r="6125" spans="1:10">
      <c r="A6125">
        <v>7</v>
      </c>
      <c r="B6125">
        <v>-91.581000000000003</v>
      </c>
      <c r="C6125">
        <v>895</v>
      </c>
      <c r="D6125">
        <v>200000</v>
      </c>
      <c r="E6125">
        <v>152</v>
      </c>
      <c r="F6125" s="3">
        <v>166.29454188672335</v>
      </c>
    </row>
    <row r="6126" spans="1:10">
      <c r="A6126">
        <v>8</v>
      </c>
      <c r="B6126">
        <v>-91.465000000000003</v>
      </c>
      <c r="C6126">
        <v>895</v>
      </c>
      <c r="D6126">
        <v>200000</v>
      </c>
      <c r="E6126">
        <v>169</v>
      </c>
      <c r="F6126" s="3">
        <v>174.02941636212302</v>
      </c>
    </row>
    <row r="6127" spans="1:10">
      <c r="A6127">
        <v>9</v>
      </c>
      <c r="B6127">
        <v>-91.349000000000004</v>
      </c>
      <c r="C6127">
        <v>895</v>
      </c>
      <c r="D6127">
        <v>200000</v>
      </c>
      <c r="E6127">
        <v>197</v>
      </c>
      <c r="F6127" s="3">
        <v>186.72134575207508</v>
      </c>
    </row>
    <row r="6128" spans="1:10">
      <c r="A6128">
        <v>10</v>
      </c>
      <c r="B6128">
        <v>-91.233999999999995</v>
      </c>
      <c r="C6128">
        <v>895</v>
      </c>
      <c r="D6128">
        <v>200000</v>
      </c>
      <c r="E6128">
        <v>215</v>
      </c>
      <c r="F6128" s="3">
        <v>205.75219394836483</v>
      </c>
    </row>
    <row r="6129" spans="1:6">
      <c r="A6129">
        <v>11</v>
      </c>
      <c r="B6129">
        <v>-91.123999999999995</v>
      </c>
      <c r="C6129">
        <v>895</v>
      </c>
      <c r="D6129">
        <v>200000</v>
      </c>
      <c r="E6129">
        <v>225</v>
      </c>
      <c r="F6129" s="3">
        <v>230.90736614429267</v>
      </c>
    </row>
    <row r="6130" spans="1:6">
      <c r="A6130">
        <v>12</v>
      </c>
      <c r="B6130">
        <v>-91.009</v>
      </c>
      <c r="C6130">
        <v>895</v>
      </c>
      <c r="D6130">
        <v>200000</v>
      </c>
      <c r="E6130">
        <v>239</v>
      </c>
      <c r="F6130" s="3">
        <v>264.32766555796053</v>
      </c>
    </row>
    <row r="6131" spans="1:6">
      <c r="A6131">
        <v>13</v>
      </c>
      <c r="B6131">
        <v>-90.894999999999996</v>
      </c>
      <c r="C6131">
        <v>895</v>
      </c>
      <c r="D6131">
        <v>200000</v>
      </c>
      <c r="E6131">
        <v>304</v>
      </c>
      <c r="F6131" s="3">
        <v>302.80479379047921</v>
      </c>
    </row>
    <row r="6132" spans="1:6">
      <c r="A6132">
        <v>14</v>
      </c>
      <c r="B6132">
        <v>-90.787000000000006</v>
      </c>
      <c r="C6132">
        <v>895</v>
      </c>
      <c r="D6132">
        <v>200000</v>
      </c>
      <c r="E6132">
        <v>334</v>
      </c>
      <c r="F6132" s="3">
        <v>340.78821745906936</v>
      </c>
    </row>
    <row r="6133" spans="1:6">
      <c r="A6133">
        <v>15</v>
      </c>
      <c r="B6133">
        <v>-90.671999999999997</v>
      </c>
      <c r="C6133">
        <v>895</v>
      </c>
      <c r="D6133">
        <v>200000</v>
      </c>
      <c r="E6133">
        <v>404</v>
      </c>
      <c r="F6133" s="3">
        <v>377.78927667208416</v>
      </c>
    </row>
    <row r="6134" spans="1:6">
      <c r="A6134">
        <v>16</v>
      </c>
      <c r="B6134">
        <v>-90.555999999999997</v>
      </c>
      <c r="C6134">
        <v>895</v>
      </c>
      <c r="D6134">
        <v>200000</v>
      </c>
      <c r="E6134">
        <v>410</v>
      </c>
      <c r="F6134" s="3">
        <v>405.67606651038949</v>
      </c>
    </row>
    <row r="6135" spans="1:6">
      <c r="A6135">
        <v>17</v>
      </c>
      <c r="B6135">
        <v>-90.44</v>
      </c>
      <c r="C6135">
        <v>895</v>
      </c>
      <c r="D6135">
        <v>200000</v>
      </c>
      <c r="E6135">
        <v>431</v>
      </c>
      <c r="F6135" s="3">
        <v>419.08061362919034</v>
      </c>
    </row>
    <row r="6136" spans="1:6">
      <c r="A6136">
        <v>18</v>
      </c>
      <c r="B6136">
        <v>-90.325000000000003</v>
      </c>
      <c r="C6136">
        <v>895</v>
      </c>
      <c r="D6136">
        <v>200000</v>
      </c>
      <c r="E6136">
        <v>410</v>
      </c>
      <c r="F6136" s="3">
        <v>415.54928239905098</v>
      </c>
    </row>
    <row r="6137" spans="1:6">
      <c r="A6137">
        <v>19</v>
      </c>
      <c r="B6137">
        <v>-90.218999999999994</v>
      </c>
      <c r="C6137">
        <v>895</v>
      </c>
      <c r="D6137">
        <v>200000</v>
      </c>
      <c r="E6137">
        <v>443</v>
      </c>
      <c r="F6137" s="3">
        <v>397.98309563156027</v>
      </c>
    </row>
    <row r="6138" spans="1:6">
      <c r="A6138">
        <v>20</v>
      </c>
      <c r="B6138">
        <v>-90.105999999999995</v>
      </c>
      <c r="C6138">
        <v>895</v>
      </c>
      <c r="D6138">
        <v>200000</v>
      </c>
      <c r="E6138">
        <v>376</v>
      </c>
      <c r="F6138" s="3">
        <v>367.32271362978707</v>
      </c>
    </row>
    <row r="6139" spans="1:6">
      <c r="A6139">
        <v>21</v>
      </c>
      <c r="B6139">
        <v>-89.991</v>
      </c>
      <c r="C6139">
        <v>895</v>
      </c>
      <c r="D6139">
        <v>200000</v>
      </c>
      <c r="E6139">
        <v>273</v>
      </c>
      <c r="F6139" s="3">
        <v>328.66252094921725</v>
      </c>
    </row>
    <row r="6140" spans="1:6">
      <c r="A6140">
        <v>22</v>
      </c>
      <c r="B6140">
        <v>-89.876999999999995</v>
      </c>
      <c r="C6140">
        <v>895</v>
      </c>
      <c r="D6140">
        <v>200000</v>
      </c>
      <c r="E6140">
        <v>271</v>
      </c>
      <c r="F6140" s="3">
        <v>288.63394191610638</v>
      </c>
    </row>
    <row r="6141" spans="1:6">
      <c r="A6141">
        <v>23</v>
      </c>
      <c r="B6141">
        <v>-89.757999999999996</v>
      </c>
      <c r="C6141">
        <v>895</v>
      </c>
      <c r="D6141">
        <v>200000</v>
      </c>
      <c r="E6141">
        <v>241</v>
      </c>
      <c r="F6141" s="3">
        <v>250.23300759536275</v>
      </c>
    </row>
    <row r="6142" spans="1:6">
      <c r="A6142">
        <v>24</v>
      </c>
      <c r="B6142">
        <v>-89.641999999999996</v>
      </c>
      <c r="C6142">
        <v>895</v>
      </c>
      <c r="D6142">
        <v>200000</v>
      </c>
      <c r="E6142">
        <v>215</v>
      </c>
      <c r="F6142" s="3">
        <v>219.36180240191325</v>
      </c>
    </row>
    <row r="6143" spans="1:6">
      <c r="A6143">
        <v>25</v>
      </c>
      <c r="B6143">
        <v>-89.534999999999997</v>
      </c>
      <c r="C6143">
        <v>895</v>
      </c>
      <c r="D6143">
        <v>200000</v>
      </c>
      <c r="E6143">
        <v>216</v>
      </c>
      <c r="F6143" s="3">
        <v>197.67057085034074</v>
      </c>
    </row>
    <row r="6144" spans="1:6">
      <c r="A6144">
        <v>26</v>
      </c>
      <c r="B6144">
        <v>-89.43</v>
      </c>
      <c r="C6144">
        <v>895</v>
      </c>
      <c r="D6144">
        <v>200000</v>
      </c>
      <c r="E6144">
        <v>231</v>
      </c>
      <c r="F6144" s="3">
        <v>182.41881427024589</v>
      </c>
    </row>
    <row r="6145" spans="1:6">
      <c r="A6145">
        <v>27</v>
      </c>
      <c r="B6145">
        <v>-89.316000000000003</v>
      </c>
      <c r="C6145">
        <v>895</v>
      </c>
      <c r="D6145">
        <v>200000</v>
      </c>
      <c r="E6145">
        <v>194</v>
      </c>
      <c r="F6145" s="3">
        <v>171.48930329066306</v>
      </c>
    </row>
    <row r="6146" spans="1:6">
      <c r="A6146">
        <v>28</v>
      </c>
      <c r="B6146">
        <v>-89.195999999999998</v>
      </c>
      <c r="C6146">
        <v>895</v>
      </c>
      <c r="D6146">
        <v>200000</v>
      </c>
      <c r="E6146">
        <v>210</v>
      </c>
      <c r="F6146" s="3">
        <v>164.65730148560598</v>
      </c>
    </row>
    <row r="6147" spans="1:6">
      <c r="A6147">
        <v>29</v>
      </c>
      <c r="B6147">
        <v>-89.090999999999994</v>
      </c>
      <c r="C6147">
        <v>895</v>
      </c>
      <c r="D6147">
        <v>200000</v>
      </c>
      <c r="E6147">
        <v>190</v>
      </c>
      <c r="F6147" s="3">
        <v>161.30519777418061</v>
      </c>
    </row>
    <row r="6148" spans="1:6">
      <c r="A6148">
        <v>30</v>
      </c>
      <c r="B6148">
        <v>-88.971999999999994</v>
      </c>
      <c r="C6148">
        <v>895</v>
      </c>
      <c r="D6148">
        <v>200000</v>
      </c>
      <c r="E6148">
        <v>182</v>
      </c>
      <c r="F6148" s="3">
        <v>159.30067378026749</v>
      </c>
    </row>
    <row r="6149" spans="1:6">
      <c r="A6149">
        <v>31</v>
      </c>
      <c r="B6149">
        <v>-88.86</v>
      </c>
      <c r="C6149">
        <v>895</v>
      </c>
      <c r="D6149">
        <v>200000</v>
      </c>
      <c r="E6149">
        <v>188</v>
      </c>
      <c r="F6149" s="3">
        <v>158.397706180082</v>
      </c>
    </row>
    <row r="6150" spans="1:6">
      <c r="A6150">
        <v>32</v>
      </c>
      <c r="B6150">
        <v>-88.751999999999995</v>
      </c>
      <c r="C6150">
        <v>895</v>
      </c>
      <c r="D6150">
        <v>200000</v>
      </c>
      <c r="E6150">
        <v>202</v>
      </c>
      <c r="F6150" s="3">
        <v>157.99384213553358</v>
      </c>
    </row>
    <row r="6151" spans="1:6">
      <c r="A6151" t="s">
        <v>0</v>
      </c>
    </row>
    <row r="6152" spans="1:6">
      <c r="A6152" t="s">
        <v>0</v>
      </c>
    </row>
    <row r="6153" spans="1:6">
      <c r="A6153" t="s">
        <v>0</v>
      </c>
    </row>
    <row r="6154" spans="1:6">
      <c r="A6154" t="s">
        <v>0</v>
      </c>
    </row>
    <row r="6155" spans="1:6">
      <c r="A6155" t="s">
        <v>349</v>
      </c>
    </row>
    <row r="6156" spans="1:6">
      <c r="A6156" t="s">
        <v>2</v>
      </c>
    </row>
    <row r="6157" spans="1:6">
      <c r="A6157" t="s">
        <v>3</v>
      </c>
    </row>
    <row r="6158" spans="1:6">
      <c r="A6158" t="s">
        <v>4</v>
      </c>
    </row>
    <row r="6159" spans="1:6">
      <c r="A6159" t="s">
        <v>5</v>
      </c>
    </row>
    <row r="6160" spans="1:6">
      <c r="A6160" t="s">
        <v>350</v>
      </c>
    </row>
    <row r="6161" spans="1:10">
      <c r="A6161" t="s">
        <v>7</v>
      </c>
    </row>
    <row r="6162" spans="1:10">
      <c r="A6162" t="s">
        <v>8</v>
      </c>
    </row>
    <row r="6163" spans="1:10">
      <c r="A6163" t="s">
        <v>9</v>
      </c>
    </row>
    <row r="6164" spans="1:10">
      <c r="A6164" t="s">
        <v>10</v>
      </c>
    </row>
    <row r="6165" spans="1:10">
      <c r="A6165" t="s">
        <v>11</v>
      </c>
    </row>
    <row r="6166" spans="1:10">
      <c r="A6166" t="s">
        <v>0</v>
      </c>
    </row>
    <row r="6167" spans="1:10">
      <c r="A6167" t="s">
        <v>0</v>
      </c>
    </row>
    <row r="6168" spans="1:10">
      <c r="A6168" t="s">
        <v>106</v>
      </c>
      <c r="B6168" t="s">
        <v>85</v>
      </c>
      <c r="C6168" t="s">
        <v>88</v>
      </c>
      <c r="D6168" t="s">
        <v>105</v>
      </c>
      <c r="E6168" t="s">
        <v>104</v>
      </c>
      <c r="F6168" t="s">
        <v>127</v>
      </c>
    </row>
    <row r="6169" spans="1:10">
      <c r="A6169">
        <v>1</v>
      </c>
      <c r="B6169">
        <v>-92.248000000000005</v>
      </c>
      <c r="C6169">
        <v>893</v>
      </c>
      <c r="D6169">
        <v>200000</v>
      </c>
      <c r="E6169">
        <v>115</v>
      </c>
      <c r="F6169" s="3">
        <v>161.63939603573351</v>
      </c>
      <c r="J6169" t="s">
        <v>446</v>
      </c>
    </row>
    <row r="6170" spans="1:10">
      <c r="A6170">
        <v>2</v>
      </c>
      <c r="B6170">
        <v>-92.138999999999996</v>
      </c>
      <c r="C6170">
        <v>893</v>
      </c>
      <c r="D6170">
        <v>200000</v>
      </c>
      <c r="E6170">
        <v>124</v>
      </c>
      <c r="F6170" s="3">
        <v>161.67308585282282</v>
      </c>
    </row>
    <row r="6171" spans="1:10">
      <c r="A6171">
        <v>3</v>
      </c>
      <c r="B6171">
        <v>-92.024000000000001</v>
      </c>
      <c r="C6171">
        <v>893</v>
      </c>
      <c r="D6171">
        <v>200000</v>
      </c>
      <c r="E6171">
        <v>123</v>
      </c>
      <c r="F6171" s="3">
        <v>161.77523098649073</v>
      </c>
    </row>
    <row r="6172" spans="1:10">
      <c r="A6172">
        <v>4</v>
      </c>
      <c r="B6172">
        <v>-91.912000000000006</v>
      </c>
      <c r="C6172">
        <v>893</v>
      </c>
      <c r="D6172">
        <v>200000</v>
      </c>
      <c r="E6172">
        <v>152</v>
      </c>
      <c r="F6172" s="3">
        <v>162.04150596095047</v>
      </c>
    </row>
    <row r="6173" spans="1:10">
      <c r="A6173">
        <v>5</v>
      </c>
      <c r="B6173">
        <v>-91.8</v>
      </c>
      <c r="C6173">
        <v>893</v>
      </c>
      <c r="D6173">
        <v>200000</v>
      </c>
      <c r="E6173">
        <v>185</v>
      </c>
      <c r="F6173" s="3">
        <v>162.69352593321645</v>
      </c>
    </row>
    <row r="6174" spans="1:10">
      <c r="A6174">
        <v>6</v>
      </c>
      <c r="B6174">
        <v>-91.694000000000003</v>
      </c>
      <c r="C6174">
        <v>893</v>
      </c>
      <c r="D6174">
        <v>200000</v>
      </c>
      <c r="E6174">
        <v>156</v>
      </c>
      <c r="F6174" s="3">
        <v>164.058635464205</v>
      </c>
    </row>
    <row r="6175" spans="1:10">
      <c r="A6175">
        <v>7</v>
      </c>
      <c r="B6175">
        <v>-91.581000000000003</v>
      </c>
      <c r="C6175">
        <v>893</v>
      </c>
      <c r="D6175">
        <v>200000</v>
      </c>
      <c r="E6175">
        <v>167</v>
      </c>
      <c r="F6175" s="3">
        <v>167.0686146948475</v>
      </c>
    </row>
    <row r="6176" spans="1:10">
      <c r="A6176">
        <v>8</v>
      </c>
      <c r="B6176">
        <v>-91.465000000000003</v>
      </c>
      <c r="C6176">
        <v>893</v>
      </c>
      <c r="D6176">
        <v>200000</v>
      </c>
      <c r="E6176">
        <v>183</v>
      </c>
      <c r="F6176" s="3">
        <v>173.13863793759089</v>
      </c>
    </row>
    <row r="6177" spans="1:6">
      <c r="A6177">
        <v>9</v>
      </c>
      <c r="B6177">
        <v>-91.349000000000004</v>
      </c>
      <c r="C6177">
        <v>893</v>
      </c>
      <c r="D6177">
        <v>200000</v>
      </c>
      <c r="E6177">
        <v>187</v>
      </c>
      <c r="F6177" s="3">
        <v>184.14516654299129</v>
      </c>
    </row>
    <row r="6178" spans="1:6">
      <c r="A6178">
        <v>10</v>
      </c>
      <c r="B6178">
        <v>-91.233999999999995</v>
      </c>
      <c r="C6178">
        <v>893</v>
      </c>
      <c r="D6178">
        <v>200000</v>
      </c>
      <c r="E6178">
        <v>206</v>
      </c>
      <c r="F6178" s="3">
        <v>202.16784474115613</v>
      </c>
    </row>
    <row r="6179" spans="1:6">
      <c r="A6179">
        <v>11</v>
      </c>
      <c r="B6179">
        <v>-91.123999999999995</v>
      </c>
      <c r="C6179">
        <v>893</v>
      </c>
      <c r="D6179">
        <v>200000</v>
      </c>
      <c r="E6179">
        <v>234</v>
      </c>
      <c r="F6179" s="3">
        <v>227.83873054276918</v>
      </c>
    </row>
    <row r="6180" spans="1:6">
      <c r="A6180">
        <v>12</v>
      </c>
      <c r="B6180">
        <v>-91.009</v>
      </c>
      <c r="C6180">
        <v>893</v>
      </c>
      <c r="D6180">
        <v>200000</v>
      </c>
      <c r="E6180">
        <v>265</v>
      </c>
      <c r="F6180" s="3">
        <v>264.20050213400793</v>
      </c>
    </row>
    <row r="6181" spans="1:6">
      <c r="A6181">
        <v>13</v>
      </c>
      <c r="B6181">
        <v>-90.894999999999996</v>
      </c>
      <c r="C6181">
        <v>893</v>
      </c>
      <c r="D6181">
        <v>200000</v>
      </c>
      <c r="E6181">
        <v>269</v>
      </c>
      <c r="F6181" s="3">
        <v>308.37399799334634</v>
      </c>
    </row>
    <row r="6182" spans="1:6">
      <c r="A6182">
        <v>14</v>
      </c>
      <c r="B6182">
        <v>-90.787000000000006</v>
      </c>
      <c r="C6182">
        <v>893</v>
      </c>
      <c r="D6182">
        <v>200000</v>
      </c>
      <c r="E6182">
        <v>355</v>
      </c>
      <c r="F6182" s="3">
        <v>353.7994563906102</v>
      </c>
    </row>
    <row r="6183" spans="1:6">
      <c r="A6183">
        <v>15</v>
      </c>
      <c r="B6183">
        <v>-90.671999999999997</v>
      </c>
      <c r="C6183">
        <v>893</v>
      </c>
      <c r="D6183">
        <v>200000</v>
      </c>
      <c r="E6183">
        <v>393</v>
      </c>
      <c r="F6183" s="3">
        <v>399.35205241920499</v>
      </c>
    </row>
    <row r="6184" spans="1:6">
      <c r="A6184">
        <v>16</v>
      </c>
      <c r="B6184">
        <v>-90.555999999999997</v>
      </c>
      <c r="C6184">
        <v>893</v>
      </c>
      <c r="D6184">
        <v>200000</v>
      </c>
      <c r="E6184">
        <v>475</v>
      </c>
      <c r="F6184" s="3">
        <v>434.19960776092125</v>
      </c>
    </row>
    <row r="6185" spans="1:6">
      <c r="A6185">
        <v>17</v>
      </c>
      <c r="B6185">
        <v>-90.44</v>
      </c>
      <c r="C6185">
        <v>893</v>
      </c>
      <c r="D6185">
        <v>200000</v>
      </c>
      <c r="E6185">
        <v>468</v>
      </c>
      <c r="F6185" s="3">
        <v>450.67074225004876</v>
      </c>
    </row>
    <row r="6186" spans="1:6">
      <c r="A6186">
        <v>18</v>
      </c>
      <c r="B6186">
        <v>-90.325000000000003</v>
      </c>
      <c r="C6186">
        <v>893</v>
      </c>
      <c r="D6186">
        <v>200000</v>
      </c>
      <c r="E6186">
        <v>455</v>
      </c>
      <c r="F6186" s="3">
        <v>445.24702473911879</v>
      </c>
    </row>
    <row r="6187" spans="1:6">
      <c r="A6187">
        <v>19</v>
      </c>
      <c r="B6187">
        <v>-90.218999999999994</v>
      </c>
      <c r="C6187">
        <v>893</v>
      </c>
      <c r="D6187">
        <v>200000</v>
      </c>
      <c r="E6187">
        <v>436</v>
      </c>
      <c r="F6187" s="3">
        <v>422.0160561954757</v>
      </c>
    </row>
    <row r="6188" spans="1:6">
      <c r="A6188">
        <v>20</v>
      </c>
      <c r="B6188">
        <v>-90.105999999999995</v>
      </c>
      <c r="C6188">
        <v>893</v>
      </c>
      <c r="D6188">
        <v>200000</v>
      </c>
      <c r="E6188">
        <v>384</v>
      </c>
      <c r="F6188" s="3">
        <v>382.86560708707691</v>
      </c>
    </row>
    <row r="6189" spans="1:6">
      <c r="A6189">
        <v>21</v>
      </c>
      <c r="B6189">
        <v>-89.991</v>
      </c>
      <c r="C6189">
        <v>893</v>
      </c>
      <c r="D6189">
        <v>200000</v>
      </c>
      <c r="E6189">
        <v>273</v>
      </c>
      <c r="F6189" s="3">
        <v>335.3241824175409</v>
      </c>
    </row>
    <row r="6190" spans="1:6">
      <c r="A6190">
        <v>22</v>
      </c>
      <c r="B6190">
        <v>-89.876999999999995</v>
      </c>
      <c r="C6190">
        <v>893</v>
      </c>
      <c r="D6190">
        <v>200000</v>
      </c>
      <c r="E6190">
        <v>296</v>
      </c>
      <c r="F6190" s="3">
        <v>288.31266583269485</v>
      </c>
    </row>
    <row r="6191" spans="1:6">
      <c r="A6191">
        <v>23</v>
      </c>
      <c r="B6191">
        <v>-89.757999999999996</v>
      </c>
      <c r="C6191">
        <v>893</v>
      </c>
      <c r="D6191">
        <v>200000</v>
      </c>
      <c r="E6191">
        <v>243</v>
      </c>
      <c r="F6191" s="3">
        <v>245.70743068616693</v>
      </c>
    </row>
    <row r="6192" spans="1:6">
      <c r="A6192">
        <v>24</v>
      </c>
      <c r="B6192">
        <v>-89.641999999999996</v>
      </c>
      <c r="C6192">
        <v>893</v>
      </c>
      <c r="D6192">
        <v>200000</v>
      </c>
      <c r="E6192">
        <v>224</v>
      </c>
      <c r="F6192" s="3">
        <v>213.72019918689898</v>
      </c>
    </row>
    <row r="6193" spans="1:6">
      <c r="A6193">
        <v>25</v>
      </c>
      <c r="B6193">
        <v>-89.534999999999997</v>
      </c>
      <c r="C6193">
        <v>893</v>
      </c>
      <c r="D6193">
        <v>200000</v>
      </c>
      <c r="E6193">
        <v>200</v>
      </c>
      <c r="F6193" s="3">
        <v>192.88126622732773</v>
      </c>
    </row>
    <row r="6194" spans="1:6">
      <c r="A6194">
        <v>26</v>
      </c>
      <c r="B6194">
        <v>-89.43</v>
      </c>
      <c r="C6194">
        <v>893</v>
      </c>
      <c r="D6194">
        <v>200000</v>
      </c>
      <c r="E6194">
        <v>218</v>
      </c>
      <c r="F6194" s="3">
        <v>179.37316830831588</v>
      </c>
    </row>
    <row r="6195" spans="1:6">
      <c r="A6195">
        <v>27</v>
      </c>
      <c r="B6195">
        <v>-89.316000000000003</v>
      </c>
      <c r="C6195">
        <v>893</v>
      </c>
      <c r="D6195">
        <v>200000</v>
      </c>
      <c r="E6195">
        <v>214</v>
      </c>
      <c r="F6195" s="3">
        <v>170.55412038445914</v>
      </c>
    </row>
    <row r="6196" spans="1:6">
      <c r="A6196">
        <v>28</v>
      </c>
      <c r="B6196">
        <v>-89.195999999999998</v>
      </c>
      <c r="C6196">
        <v>893</v>
      </c>
      <c r="D6196">
        <v>200000</v>
      </c>
      <c r="E6196">
        <v>172</v>
      </c>
      <c r="F6196" s="3">
        <v>165.6180414560605</v>
      </c>
    </row>
    <row r="6197" spans="1:6">
      <c r="A6197">
        <v>29</v>
      </c>
      <c r="B6197">
        <v>-89.090999999999994</v>
      </c>
      <c r="C6197">
        <v>893</v>
      </c>
      <c r="D6197">
        <v>200000</v>
      </c>
      <c r="E6197">
        <v>193</v>
      </c>
      <c r="F6197" s="3">
        <v>163.46822000330366</v>
      </c>
    </row>
    <row r="6198" spans="1:6">
      <c r="A6198">
        <v>30</v>
      </c>
      <c r="B6198">
        <v>-88.971999999999994</v>
      </c>
      <c r="C6198">
        <v>893</v>
      </c>
      <c r="D6198">
        <v>200000</v>
      </c>
      <c r="E6198">
        <v>189</v>
      </c>
      <c r="F6198" s="3">
        <v>162.3347142857105</v>
      </c>
    </row>
    <row r="6199" spans="1:6">
      <c r="A6199">
        <v>31</v>
      </c>
      <c r="B6199">
        <v>-88.86</v>
      </c>
      <c r="C6199">
        <v>893</v>
      </c>
      <c r="D6199">
        <v>200000</v>
      </c>
      <c r="E6199">
        <v>182</v>
      </c>
      <c r="F6199" s="3">
        <v>161.89244099454748</v>
      </c>
    </row>
    <row r="6200" spans="1:6">
      <c r="A6200">
        <v>32</v>
      </c>
      <c r="B6200">
        <v>-88.751999999999995</v>
      </c>
      <c r="C6200">
        <v>893</v>
      </c>
      <c r="D6200">
        <v>200000</v>
      </c>
      <c r="E6200">
        <v>200</v>
      </c>
      <c r="F6200" s="3">
        <v>161.72168103664075</v>
      </c>
    </row>
    <row r="6201" spans="1:6">
      <c r="A6201" t="s">
        <v>0</v>
      </c>
    </row>
    <row r="6202" spans="1:6">
      <c r="A6202" t="s">
        <v>0</v>
      </c>
    </row>
    <row r="6203" spans="1:6">
      <c r="A6203" t="s">
        <v>0</v>
      </c>
    </row>
    <row r="6204" spans="1:6">
      <c r="A6204" t="s">
        <v>0</v>
      </c>
    </row>
    <row r="6205" spans="1:6">
      <c r="A6205" t="s">
        <v>351</v>
      </c>
    </row>
    <row r="6206" spans="1:6">
      <c r="A6206" t="s">
        <v>2</v>
      </c>
    </row>
    <row r="6207" spans="1:6">
      <c r="A6207" t="s">
        <v>3</v>
      </c>
    </row>
    <row r="6208" spans="1:6">
      <c r="A6208" t="s">
        <v>4</v>
      </c>
    </row>
    <row r="6209" spans="1:10">
      <c r="A6209" t="s">
        <v>5</v>
      </c>
    </row>
    <row r="6210" spans="1:10">
      <c r="A6210" t="s">
        <v>352</v>
      </c>
    </row>
    <row r="6211" spans="1:10">
      <c r="A6211" t="s">
        <v>7</v>
      </c>
    </row>
    <row r="6212" spans="1:10">
      <c r="A6212" t="s">
        <v>8</v>
      </c>
    </row>
    <row r="6213" spans="1:10">
      <c r="A6213" t="s">
        <v>9</v>
      </c>
    </row>
    <row r="6214" spans="1:10">
      <c r="A6214" t="s">
        <v>10</v>
      </c>
    </row>
    <row r="6215" spans="1:10">
      <c r="A6215" t="s">
        <v>11</v>
      </c>
    </row>
    <row r="6216" spans="1:10">
      <c r="A6216" t="s">
        <v>0</v>
      </c>
    </row>
    <row r="6217" spans="1:10">
      <c r="A6217" t="s">
        <v>0</v>
      </c>
    </row>
    <row r="6218" spans="1:10">
      <c r="A6218" t="s">
        <v>106</v>
      </c>
      <c r="B6218" t="s">
        <v>85</v>
      </c>
      <c r="C6218" t="s">
        <v>88</v>
      </c>
      <c r="D6218" t="s">
        <v>105</v>
      </c>
      <c r="E6218" t="s">
        <v>104</v>
      </c>
      <c r="F6218" t="s">
        <v>127</v>
      </c>
    </row>
    <row r="6219" spans="1:10">
      <c r="A6219">
        <v>1</v>
      </c>
      <c r="B6219">
        <v>-92.248000000000005</v>
      </c>
      <c r="C6219">
        <v>895</v>
      </c>
      <c r="D6219">
        <v>200000</v>
      </c>
      <c r="E6219">
        <v>120</v>
      </c>
      <c r="F6219" s="3">
        <v>158.89892208061349</v>
      </c>
      <c r="J6219" t="s">
        <v>447</v>
      </c>
    </row>
    <row r="6220" spans="1:10">
      <c r="A6220">
        <v>2</v>
      </c>
      <c r="B6220">
        <v>-92.138999999999996</v>
      </c>
      <c r="C6220">
        <v>895</v>
      </c>
      <c r="D6220">
        <v>200000</v>
      </c>
      <c r="E6220">
        <v>117</v>
      </c>
      <c r="F6220" s="3">
        <v>158.91104477443037</v>
      </c>
    </row>
    <row r="6221" spans="1:10">
      <c r="A6221">
        <v>3</v>
      </c>
      <c r="B6221">
        <v>-92.024000000000001</v>
      </c>
      <c r="C6221">
        <v>895</v>
      </c>
      <c r="D6221">
        <v>200000</v>
      </c>
      <c r="E6221">
        <v>136</v>
      </c>
      <c r="F6221" s="3">
        <v>158.95253599706658</v>
      </c>
    </row>
    <row r="6222" spans="1:10">
      <c r="A6222">
        <v>4</v>
      </c>
      <c r="B6222">
        <v>-91.912000000000006</v>
      </c>
      <c r="C6222">
        <v>895</v>
      </c>
      <c r="D6222">
        <v>200000</v>
      </c>
      <c r="E6222">
        <v>134</v>
      </c>
      <c r="F6222" s="3">
        <v>159.07381046516119</v>
      </c>
    </row>
    <row r="6223" spans="1:10">
      <c r="A6223">
        <v>5</v>
      </c>
      <c r="B6223">
        <v>-91.8</v>
      </c>
      <c r="C6223">
        <v>895</v>
      </c>
      <c r="D6223">
        <v>200000</v>
      </c>
      <c r="E6223">
        <v>145</v>
      </c>
      <c r="F6223" s="3">
        <v>159.40426349244461</v>
      </c>
    </row>
    <row r="6224" spans="1:10">
      <c r="A6224">
        <v>6</v>
      </c>
      <c r="B6224">
        <v>-91.694000000000003</v>
      </c>
      <c r="C6224">
        <v>895</v>
      </c>
      <c r="D6224">
        <v>200000</v>
      </c>
      <c r="E6224">
        <v>157</v>
      </c>
      <c r="F6224" s="3">
        <v>160.16665741217355</v>
      </c>
    </row>
    <row r="6225" spans="1:6">
      <c r="A6225">
        <v>7</v>
      </c>
      <c r="B6225">
        <v>-91.581000000000003</v>
      </c>
      <c r="C6225">
        <v>895</v>
      </c>
      <c r="D6225">
        <v>200000</v>
      </c>
      <c r="E6225">
        <v>160</v>
      </c>
      <c r="F6225" s="3">
        <v>162.01114908631573</v>
      </c>
    </row>
    <row r="6226" spans="1:6">
      <c r="A6226">
        <v>8</v>
      </c>
      <c r="B6226">
        <v>-91.465000000000003</v>
      </c>
      <c r="C6226">
        <v>895</v>
      </c>
      <c r="D6226">
        <v>200000</v>
      </c>
      <c r="E6226">
        <v>174</v>
      </c>
      <c r="F6226" s="3">
        <v>166.08081806642275</v>
      </c>
    </row>
    <row r="6227" spans="1:6">
      <c r="A6227">
        <v>9</v>
      </c>
      <c r="B6227">
        <v>-91.349000000000004</v>
      </c>
      <c r="C6227">
        <v>895</v>
      </c>
      <c r="D6227">
        <v>200000</v>
      </c>
      <c r="E6227">
        <v>192</v>
      </c>
      <c r="F6227" s="3">
        <v>174.10777251821949</v>
      </c>
    </row>
    <row r="6228" spans="1:6">
      <c r="A6228">
        <v>10</v>
      </c>
      <c r="B6228">
        <v>-91.233999999999995</v>
      </c>
      <c r="C6228">
        <v>895</v>
      </c>
      <c r="D6228">
        <v>200000</v>
      </c>
      <c r="E6228">
        <v>198</v>
      </c>
      <c r="F6228" s="3">
        <v>188.30619356461386</v>
      </c>
    </row>
    <row r="6229" spans="1:6">
      <c r="A6229">
        <v>11</v>
      </c>
      <c r="B6229">
        <v>-91.123999999999995</v>
      </c>
      <c r="C6229">
        <v>895</v>
      </c>
      <c r="D6229">
        <v>200000</v>
      </c>
      <c r="E6229">
        <v>221</v>
      </c>
      <c r="F6229" s="3">
        <v>209.9761080720375</v>
      </c>
    </row>
    <row r="6230" spans="1:6">
      <c r="A6230">
        <v>12</v>
      </c>
      <c r="B6230">
        <v>-91.009</v>
      </c>
      <c r="C6230">
        <v>895</v>
      </c>
      <c r="D6230">
        <v>200000</v>
      </c>
      <c r="E6230">
        <v>217</v>
      </c>
      <c r="F6230" s="3">
        <v>242.69623441554984</v>
      </c>
    </row>
    <row r="6231" spans="1:6">
      <c r="A6231">
        <v>13</v>
      </c>
      <c r="B6231">
        <v>-90.894999999999996</v>
      </c>
      <c r="C6231">
        <v>895</v>
      </c>
      <c r="D6231">
        <v>200000</v>
      </c>
      <c r="E6231">
        <v>264</v>
      </c>
      <c r="F6231" s="3">
        <v>284.90330854811913</v>
      </c>
    </row>
    <row r="6232" spans="1:6">
      <c r="A6232">
        <v>14</v>
      </c>
      <c r="B6232">
        <v>-90.787000000000006</v>
      </c>
      <c r="C6232">
        <v>895</v>
      </c>
      <c r="D6232">
        <v>200000</v>
      </c>
      <c r="E6232">
        <v>329</v>
      </c>
      <c r="F6232" s="3">
        <v>330.76025972833986</v>
      </c>
    </row>
    <row r="6233" spans="1:6">
      <c r="A6233">
        <v>15</v>
      </c>
      <c r="B6233">
        <v>-90.671999999999997</v>
      </c>
      <c r="C6233">
        <v>895</v>
      </c>
      <c r="D6233">
        <v>200000</v>
      </c>
      <c r="E6233">
        <v>376</v>
      </c>
      <c r="F6233" s="3">
        <v>379.37933928307143</v>
      </c>
    </row>
    <row r="6234" spans="1:6">
      <c r="A6234">
        <v>16</v>
      </c>
      <c r="B6234">
        <v>-90.555999999999997</v>
      </c>
      <c r="C6234">
        <v>895</v>
      </c>
      <c r="D6234">
        <v>200000</v>
      </c>
      <c r="E6234">
        <v>445</v>
      </c>
      <c r="F6234" s="3">
        <v>419.2625331184019</v>
      </c>
    </row>
    <row r="6235" spans="1:6">
      <c r="A6235">
        <v>17</v>
      </c>
      <c r="B6235">
        <v>-90.44</v>
      </c>
      <c r="C6235">
        <v>895</v>
      </c>
      <c r="D6235">
        <v>200000</v>
      </c>
      <c r="E6235">
        <v>460</v>
      </c>
      <c r="F6235" s="3">
        <v>441.19755854547941</v>
      </c>
    </row>
    <row r="6236" spans="1:6">
      <c r="A6236">
        <v>18</v>
      </c>
      <c r="B6236">
        <v>-90.325000000000003</v>
      </c>
      <c r="C6236">
        <v>895</v>
      </c>
      <c r="D6236">
        <v>200000</v>
      </c>
      <c r="E6236">
        <v>464</v>
      </c>
      <c r="F6236" s="3">
        <v>440.04431539266636</v>
      </c>
    </row>
    <row r="6237" spans="1:6">
      <c r="A6237">
        <v>19</v>
      </c>
      <c r="B6237">
        <v>-90.218999999999994</v>
      </c>
      <c r="C6237">
        <v>895</v>
      </c>
      <c r="D6237">
        <v>200000</v>
      </c>
      <c r="E6237">
        <v>427</v>
      </c>
      <c r="F6237" s="3">
        <v>418.92325863091111</v>
      </c>
    </row>
    <row r="6238" spans="1:6">
      <c r="A6238">
        <v>20</v>
      </c>
      <c r="B6238">
        <v>-90.105999999999995</v>
      </c>
      <c r="C6238">
        <v>895</v>
      </c>
      <c r="D6238">
        <v>200000</v>
      </c>
      <c r="E6238">
        <v>364</v>
      </c>
      <c r="F6238" s="3">
        <v>380.08540209840532</v>
      </c>
    </row>
    <row r="6239" spans="1:6">
      <c r="A6239">
        <v>21</v>
      </c>
      <c r="B6239">
        <v>-89.991</v>
      </c>
      <c r="C6239">
        <v>895</v>
      </c>
      <c r="D6239">
        <v>200000</v>
      </c>
      <c r="E6239">
        <v>299</v>
      </c>
      <c r="F6239" s="3">
        <v>331.53478066407365</v>
      </c>
    </row>
    <row r="6240" spans="1:6">
      <c r="A6240">
        <v>22</v>
      </c>
      <c r="B6240">
        <v>-89.876999999999995</v>
      </c>
      <c r="C6240">
        <v>895</v>
      </c>
      <c r="D6240">
        <v>200000</v>
      </c>
      <c r="E6240">
        <v>260</v>
      </c>
      <c r="F6240" s="3">
        <v>283.19769885931083</v>
      </c>
    </row>
    <row r="6241" spans="1:6">
      <c r="A6241">
        <v>23</v>
      </c>
      <c r="B6241">
        <v>-89.757999999999996</v>
      </c>
      <c r="C6241">
        <v>895</v>
      </c>
      <c r="D6241">
        <v>200000</v>
      </c>
      <c r="E6241">
        <v>235</v>
      </c>
      <c r="F6241" s="3">
        <v>239.68516631442662</v>
      </c>
    </row>
    <row r="6242" spans="1:6">
      <c r="A6242">
        <v>24</v>
      </c>
      <c r="B6242">
        <v>-89.641999999999996</v>
      </c>
      <c r="C6242">
        <v>895</v>
      </c>
      <c r="D6242">
        <v>200000</v>
      </c>
      <c r="E6242">
        <v>234</v>
      </c>
      <c r="F6242" s="3">
        <v>207.57961614384666</v>
      </c>
    </row>
    <row r="6243" spans="1:6">
      <c r="A6243">
        <v>25</v>
      </c>
      <c r="B6243">
        <v>-89.534999999999997</v>
      </c>
      <c r="C6243">
        <v>895</v>
      </c>
      <c r="D6243">
        <v>200000</v>
      </c>
      <c r="E6243">
        <v>214</v>
      </c>
      <c r="F6243" s="3">
        <v>187.18358868335847</v>
      </c>
    </row>
    <row r="6244" spans="1:6">
      <c r="A6244">
        <v>26</v>
      </c>
      <c r="B6244">
        <v>-89.43</v>
      </c>
      <c r="C6244">
        <v>895</v>
      </c>
      <c r="D6244">
        <v>200000</v>
      </c>
      <c r="E6244">
        <v>193</v>
      </c>
      <c r="F6244" s="3">
        <v>174.36750656342014</v>
      </c>
    </row>
    <row r="6245" spans="1:6">
      <c r="A6245">
        <v>27</v>
      </c>
      <c r="B6245">
        <v>-89.316000000000003</v>
      </c>
      <c r="C6245">
        <v>895</v>
      </c>
      <c r="D6245">
        <v>200000</v>
      </c>
      <c r="E6245">
        <v>188</v>
      </c>
      <c r="F6245" s="3">
        <v>166.31891686729122</v>
      </c>
    </row>
    <row r="6246" spans="1:6">
      <c r="A6246">
        <v>28</v>
      </c>
      <c r="B6246">
        <v>-89.195999999999998</v>
      </c>
      <c r="C6246">
        <v>895</v>
      </c>
      <c r="D6246">
        <v>200000</v>
      </c>
      <c r="E6246">
        <v>206</v>
      </c>
      <c r="F6246" s="3">
        <v>162.02961174693795</v>
      </c>
    </row>
    <row r="6247" spans="1:6">
      <c r="A6247">
        <v>29</v>
      </c>
      <c r="B6247">
        <v>-89.090999999999994</v>
      </c>
      <c r="C6247">
        <v>895</v>
      </c>
      <c r="D6247">
        <v>200000</v>
      </c>
      <c r="E6247">
        <v>195</v>
      </c>
      <c r="F6247" s="3">
        <v>160.26236556618863</v>
      </c>
    </row>
    <row r="6248" spans="1:6">
      <c r="A6248">
        <v>30</v>
      </c>
      <c r="B6248">
        <v>-88.971999999999994</v>
      </c>
      <c r="C6248">
        <v>895</v>
      </c>
      <c r="D6248">
        <v>200000</v>
      </c>
      <c r="E6248">
        <v>187</v>
      </c>
      <c r="F6248" s="3">
        <v>159.38530840150233</v>
      </c>
    </row>
    <row r="6249" spans="1:6">
      <c r="A6249">
        <v>31</v>
      </c>
      <c r="B6249">
        <v>-88.86</v>
      </c>
      <c r="C6249">
        <v>895</v>
      </c>
      <c r="D6249">
        <v>200000</v>
      </c>
      <c r="E6249">
        <v>220</v>
      </c>
      <c r="F6249" s="3">
        <v>159.06661375538573</v>
      </c>
    </row>
    <row r="6250" spans="1:6">
      <c r="A6250">
        <v>32</v>
      </c>
      <c r="B6250">
        <v>-88.751999999999995</v>
      </c>
      <c r="C6250">
        <v>895</v>
      </c>
      <c r="D6250">
        <v>200000</v>
      </c>
      <c r="E6250">
        <v>154</v>
      </c>
      <c r="F6250" s="3">
        <v>158.95240284790577</v>
      </c>
    </row>
    <row r="6251" spans="1:6">
      <c r="A6251" t="s">
        <v>0</v>
      </c>
    </row>
    <row r="6252" spans="1:6">
      <c r="A6252" t="s">
        <v>0</v>
      </c>
    </row>
    <row r="6253" spans="1:6">
      <c r="A6253" t="s">
        <v>0</v>
      </c>
    </row>
    <row r="6254" spans="1:6">
      <c r="A6254" t="s">
        <v>0</v>
      </c>
    </row>
    <row r="6255" spans="1:6">
      <c r="A6255" t="s">
        <v>353</v>
      </c>
    </row>
    <row r="6256" spans="1:6">
      <c r="A6256" t="s">
        <v>2</v>
      </c>
    </row>
    <row r="6257" spans="1:10">
      <c r="A6257" t="s">
        <v>3</v>
      </c>
    </row>
    <row r="6258" spans="1:10">
      <c r="A6258" t="s">
        <v>4</v>
      </c>
    </row>
    <row r="6259" spans="1:10">
      <c r="A6259" t="s">
        <v>5</v>
      </c>
    </row>
    <row r="6260" spans="1:10">
      <c r="A6260" t="s">
        <v>354</v>
      </c>
    </row>
    <row r="6261" spans="1:10">
      <c r="A6261" t="s">
        <v>7</v>
      </c>
    </row>
    <row r="6262" spans="1:10">
      <c r="A6262" t="s">
        <v>8</v>
      </c>
    </row>
    <row r="6263" spans="1:10">
      <c r="A6263" t="s">
        <v>9</v>
      </c>
    </row>
    <row r="6264" spans="1:10">
      <c r="A6264" t="s">
        <v>10</v>
      </c>
    </row>
    <row r="6265" spans="1:10">
      <c r="A6265" t="s">
        <v>11</v>
      </c>
    </row>
    <row r="6266" spans="1:10">
      <c r="A6266" t="s">
        <v>0</v>
      </c>
    </row>
    <row r="6267" spans="1:10">
      <c r="A6267" t="s">
        <v>0</v>
      </c>
    </row>
    <row r="6268" spans="1:10">
      <c r="A6268" t="s">
        <v>106</v>
      </c>
      <c r="B6268" t="s">
        <v>85</v>
      </c>
      <c r="C6268" t="s">
        <v>88</v>
      </c>
      <c r="D6268" t="s">
        <v>105</v>
      </c>
      <c r="E6268" t="s">
        <v>104</v>
      </c>
      <c r="F6268" t="s">
        <v>127</v>
      </c>
    </row>
    <row r="6269" spans="1:10">
      <c r="A6269">
        <v>1</v>
      </c>
      <c r="B6269">
        <v>-92.248000000000005</v>
      </c>
      <c r="C6269">
        <v>894</v>
      </c>
      <c r="D6269">
        <v>200000</v>
      </c>
      <c r="E6269">
        <v>89</v>
      </c>
      <c r="F6269" s="3">
        <v>155.45780913531345</v>
      </c>
      <c r="J6269" t="s">
        <v>448</v>
      </c>
    </row>
    <row r="6270" spans="1:10">
      <c r="A6270">
        <v>2</v>
      </c>
      <c r="B6270">
        <v>-92.138999999999996</v>
      </c>
      <c r="C6270">
        <v>894</v>
      </c>
      <c r="D6270">
        <v>200000</v>
      </c>
      <c r="E6270">
        <v>90</v>
      </c>
      <c r="F6270" s="3">
        <v>155.46690032508974</v>
      </c>
    </row>
    <row r="6271" spans="1:10">
      <c r="A6271">
        <v>3</v>
      </c>
      <c r="B6271">
        <v>-92.024000000000001</v>
      </c>
      <c r="C6271">
        <v>894</v>
      </c>
      <c r="D6271">
        <v>200000</v>
      </c>
      <c r="E6271">
        <v>133</v>
      </c>
      <c r="F6271" s="3">
        <v>155.49979307132671</v>
      </c>
    </row>
    <row r="6272" spans="1:10">
      <c r="A6272">
        <v>4</v>
      </c>
      <c r="B6272">
        <v>-91.912000000000006</v>
      </c>
      <c r="C6272">
        <v>894</v>
      </c>
      <c r="D6272">
        <v>200000</v>
      </c>
      <c r="E6272">
        <v>155</v>
      </c>
      <c r="F6272" s="3">
        <v>155.60092911866437</v>
      </c>
    </row>
    <row r="6273" spans="1:6">
      <c r="A6273">
        <v>5</v>
      </c>
      <c r="B6273">
        <v>-91.8</v>
      </c>
      <c r="C6273">
        <v>894</v>
      </c>
      <c r="D6273">
        <v>200000</v>
      </c>
      <c r="E6273">
        <v>151</v>
      </c>
      <c r="F6273" s="3">
        <v>155.88931494252893</v>
      </c>
    </row>
    <row r="6274" spans="1:6">
      <c r="A6274">
        <v>6</v>
      </c>
      <c r="B6274">
        <v>-91.694000000000003</v>
      </c>
      <c r="C6274">
        <v>894</v>
      </c>
      <c r="D6274">
        <v>200000</v>
      </c>
      <c r="E6274">
        <v>153</v>
      </c>
      <c r="F6274" s="3">
        <v>156.58133954272478</v>
      </c>
    </row>
    <row r="6275" spans="1:6">
      <c r="A6275">
        <v>7</v>
      </c>
      <c r="B6275">
        <v>-91.581000000000003</v>
      </c>
      <c r="C6275">
        <v>894</v>
      </c>
      <c r="D6275">
        <v>200000</v>
      </c>
      <c r="E6275">
        <v>164</v>
      </c>
      <c r="F6275" s="3">
        <v>158.31602913186262</v>
      </c>
    </row>
    <row r="6276" spans="1:6">
      <c r="A6276">
        <v>8</v>
      </c>
      <c r="B6276">
        <v>-91.465000000000003</v>
      </c>
      <c r="C6276">
        <v>894</v>
      </c>
      <c r="D6276">
        <v>200000</v>
      </c>
      <c r="E6276">
        <v>194</v>
      </c>
      <c r="F6276" s="3">
        <v>162.26713442547029</v>
      </c>
    </row>
    <row r="6277" spans="1:6">
      <c r="A6277">
        <v>9</v>
      </c>
      <c r="B6277">
        <v>-91.349000000000004</v>
      </c>
      <c r="C6277">
        <v>894</v>
      </c>
      <c r="D6277">
        <v>200000</v>
      </c>
      <c r="E6277">
        <v>182</v>
      </c>
      <c r="F6277" s="3">
        <v>170.27171681296065</v>
      </c>
    </row>
    <row r="6278" spans="1:6">
      <c r="A6278">
        <v>10</v>
      </c>
      <c r="B6278">
        <v>-91.233999999999995</v>
      </c>
      <c r="C6278">
        <v>894</v>
      </c>
      <c r="D6278">
        <v>200000</v>
      </c>
      <c r="E6278">
        <v>197</v>
      </c>
      <c r="F6278" s="3">
        <v>184.73323537898187</v>
      </c>
    </row>
    <row r="6279" spans="1:6">
      <c r="A6279">
        <v>11</v>
      </c>
      <c r="B6279">
        <v>-91.123999999999995</v>
      </c>
      <c r="C6279">
        <v>894</v>
      </c>
      <c r="D6279">
        <v>200000</v>
      </c>
      <c r="E6279">
        <v>214</v>
      </c>
      <c r="F6279" s="3">
        <v>207.14011231096322</v>
      </c>
    </row>
    <row r="6280" spans="1:6">
      <c r="A6280">
        <v>12</v>
      </c>
      <c r="B6280">
        <v>-91.009</v>
      </c>
      <c r="C6280">
        <v>894</v>
      </c>
      <c r="D6280">
        <v>200000</v>
      </c>
      <c r="E6280">
        <v>237</v>
      </c>
      <c r="F6280" s="3">
        <v>241.28802121006186</v>
      </c>
    </row>
    <row r="6281" spans="1:6">
      <c r="A6281">
        <v>13</v>
      </c>
      <c r="B6281">
        <v>-90.894999999999996</v>
      </c>
      <c r="C6281">
        <v>894</v>
      </c>
      <c r="D6281">
        <v>200000</v>
      </c>
      <c r="E6281">
        <v>258</v>
      </c>
      <c r="F6281" s="3">
        <v>285.4543081827137</v>
      </c>
    </row>
    <row r="6282" spans="1:6">
      <c r="A6282">
        <v>14</v>
      </c>
      <c r="B6282">
        <v>-90.787000000000006</v>
      </c>
      <c r="C6282">
        <v>894</v>
      </c>
      <c r="D6282">
        <v>200000</v>
      </c>
      <c r="E6282">
        <v>319</v>
      </c>
      <c r="F6282" s="3">
        <v>333.18473990453606</v>
      </c>
    </row>
    <row r="6283" spans="1:6">
      <c r="A6283">
        <v>15</v>
      </c>
      <c r="B6283">
        <v>-90.671999999999997</v>
      </c>
      <c r="C6283">
        <v>894</v>
      </c>
      <c r="D6283">
        <v>200000</v>
      </c>
      <c r="E6283">
        <v>380</v>
      </c>
      <c r="F6283" s="3">
        <v>382.9483657462182</v>
      </c>
    </row>
    <row r="6284" spans="1:6">
      <c r="A6284">
        <v>16</v>
      </c>
      <c r="B6284">
        <v>-90.555999999999997</v>
      </c>
      <c r="C6284">
        <v>894</v>
      </c>
      <c r="D6284">
        <v>200000</v>
      </c>
      <c r="E6284">
        <v>428</v>
      </c>
      <c r="F6284" s="3">
        <v>422.15130740404811</v>
      </c>
    </row>
    <row r="6285" spans="1:6">
      <c r="A6285">
        <v>17</v>
      </c>
      <c r="B6285">
        <v>-90.44</v>
      </c>
      <c r="C6285">
        <v>894</v>
      </c>
      <c r="D6285">
        <v>200000</v>
      </c>
      <c r="E6285">
        <v>485</v>
      </c>
      <c r="F6285" s="3">
        <v>441.08477204051275</v>
      </c>
    </row>
    <row r="6286" spans="1:6">
      <c r="A6286">
        <v>18</v>
      </c>
      <c r="B6286">
        <v>-90.325000000000003</v>
      </c>
      <c r="C6286">
        <v>894</v>
      </c>
      <c r="D6286">
        <v>200000</v>
      </c>
      <c r="E6286">
        <v>431</v>
      </c>
      <c r="F6286" s="3">
        <v>435.08104644515487</v>
      </c>
    </row>
    <row r="6287" spans="1:6">
      <c r="A6287">
        <v>19</v>
      </c>
      <c r="B6287">
        <v>-90.218999999999994</v>
      </c>
      <c r="C6287">
        <v>894</v>
      </c>
      <c r="D6287">
        <v>200000</v>
      </c>
      <c r="E6287">
        <v>463</v>
      </c>
      <c r="F6287" s="3">
        <v>408.90816556825916</v>
      </c>
    </row>
    <row r="6288" spans="1:6">
      <c r="A6288">
        <v>20</v>
      </c>
      <c r="B6288">
        <v>-90.105999999999995</v>
      </c>
      <c r="C6288">
        <v>894</v>
      </c>
      <c r="D6288">
        <v>200000</v>
      </c>
      <c r="E6288">
        <v>340</v>
      </c>
      <c r="F6288" s="3">
        <v>365.49210911648476</v>
      </c>
    </row>
    <row r="6289" spans="1:6">
      <c r="A6289">
        <v>21</v>
      </c>
      <c r="B6289">
        <v>-89.991</v>
      </c>
      <c r="C6289">
        <v>894</v>
      </c>
      <c r="D6289">
        <v>200000</v>
      </c>
      <c r="E6289">
        <v>272</v>
      </c>
      <c r="F6289" s="3">
        <v>314.30885131769793</v>
      </c>
    </row>
    <row r="6290" spans="1:6">
      <c r="A6290">
        <v>22</v>
      </c>
      <c r="B6290">
        <v>-89.876999999999995</v>
      </c>
      <c r="C6290">
        <v>894</v>
      </c>
      <c r="D6290">
        <v>200000</v>
      </c>
      <c r="E6290">
        <v>262</v>
      </c>
      <c r="F6290" s="3">
        <v>265.77851578397286</v>
      </c>
    </row>
    <row r="6291" spans="1:6">
      <c r="A6291">
        <v>23</v>
      </c>
      <c r="B6291">
        <v>-89.757999999999996</v>
      </c>
      <c r="C6291">
        <v>894</v>
      </c>
      <c r="D6291">
        <v>200000</v>
      </c>
      <c r="E6291">
        <v>216</v>
      </c>
      <c r="F6291" s="3">
        <v>224.15279829334344</v>
      </c>
    </row>
    <row r="6292" spans="1:6">
      <c r="A6292">
        <v>24</v>
      </c>
      <c r="B6292">
        <v>-89.641999999999996</v>
      </c>
      <c r="C6292">
        <v>894</v>
      </c>
      <c r="D6292">
        <v>200000</v>
      </c>
      <c r="E6292">
        <v>202</v>
      </c>
      <c r="F6292" s="3">
        <v>194.95828108362736</v>
      </c>
    </row>
    <row r="6293" spans="1:6">
      <c r="A6293">
        <v>25</v>
      </c>
      <c r="B6293">
        <v>-89.534999999999997</v>
      </c>
      <c r="C6293">
        <v>894</v>
      </c>
      <c r="D6293">
        <v>200000</v>
      </c>
      <c r="E6293">
        <v>192</v>
      </c>
      <c r="F6293" s="3">
        <v>177.34042749544176</v>
      </c>
    </row>
    <row r="6294" spans="1:6">
      <c r="A6294">
        <v>26</v>
      </c>
      <c r="B6294">
        <v>-89.43</v>
      </c>
      <c r="C6294">
        <v>894</v>
      </c>
      <c r="D6294">
        <v>200000</v>
      </c>
      <c r="E6294">
        <v>219</v>
      </c>
      <c r="F6294" s="3">
        <v>166.83102315241626</v>
      </c>
    </row>
    <row r="6295" spans="1:6">
      <c r="A6295">
        <v>27</v>
      </c>
      <c r="B6295">
        <v>-89.316000000000003</v>
      </c>
      <c r="C6295">
        <v>894</v>
      </c>
      <c r="D6295">
        <v>200000</v>
      </c>
      <c r="E6295">
        <v>208</v>
      </c>
      <c r="F6295" s="3">
        <v>160.59580628859237</v>
      </c>
    </row>
    <row r="6296" spans="1:6">
      <c r="A6296">
        <v>28</v>
      </c>
      <c r="B6296">
        <v>-89.195999999999998</v>
      </c>
      <c r="C6296">
        <v>894</v>
      </c>
      <c r="D6296">
        <v>200000</v>
      </c>
      <c r="E6296">
        <v>200</v>
      </c>
      <c r="F6296" s="3">
        <v>157.48223710558733</v>
      </c>
    </row>
    <row r="6297" spans="1:6">
      <c r="A6297">
        <v>29</v>
      </c>
      <c r="B6297">
        <v>-89.090999999999994</v>
      </c>
      <c r="C6297">
        <v>894</v>
      </c>
      <c r="D6297">
        <v>200000</v>
      </c>
      <c r="E6297">
        <v>190</v>
      </c>
      <c r="F6297" s="3">
        <v>156.28430843511981</v>
      </c>
    </row>
    <row r="6298" spans="1:6">
      <c r="A6298">
        <v>30</v>
      </c>
      <c r="B6298">
        <v>-88.971999999999994</v>
      </c>
      <c r="C6298">
        <v>894</v>
      </c>
      <c r="D6298">
        <v>200000</v>
      </c>
      <c r="E6298">
        <v>189</v>
      </c>
      <c r="F6298" s="3">
        <v>155.73009413849971</v>
      </c>
    </row>
    <row r="6299" spans="1:6">
      <c r="A6299">
        <v>31</v>
      </c>
      <c r="B6299">
        <v>-88.86</v>
      </c>
      <c r="C6299">
        <v>894</v>
      </c>
      <c r="D6299">
        <v>200000</v>
      </c>
      <c r="E6299">
        <v>190</v>
      </c>
      <c r="F6299" s="3">
        <v>155.54399951933439</v>
      </c>
    </row>
    <row r="6300" spans="1:6">
      <c r="A6300">
        <v>32</v>
      </c>
      <c r="B6300">
        <v>-88.751999999999995</v>
      </c>
      <c r="C6300">
        <v>894</v>
      </c>
      <c r="D6300">
        <v>200000</v>
      </c>
      <c r="E6300">
        <v>210</v>
      </c>
      <c r="F6300" s="3">
        <v>155.48240212658376</v>
      </c>
    </row>
    <row r="6301" spans="1:6">
      <c r="A6301" t="s">
        <v>0</v>
      </c>
    </row>
    <row r="6302" spans="1:6">
      <c r="A6302" t="s">
        <v>0</v>
      </c>
    </row>
    <row r="6303" spans="1:6">
      <c r="A6303" t="s">
        <v>0</v>
      </c>
    </row>
    <row r="6304" spans="1:6">
      <c r="A6304" t="s">
        <v>0</v>
      </c>
    </row>
    <row r="6305" spans="1:10">
      <c r="A6305" t="s">
        <v>355</v>
      </c>
    </row>
    <row r="6306" spans="1:10">
      <c r="A6306" t="s">
        <v>2</v>
      </c>
    </row>
    <row r="6307" spans="1:10">
      <c r="A6307" t="s">
        <v>3</v>
      </c>
    </row>
    <row r="6308" spans="1:10">
      <c r="A6308" t="s">
        <v>4</v>
      </c>
    </row>
    <row r="6309" spans="1:10">
      <c r="A6309" t="s">
        <v>5</v>
      </c>
    </row>
    <row r="6310" spans="1:10">
      <c r="A6310" t="s">
        <v>356</v>
      </c>
    </row>
    <row r="6311" spans="1:10">
      <c r="A6311" t="s">
        <v>7</v>
      </c>
    </row>
    <row r="6312" spans="1:10">
      <c r="A6312" t="s">
        <v>8</v>
      </c>
    </row>
    <row r="6313" spans="1:10">
      <c r="A6313" t="s">
        <v>9</v>
      </c>
    </row>
    <row r="6314" spans="1:10">
      <c r="A6314" t="s">
        <v>10</v>
      </c>
    </row>
    <row r="6315" spans="1:10">
      <c r="A6315" t="s">
        <v>11</v>
      </c>
    </row>
    <row r="6316" spans="1:10">
      <c r="A6316" t="s">
        <v>0</v>
      </c>
    </row>
    <row r="6317" spans="1:10">
      <c r="A6317" t="s">
        <v>0</v>
      </c>
    </row>
    <row r="6318" spans="1:10">
      <c r="A6318" t="s">
        <v>106</v>
      </c>
      <c r="B6318" t="s">
        <v>85</v>
      </c>
      <c r="C6318" t="s">
        <v>88</v>
      </c>
      <c r="D6318" t="s">
        <v>105</v>
      </c>
      <c r="E6318" t="s">
        <v>104</v>
      </c>
      <c r="F6318" t="s">
        <v>127</v>
      </c>
    </row>
    <row r="6319" spans="1:10">
      <c r="A6319">
        <v>1</v>
      </c>
      <c r="B6319">
        <v>-92.248000000000005</v>
      </c>
      <c r="C6319">
        <v>893</v>
      </c>
      <c r="D6319">
        <v>200000</v>
      </c>
      <c r="E6319">
        <v>130</v>
      </c>
      <c r="F6319" s="3">
        <v>157.23440539550785</v>
      </c>
      <c r="J6319" t="s">
        <v>449</v>
      </c>
    </row>
    <row r="6320" spans="1:10">
      <c r="A6320">
        <v>2</v>
      </c>
      <c r="B6320">
        <v>-92.138999999999996</v>
      </c>
      <c r="C6320">
        <v>893</v>
      </c>
      <c r="D6320">
        <v>200000</v>
      </c>
      <c r="E6320">
        <v>125</v>
      </c>
      <c r="F6320" s="3">
        <v>157.24735600258754</v>
      </c>
    </row>
    <row r="6321" spans="1:6">
      <c r="A6321">
        <v>3</v>
      </c>
      <c r="B6321">
        <v>-92.024000000000001</v>
      </c>
      <c r="C6321">
        <v>893</v>
      </c>
      <c r="D6321">
        <v>200000</v>
      </c>
      <c r="E6321">
        <v>120</v>
      </c>
      <c r="F6321" s="3">
        <v>157.29187764784905</v>
      </c>
    </row>
    <row r="6322" spans="1:6">
      <c r="A6322">
        <v>4</v>
      </c>
      <c r="B6322">
        <v>-91.912000000000006</v>
      </c>
      <c r="C6322">
        <v>893</v>
      </c>
      <c r="D6322">
        <v>200000</v>
      </c>
      <c r="E6322">
        <v>153</v>
      </c>
      <c r="F6322" s="3">
        <v>157.42246738644789</v>
      </c>
    </row>
    <row r="6323" spans="1:6">
      <c r="A6323">
        <v>5</v>
      </c>
      <c r="B6323">
        <v>-91.8</v>
      </c>
      <c r="C6323">
        <v>893</v>
      </c>
      <c r="D6323">
        <v>200000</v>
      </c>
      <c r="E6323">
        <v>174</v>
      </c>
      <c r="F6323" s="3">
        <v>157.77921520007732</v>
      </c>
    </row>
    <row r="6324" spans="1:6">
      <c r="A6324">
        <v>6</v>
      </c>
      <c r="B6324">
        <v>-91.694000000000003</v>
      </c>
      <c r="C6324">
        <v>893</v>
      </c>
      <c r="D6324">
        <v>200000</v>
      </c>
      <c r="E6324">
        <v>148</v>
      </c>
      <c r="F6324" s="3">
        <v>158.60358405466602</v>
      </c>
    </row>
    <row r="6325" spans="1:6">
      <c r="A6325">
        <v>7</v>
      </c>
      <c r="B6325">
        <v>-91.581000000000003</v>
      </c>
      <c r="C6325">
        <v>893</v>
      </c>
      <c r="D6325">
        <v>200000</v>
      </c>
      <c r="E6325">
        <v>157</v>
      </c>
      <c r="F6325" s="3">
        <v>160.5993963985415</v>
      </c>
    </row>
    <row r="6326" spans="1:6">
      <c r="A6326">
        <v>8</v>
      </c>
      <c r="B6326">
        <v>-91.465000000000003</v>
      </c>
      <c r="C6326">
        <v>893</v>
      </c>
      <c r="D6326">
        <v>200000</v>
      </c>
      <c r="E6326">
        <v>143</v>
      </c>
      <c r="F6326" s="3">
        <v>165.00160817439689</v>
      </c>
    </row>
    <row r="6327" spans="1:6">
      <c r="A6327">
        <v>9</v>
      </c>
      <c r="B6327">
        <v>-91.349000000000004</v>
      </c>
      <c r="C6327">
        <v>893</v>
      </c>
      <c r="D6327">
        <v>200000</v>
      </c>
      <c r="E6327">
        <v>169</v>
      </c>
      <c r="F6327" s="3">
        <v>173.67216687248859</v>
      </c>
    </row>
    <row r="6328" spans="1:6">
      <c r="A6328">
        <v>10</v>
      </c>
      <c r="B6328">
        <v>-91.233999999999995</v>
      </c>
      <c r="C6328">
        <v>893</v>
      </c>
      <c r="D6328">
        <v>200000</v>
      </c>
      <c r="E6328">
        <v>214</v>
      </c>
      <c r="F6328" s="3">
        <v>188.96912516082517</v>
      </c>
    </row>
    <row r="6329" spans="1:6">
      <c r="A6329">
        <v>11</v>
      </c>
      <c r="B6329">
        <v>-91.123999999999995</v>
      </c>
      <c r="C6329">
        <v>893</v>
      </c>
      <c r="D6329">
        <v>200000</v>
      </c>
      <c r="E6329">
        <v>214</v>
      </c>
      <c r="F6329" s="3">
        <v>212.22719166801087</v>
      </c>
    </row>
    <row r="6330" spans="1:6">
      <c r="A6330">
        <v>12</v>
      </c>
      <c r="B6330">
        <v>-91.009</v>
      </c>
      <c r="C6330">
        <v>893</v>
      </c>
      <c r="D6330">
        <v>200000</v>
      </c>
      <c r="E6330">
        <v>255</v>
      </c>
      <c r="F6330" s="3">
        <v>247.15961080276014</v>
      </c>
    </row>
    <row r="6331" spans="1:6">
      <c r="A6331">
        <v>13</v>
      </c>
      <c r="B6331">
        <v>-90.894999999999996</v>
      </c>
      <c r="C6331">
        <v>893</v>
      </c>
      <c r="D6331">
        <v>200000</v>
      </c>
      <c r="E6331">
        <v>282</v>
      </c>
      <c r="F6331" s="3">
        <v>291.89412608641766</v>
      </c>
    </row>
    <row r="6332" spans="1:6">
      <c r="A6332">
        <v>14</v>
      </c>
      <c r="B6332">
        <v>-90.787000000000006</v>
      </c>
      <c r="C6332">
        <v>893</v>
      </c>
      <c r="D6332">
        <v>200000</v>
      </c>
      <c r="E6332">
        <v>308</v>
      </c>
      <c r="F6332" s="3">
        <v>340.03289712396617</v>
      </c>
    </row>
    <row r="6333" spans="1:6">
      <c r="A6333">
        <v>15</v>
      </c>
      <c r="B6333">
        <v>-90.671999999999997</v>
      </c>
      <c r="C6333">
        <v>893</v>
      </c>
      <c r="D6333">
        <v>200000</v>
      </c>
      <c r="E6333">
        <v>401</v>
      </c>
      <c r="F6333" s="3">
        <v>390.36314666143227</v>
      </c>
    </row>
    <row r="6334" spans="1:6">
      <c r="A6334">
        <v>16</v>
      </c>
      <c r="B6334">
        <v>-90.555999999999997</v>
      </c>
      <c r="C6334">
        <v>893</v>
      </c>
      <c r="D6334">
        <v>200000</v>
      </c>
      <c r="E6334">
        <v>469</v>
      </c>
      <c r="F6334" s="3">
        <v>430.64826082581686</v>
      </c>
    </row>
    <row r="6335" spans="1:6">
      <c r="A6335">
        <v>17</v>
      </c>
      <c r="B6335">
        <v>-90.44</v>
      </c>
      <c r="C6335">
        <v>893</v>
      </c>
      <c r="D6335">
        <v>200000</v>
      </c>
      <c r="E6335">
        <v>444</v>
      </c>
      <c r="F6335" s="3">
        <v>451.38323292409365</v>
      </c>
    </row>
    <row r="6336" spans="1:6">
      <c r="A6336">
        <v>18</v>
      </c>
      <c r="B6336">
        <v>-90.325000000000003</v>
      </c>
      <c r="C6336">
        <v>893</v>
      </c>
      <c r="D6336">
        <v>200000</v>
      </c>
      <c r="E6336">
        <v>445</v>
      </c>
      <c r="F6336" s="3">
        <v>447.66699356163861</v>
      </c>
    </row>
    <row r="6337" spans="1:6">
      <c r="A6337">
        <v>19</v>
      </c>
      <c r="B6337">
        <v>-90.218999999999994</v>
      </c>
      <c r="C6337">
        <v>893</v>
      </c>
      <c r="D6337">
        <v>200000</v>
      </c>
      <c r="E6337">
        <v>432</v>
      </c>
      <c r="F6337" s="3">
        <v>423.51063050081092</v>
      </c>
    </row>
    <row r="6338" spans="1:6">
      <c r="A6338">
        <v>20</v>
      </c>
      <c r="B6338">
        <v>-90.105999999999995</v>
      </c>
      <c r="C6338">
        <v>893</v>
      </c>
      <c r="D6338">
        <v>200000</v>
      </c>
      <c r="E6338">
        <v>379</v>
      </c>
      <c r="F6338" s="3">
        <v>381.45000023833978</v>
      </c>
    </row>
    <row r="6339" spans="1:6">
      <c r="A6339">
        <v>21</v>
      </c>
      <c r="B6339">
        <v>-89.991</v>
      </c>
      <c r="C6339">
        <v>893</v>
      </c>
      <c r="D6339">
        <v>200000</v>
      </c>
      <c r="E6339">
        <v>334</v>
      </c>
      <c r="F6339" s="3">
        <v>330.28088475127095</v>
      </c>
    </row>
    <row r="6340" spans="1:6">
      <c r="A6340">
        <v>22</v>
      </c>
      <c r="B6340">
        <v>-89.876999999999995</v>
      </c>
      <c r="C6340">
        <v>893</v>
      </c>
      <c r="D6340">
        <v>200000</v>
      </c>
      <c r="E6340">
        <v>258</v>
      </c>
      <c r="F6340" s="3">
        <v>280.34086603385629</v>
      </c>
    </row>
    <row r="6341" spans="1:6">
      <c r="A6341">
        <v>23</v>
      </c>
      <c r="B6341">
        <v>-89.757999999999996</v>
      </c>
      <c r="C6341">
        <v>893</v>
      </c>
      <c r="D6341">
        <v>200000</v>
      </c>
      <c r="E6341">
        <v>220</v>
      </c>
      <c r="F6341" s="3">
        <v>236.17419195472809</v>
      </c>
    </row>
    <row r="6342" spans="1:6">
      <c r="A6342">
        <v>24</v>
      </c>
      <c r="B6342">
        <v>-89.641999999999996</v>
      </c>
      <c r="C6342">
        <v>893</v>
      </c>
      <c r="D6342">
        <v>200000</v>
      </c>
      <c r="E6342">
        <v>223</v>
      </c>
      <c r="F6342" s="3">
        <v>204.13786269530743</v>
      </c>
    </row>
    <row r="6343" spans="1:6">
      <c r="A6343">
        <v>25</v>
      </c>
      <c r="B6343">
        <v>-89.534999999999997</v>
      </c>
      <c r="C6343">
        <v>893</v>
      </c>
      <c r="D6343">
        <v>200000</v>
      </c>
      <c r="E6343">
        <v>192</v>
      </c>
      <c r="F6343" s="3">
        <v>184.11315668428244</v>
      </c>
    </row>
    <row r="6344" spans="1:6">
      <c r="A6344">
        <v>26</v>
      </c>
      <c r="B6344">
        <v>-89.43</v>
      </c>
      <c r="C6344">
        <v>893</v>
      </c>
      <c r="D6344">
        <v>200000</v>
      </c>
      <c r="E6344">
        <v>177</v>
      </c>
      <c r="F6344" s="3">
        <v>171.72537697600134</v>
      </c>
    </row>
    <row r="6345" spans="1:6">
      <c r="A6345">
        <v>27</v>
      </c>
      <c r="B6345">
        <v>-89.316000000000003</v>
      </c>
      <c r="C6345">
        <v>893</v>
      </c>
      <c r="D6345">
        <v>200000</v>
      </c>
      <c r="E6345">
        <v>193</v>
      </c>
      <c r="F6345" s="3">
        <v>164.07233541209197</v>
      </c>
    </row>
    <row r="6346" spans="1:6">
      <c r="A6346">
        <v>28</v>
      </c>
      <c r="B6346">
        <v>-89.195999999999998</v>
      </c>
      <c r="C6346">
        <v>893</v>
      </c>
      <c r="D6346">
        <v>200000</v>
      </c>
      <c r="E6346">
        <v>196</v>
      </c>
      <c r="F6346" s="3">
        <v>160.06709935338998</v>
      </c>
    </row>
    <row r="6347" spans="1:6">
      <c r="A6347">
        <v>29</v>
      </c>
      <c r="B6347">
        <v>-89.090999999999994</v>
      </c>
      <c r="C6347">
        <v>893</v>
      </c>
      <c r="D6347">
        <v>200000</v>
      </c>
      <c r="E6347">
        <v>216</v>
      </c>
      <c r="F6347" s="3">
        <v>158.44713875946331</v>
      </c>
    </row>
    <row r="6348" spans="1:6">
      <c r="A6348">
        <v>30</v>
      </c>
      <c r="B6348">
        <v>-88.971999999999994</v>
      </c>
      <c r="C6348">
        <v>893</v>
      </c>
      <c r="D6348">
        <v>200000</v>
      </c>
      <c r="E6348">
        <v>175</v>
      </c>
      <c r="F6348" s="3">
        <v>157.65791084041061</v>
      </c>
    </row>
    <row r="6349" spans="1:6">
      <c r="A6349">
        <v>31</v>
      </c>
      <c r="B6349">
        <v>-88.86</v>
      </c>
      <c r="C6349">
        <v>893</v>
      </c>
      <c r="D6349">
        <v>200000</v>
      </c>
      <c r="E6349">
        <v>160</v>
      </c>
      <c r="F6349" s="3">
        <v>157.37690401383085</v>
      </c>
    </row>
    <row r="6350" spans="1:6">
      <c r="A6350">
        <v>32</v>
      </c>
      <c r="B6350">
        <v>-88.751999999999995</v>
      </c>
      <c r="C6350">
        <v>893</v>
      </c>
      <c r="D6350">
        <v>200000</v>
      </c>
      <c r="E6350">
        <v>185</v>
      </c>
      <c r="F6350" s="3">
        <v>157.2781999116244</v>
      </c>
    </row>
    <row r="6351" spans="1:6">
      <c r="A6351" t="s">
        <v>0</v>
      </c>
    </row>
    <row r="6352" spans="1:6">
      <c r="A6352" t="s">
        <v>0</v>
      </c>
    </row>
    <row r="6353" spans="1:6">
      <c r="A6353" t="s">
        <v>0</v>
      </c>
    </row>
    <row r="6354" spans="1:6">
      <c r="A6354" t="s">
        <v>0</v>
      </c>
    </row>
    <row r="6355" spans="1:6">
      <c r="A6355" t="s">
        <v>357</v>
      </c>
    </row>
    <row r="6356" spans="1:6">
      <c r="A6356" t="s">
        <v>2</v>
      </c>
    </row>
    <row r="6357" spans="1:6">
      <c r="A6357" t="s">
        <v>3</v>
      </c>
    </row>
    <row r="6358" spans="1:6">
      <c r="A6358" t="s">
        <v>4</v>
      </c>
    </row>
    <row r="6359" spans="1:6">
      <c r="A6359" t="s">
        <v>5</v>
      </c>
    </row>
    <row r="6360" spans="1:6">
      <c r="A6360" t="s">
        <v>358</v>
      </c>
    </row>
    <row r="6361" spans="1:6">
      <c r="A6361" t="s">
        <v>7</v>
      </c>
    </row>
    <row r="6362" spans="1:6">
      <c r="A6362" t="s">
        <v>8</v>
      </c>
    </row>
    <row r="6363" spans="1:6">
      <c r="A6363" t="s">
        <v>9</v>
      </c>
    </row>
    <row r="6364" spans="1:6">
      <c r="A6364" t="s">
        <v>10</v>
      </c>
    </row>
    <row r="6365" spans="1:6">
      <c r="A6365" t="s">
        <v>11</v>
      </c>
    </row>
    <row r="6366" spans="1:6">
      <c r="A6366" t="s">
        <v>0</v>
      </c>
    </row>
    <row r="6367" spans="1:6">
      <c r="A6367" t="s">
        <v>0</v>
      </c>
    </row>
    <row r="6368" spans="1:6">
      <c r="A6368" t="s">
        <v>106</v>
      </c>
      <c r="B6368" t="s">
        <v>85</v>
      </c>
      <c r="C6368" t="s">
        <v>88</v>
      </c>
      <c r="D6368" t="s">
        <v>105</v>
      </c>
      <c r="E6368" t="s">
        <v>104</v>
      </c>
      <c r="F6368" t="s">
        <v>127</v>
      </c>
    </row>
    <row r="6369" spans="1:10">
      <c r="A6369">
        <v>1</v>
      </c>
      <c r="B6369">
        <v>-92.248000000000005</v>
      </c>
      <c r="C6369">
        <v>896</v>
      </c>
      <c r="D6369">
        <v>200000</v>
      </c>
      <c r="E6369">
        <v>110</v>
      </c>
      <c r="F6369" s="3">
        <v>157.14091130418646</v>
      </c>
      <c r="J6369" t="s">
        <v>450</v>
      </c>
    </row>
    <row r="6370" spans="1:10">
      <c r="A6370">
        <v>2</v>
      </c>
      <c r="B6370">
        <v>-92.138999999999996</v>
      </c>
      <c r="C6370">
        <v>896</v>
      </c>
      <c r="D6370">
        <v>200000</v>
      </c>
      <c r="E6370">
        <v>103</v>
      </c>
      <c r="F6370" s="3">
        <v>157.15355069035147</v>
      </c>
    </row>
    <row r="6371" spans="1:10">
      <c r="A6371">
        <v>3</v>
      </c>
      <c r="B6371">
        <v>-92.024000000000001</v>
      </c>
      <c r="C6371">
        <v>896</v>
      </c>
      <c r="D6371">
        <v>200000</v>
      </c>
      <c r="E6371">
        <v>131</v>
      </c>
      <c r="F6371" s="3">
        <v>157.19890443155967</v>
      </c>
    </row>
    <row r="6372" spans="1:10">
      <c r="A6372">
        <v>4</v>
      </c>
      <c r="B6372">
        <v>-91.912000000000006</v>
      </c>
      <c r="C6372">
        <v>896</v>
      </c>
      <c r="D6372">
        <v>200000</v>
      </c>
      <c r="E6372">
        <v>136</v>
      </c>
      <c r="F6372" s="3">
        <v>157.33697858686864</v>
      </c>
    </row>
    <row r="6373" spans="1:10">
      <c r="A6373">
        <v>5</v>
      </c>
      <c r="B6373">
        <v>-91.8</v>
      </c>
      <c r="C6373">
        <v>896</v>
      </c>
      <c r="D6373">
        <v>200000</v>
      </c>
      <c r="E6373">
        <v>141</v>
      </c>
      <c r="F6373" s="3">
        <v>157.72617544494014</v>
      </c>
    </row>
    <row r="6374" spans="1:10">
      <c r="A6374">
        <v>6</v>
      </c>
      <c r="B6374">
        <v>-91.694000000000003</v>
      </c>
      <c r="C6374">
        <v>896</v>
      </c>
      <c r="D6374">
        <v>200000</v>
      </c>
      <c r="E6374">
        <v>160</v>
      </c>
      <c r="F6374" s="3">
        <v>158.64823184137836</v>
      </c>
    </row>
    <row r="6375" spans="1:10">
      <c r="A6375">
        <v>7</v>
      </c>
      <c r="B6375">
        <v>-91.581000000000003</v>
      </c>
      <c r="C6375">
        <v>896</v>
      </c>
      <c r="D6375">
        <v>200000</v>
      </c>
      <c r="E6375">
        <v>166</v>
      </c>
      <c r="F6375" s="3">
        <v>160.92540419266149</v>
      </c>
    </row>
    <row r="6376" spans="1:10">
      <c r="A6376">
        <v>8</v>
      </c>
      <c r="B6376">
        <v>-91.465000000000003</v>
      </c>
      <c r="C6376">
        <v>896</v>
      </c>
      <c r="D6376">
        <v>200000</v>
      </c>
      <c r="E6376">
        <v>170</v>
      </c>
      <c r="F6376" s="3">
        <v>166.02215418987797</v>
      </c>
    </row>
    <row r="6377" spans="1:10">
      <c r="A6377">
        <v>9</v>
      </c>
      <c r="B6377">
        <v>-91.349000000000004</v>
      </c>
      <c r="C6377">
        <v>896</v>
      </c>
      <c r="D6377">
        <v>200000</v>
      </c>
      <c r="E6377">
        <v>170</v>
      </c>
      <c r="F6377" s="3">
        <v>176.14355352326317</v>
      </c>
    </row>
    <row r="6378" spans="1:10">
      <c r="A6378">
        <v>10</v>
      </c>
      <c r="B6378">
        <v>-91.233999999999995</v>
      </c>
      <c r="C6378">
        <v>896</v>
      </c>
      <c r="D6378">
        <v>200000</v>
      </c>
      <c r="E6378">
        <v>206</v>
      </c>
      <c r="F6378" s="3">
        <v>194.02287777247619</v>
      </c>
    </row>
    <row r="6379" spans="1:10">
      <c r="A6379">
        <v>11</v>
      </c>
      <c r="B6379">
        <v>-91.123999999999995</v>
      </c>
      <c r="C6379">
        <v>896</v>
      </c>
      <c r="D6379">
        <v>200000</v>
      </c>
      <c r="E6379">
        <v>234</v>
      </c>
      <c r="F6379" s="3">
        <v>221.04617375422526</v>
      </c>
    </row>
    <row r="6380" spans="1:10">
      <c r="A6380">
        <v>12</v>
      </c>
      <c r="B6380">
        <v>-91.009</v>
      </c>
      <c r="C6380">
        <v>896</v>
      </c>
      <c r="D6380">
        <v>200000</v>
      </c>
      <c r="E6380">
        <v>251</v>
      </c>
      <c r="F6380" s="3">
        <v>261.06093669000302</v>
      </c>
    </row>
    <row r="6381" spans="1:10">
      <c r="A6381">
        <v>13</v>
      </c>
      <c r="B6381">
        <v>-90.894999999999996</v>
      </c>
      <c r="C6381">
        <v>896</v>
      </c>
      <c r="D6381">
        <v>200000</v>
      </c>
      <c r="E6381">
        <v>311</v>
      </c>
      <c r="F6381" s="3">
        <v>311.05497475692425</v>
      </c>
    </row>
    <row r="6382" spans="1:10">
      <c r="A6382">
        <v>14</v>
      </c>
      <c r="B6382">
        <v>-90.787000000000006</v>
      </c>
      <c r="C6382">
        <v>896</v>
      </c>
      <c r="D6382">
        <v>200000</v>
      </c>
      <c r="E6382">
        <v>350</v>
      </c>
      <c r="F6382" s="3">
        <v>362.87024528969943</v>
      </c>
    </row>
    <row r="6383" spans="1:10">
      <c r="A6383">
        <v>15</v>
      </c>
      <c r="B6383">
        <v>-90.671999999999997</v>
      </c>
      <c r="C6383">
        <v>896</v>
      </c>
      <c r="D6383">
        <v>200000</v>
      </c>
      <c r="E6383">
        <v>398</v>
      </c>
      <c r="F6383" s="3">
        <v>413.83920472557122</v>
      </c>
    </row>
    <row r="6384" spans="1:10">
      <c r="A6384">
        <v>16</v>
      </c>
      <c r="B6384">
        <v>-90.555999999999997</v>
      </c>
      <c r="C6384">
        <v>896</v>
      </c>
      <c r="D6384">
        <v>200000</v>
      </c>
      <c r="E6384">
        <v>468</v>
      </c>
      <c r="F6384" s="3">
        <v>449.97331768695449</v>
      </c>
    </row>
    <row r="6385" spans="1:6">
      <c r="A6385">
        <v>17</v>
      </c>
      <c r="B6385">
        <v>-90.44</v>
      </c>
      <c r="C6385">
        <v>896</v>
      </c>
      <c r="D6385">
        <v>200000</v>
      </c>
      <c r="E6385">
        <v>463</v>
      </c>
      <c r="F6385" s="3">
        <v>461.84406804983996</v>
      </c>
    </row>
    <row r="6386" spans="1:6">
      <c r="A6386">
        <v>18</v>
      </c>
      <c r="B6386">
        <v>-90.325000000000003</v>
      </c>
      <c r="C6386">
        <v>896</v>
      </c>
      <c r="D6386">
        <v>200000</v>
      </c>
      <c r="E6386">
        <v>464</v>
      </c>
      <c r="F6386" s="3">
        <v>446.58367566873682</v>
      </c>
    </row>
    <row r="6387" spans="1:6">
      <c r="A6387">
        <v>19</v>
      </c>
      <c r="B6387">
        <v>-90.218999999999994</v>
      </c>
      <c r="C6387">
        <v>896</v>
      </c>
      <c r="D6387">
        <v>200000</v>
      </c>
      <c r="E6387">
        <v>421</v>
      </c>
      <c r="F6387" s="3">
        <v>411.95871359947779</v>
      </c>
    </row>
    <row r="6388" spans="1:6">
      <c r="A6388">
        <v>20</v>
      </c>
      <c r="B6388">
        <v>-90.105999999999995</v>
      </c>
      <c r="C6388">
        <v>896</v>
      </c>
      <c r="D6388">
        <v>200000</v>
      </c>
      <c r="E6388">
        <v>372</v>
      </c>
      <c r="F6388" s="3">
        <v>361.5579378274835</v>
      </c>
    </row>
    <row r="6389" spans="1:6">
      <c r="A6389">
        <v>21</v>
      </c>
      <c r="B6389">
        <v>-89.991</v>
      </c>
      <c r="C6389">
        <v>896</v>
      </c>
      <c r="D6389">
        <v>200000</v>
      </c>
      <c r="E6389">
        <v>302</v>
      </c>
      <c r="F6389" s="3">
        <v>306.48841376930676</v>
      </c>
    </row>
    <row r="6390" spans="1:6">
      <c r="A6390">
        <v>22</v>
      </c>
      <c r="B6390">
        <v>-89.876999999999995</v>
      </c>
      <c r="C6390">
        <v>896</v>
      </c>
      <c r="D6390">
        <v>200000</v>
      </c>
      <c r="E6390">
        <v>211</v>
      </c>
      <c r="F6390" s="3">
        <v>257.21453633393071</v>
      </c>
    </row>
    <row r="6391" spans="1:6">
      <c r="A6391">
        <v>23</v>
      </c>
      <c r="B6391">
        <v>-89.757999999999996</v>
      </c>
      <c r="C6391">
        <v>896</v>
      </c>
      <c r="D6391">
        <v>200000</v>
      </c>
      <c r="E6391">
        <v>214</v>
      </c>
      <c r="F6391" s="3">
        <v>217.07325818081716</v>
      </c>
    </row>
    <row r="6392" spans="1:6">
      <c r="A6392">
        <v>24</v>
      </c>
      <c r="B6392">
        <v>-89.641999999999996</v>
      </c>
      <c r="C6392">
        <v>896</v>
      </c>
      <c r="D6392">
        <v>200000</v>
      </c>
      <c r="E6392">
        <v>204</v>
      </c>
      <c r="F6392" s="3">
        <v>190.26529226294548</v>
      </c>
    </row>
    <row r="6393" spans="1:6">
      <c r="A6393">
        <v>25</v>
      </c>
      <c r="B6393">
        <v>-89.534999999999997</v>
      </c>
      <c r="C6393">
        <v>896</v>
      </c>
      <c r="D6393">
        <v>200000</v>
      </c>
      <c r="E6393">
        <v>206</v>
      </c>
      <c r="F6393" s="3">
        <v>174.80841382469399</v>
      </c>
    </row>
    <row r="6394" spans="1:6">
      <c r="A6394">
        <v>26</v>
      </c>
      <c r="B6394">
        <v>-89.43</v>
      </c>
      <c r="C6394">
        <v>896</v>
      </c>
      <c r="D6394">
        <v>200000</v>
      </c>
      <c r="E6394">
        <v>199</v>
      </c>
      <c r="F6394" s="3">
        <v>165.9759372483029</v>
      </c>
    </row>
    <row r="6395" spans="1:6">
      <c r="A6395">
        <v>27</v>
      </c>
      <c r="B6395">
        <v>-89.316000000000003</v>
      </c>
      <c r="C6395">
        <v>896</v>
      </c>
      <c r="D6395">
        <v>200000</v>
      </c>
      <c r="E6395">
        <v>206</v>
      </c>
      <c r="F6395" s="3">
        <v>160.96224363599774</v>
      </c>
    </row>
    <row r="6396" spans="1:6">
      <c r="A6396">
        <v>28</v>
      </c>
      <c r="B6396">
        <v>-89.195999999999998</v>
      </c>
      <c r="C6396">
        <v>896</v>
      </c>
      <c r="D6396">
        <v>200000</v>
      </c>
      <c r="E6396">
        <v>191</v>
      </c>
      <c r="F6396" s="3">
        <v>158.57581179036296</v>
      </c>
    </row>
    <row r="6397" spans="1:6">
      <c r="A6397">
        <v>29</v>
      </c>
      <c r="B6397">
        <v>-89.090999999999994</v>
      </c>
      <c r="C6397">
        <v>896</v>
      </c>
      <c r="D6397">
        <v>200000</v>
      </c>
      <c r="E6397">
        <v>202</v>
      </c>
      <c r="F6397" s="3">
        <v>157.70079590617206</v>
      </c>
    </row>
    <row r="6398" spans="1:6">
      <c r="A6398">
        <v>30</v>
      </c>
      <c r="B6398">
        <v>-88.971999999999994</v>
      </c>
      <c r="C6398">
        <v>896</v>
      </c>
      <c r="D6398">
        <v>200000</v>
      </c>
      <c r="E6398">
        <v>176</v>
      </c>
      <c r="F6398" s="3">
        <v>157.3146213721152</v>
      </c>
    </row>
    <row r="6399" spans="1:6">
      <c r="A6399">
        <v>31</v>
      </c>
      <c r="B6399">
        <v>-88.86</v>
      </c>
      <c r="C6399">
        <v>896</v>
      </c>
      <c r="D6399">
        <v>200000</v>
      </c>
      <c r="E6399">
        <v>205</v>
      </c>
      <c r="F6399" s="3">
        <v>157.1914214070321</v>
      </c>
    </row>
    <row r="6400" spans="1:6">
      <c r="A6400">
        <v>32</v>
      </c>
      <c r="B6400">
        <v>-88.751999999999995</v>
      </c>
      <c r="C6400">
        <v>896</v>
      </c>
      <c r="D6400">
        <v>200000</v>
      </c>
      <c r="E6400">
        <v>194</v>
      </c>
      <c r="F6400" s="3">
        <v>157.15262145503124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41"/>
  <sheetViews>
    <sheetView topLeftCell="AF1" workbookViewId="0">
      <selection activeCell="AP8" sqref="AP8:AQ42"/>
    </sheetView>
  </sheetViews>
  <sheetFormatPr baseColWidth="10" defaultColWidth="8.83203125" defaultRowHeight="14" x14ac:dyDescent="0"/>
  <sheetData>
    <row r="1" spans="1:45">
      <c r="AE1" t="s">
        <v>451</v>
      </c>
      <c r="AF1">
        <v>-34.450000000000003</v>
      </c>
      <c r="AH1" s="1" t="s">
        <v>452</v>
      </c>
      <c r="AI1" s="6">
        <v>-90.27</v>
      </c>
      <c r="AJ1" t="s">
        <v>453</v>
      </c>
      <c r="AO1" t="s">
        <v>454</v>
      </c>
      <c r="AP1">
        <v>1.6610432029258899</v>
      </c>
      <c r="AQ1" t="s">
        <v>455</v>
      </c>
    </row>
    <row r="2" spans="1:45">
      <c r="AH2" s="1" t="s">
        <v>456</v>
      </c>
      <c r="AI2" s="6">
        <v>-90.32</v>
      </c>
      <c r="AJ2" t="s">
        <v>453</v>
      </c>
      <c r="AO2" t="s">
        <v>469</v>
      </c>
      <c r="AP2">
        <v>0.16532573512761714</v>
      </c>
      <c r="AQ2" t="s">
        <v>457</v>
      </c>
    </row>
    <row r="3" spans="1:45">
      <c r="AH3" s="1" t="s">
        <v>458</v>
      </c>
      <c r="AI3" s="6">
        <f>1/3*(AI1+2*AI2)</f>
        <v>-90.303333333333313</v>
      </c>
    </row>
    <row r="4" spans="1:45">
      <c r="AH4" s="1" t="s">
        <v>459</v>
      </c>
      <c r="AI4" s="6">
        <f>1/3*(2*AI1+AI2)</f>
        <v>-90.286666666666662</v>
      </c>
    </row>
    <row r="5" spans="1:45">
      <c r="AH5" s="1" t="s">
        <v>471</v>
      </c>
      <c r="AI5">
        <f>(AI1+AI2)/2</f>
        <v>-90.294999999999987</v>
      </c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7" t="s">
        <v>460</v>
      </c>
      <c r="AH7" s="7" t="s">
        <v>461</v>
      </c>
      <c r="AI7" s="7" t="s">
        <v>462</v>
      </c>
      <c r="AJ7" s="8" t="s">
        <v>85</v>
      </c>
      <c r="AK7" s="8" t="s">
        <v>463</v>
      </c>
      <c r="AL7" s="8" t="s">
        <v>131</v>
      </c>
      <c r="AM7" s="8" t="s">
        <v>464</v>
      </c>
      <c r="AN7" s="8" t="s">
        <v>465</v>
      </c>
      <c r="AO7" s="8" t="s">
        <v>466</v>
      </c>
      <c r="AP7" s="7" t="s">
        <v>467</v>
      </c>
      <c r="AQ7" s="7" t="s">
        <v>468</v>
      </c>
      <c r="AR7" s="7" t="s">
        <v>469</v>
      </c>
      <c r="AS7" s="7" t="s">
        <v>470</v>
      </c>
    </row>
    <row r="8" spans="1:45">
      <c r="A8">
        <f>Strains!A2</f>
        <v>1</v>
      </c>
      <c r="B8">
        <f>Strains!B2</f>
        <v>1</v>
      </c>
      <c r="C8">
        <f>Strains!C2</f>
        <v>980032</v>
      </c>
      <c r="D8">
        <f>Strains!D2</f>
        <v>41632.009249884257</v>
      </c>
      <c r="E8">
        <f>Strains!E2</f>
        <v>71.88</v>
      </c>
      <c r="F8">
        <f>Strains!F2</f>
        <v>35.94</v>
      </c>
      <c r="G8">
        <f>Strains!G2</f>
        <v>-45</v>
      </c>
      <c r="H8">
        <f>Strains!H2</f>
        <v>-90.5</v>
      </c>
      <c r="I8">
        <f>Strains!I2</f>
        <v>11</v>
      </c>
      <c r="J8">
        <f>Strains!J2</f>
        <v>-58.45</v>
      </c>
      <c r="K8">
        <f>Strains!K2</f>
        <v>-21.129000000000001</v>
      </c>
      <c r="L8">
        <f>Strains!L2</f>
        <v>0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200000</v>
      </c>
      <c r="Q8">
        <f>Strains!Q2</f>
        <v>896</v>
      </c>
      <c r="R8">
        <f>Strains!R2</f>
        <v>472</v>
      </c>
      <c r="S8">
        <f>Strains!S2</f>
        <v>110</v>
      </c>
      <c r="T8">
        <f>Strains!T2</f>
        <v>15.193673019381929</v>
      </c>
      <c r="U8">
        <f>Strains!U2</f>
        <v>0.86192714746450461</v>
      </c>
      <c r="V8">
        <f>Strains!V2</f>
        <v>-90.34665915177716</v>
      </c>
      <c r="W8">
        <f>Strains!W2</f>
        <v>2.2709393881790361E-2</v>
      </c>
      <c r="X8">
        <f>Strains!X2</f>
        <v>0.97836107528951333</v>
      </c>
      <c r="Y8">
        <f>Strains!Y2</f>
        <v>6.0009498730499426E-2</v>
      </c>
      <c r="Z8">
        <f>Strains!Z2</f>
        <v>8.0785477655079969</v>
      </c>
      <c r="AA8">
        <f>Strains!AA2</f>
        <v>0.31379676105206294</v>
      </c>
      <c r="AB8" t="str">
        <f>Strains!AB2</f>
        <v>****</v>
      </c>
      <c r="AC8" t="str">
        <f>Strains!AC2</f>
        <v>****</v>
      </c>
      <c r="AD8">
        <f>Strains!AD2</f>
        <v>1.6801201937852401</v>
      </c>
      <c r="AG8" s="1" t="s">
        <v>456</v>
      </c>
      <c r="AH8" s="1">
        <v>0.15</v>
      </c>
      <c r="AI8" s="1">
        <f>J8-$AF$1</f>
        <v>-24</v>
      </c>
      <c r="AJ8" s="9">
        <f>V8</f>
        <v>-90.34665915177716</v>
      </c>
      <c r="AK8" s="9">
        <f>W8</f>
        <v>2.2709393881790361E-2</v>
      </c>
      <c r="AL8" s="9">
        <f>X8</f>
        <v>0.97836107528951333</v>
      </c>
      <c r="AM8" s="9">
        <f>Y8</f>
        <v>6.0009498730499426E-2</v>
      </c>
      <c r="AN8">
        <f t="shared" ref="AN8:AN39" si="0">ABS(lambda/2/SIN(RADIANS(AJ8-phi0)/2))</f>
        <v>1.1693221737327035</v>
      </c>
      <c r="AO8">
        <f t="shared" ref="AO8:AO39" si="1">ABS(lambda/2/SIN(RADIANS(AJ8+AK8-phi0)/2))-AN8</f>
        <v>2.2973914659285555E-4</v>
      </c>
      <c r="AP8" s="10">
        <f>(AN8-AS8)/AS8*1000000</f>
        <v>-230.60240592161273</v>
      </c>
      <c r="AQ8" s="10">
        <f>(SIN(RADIANS(AR8/2))/SIN(RADIANS((AJ8+AK8)/2))-1)*1000000-AP8</f>
        <v>196.32800558884497</v>
      </c>
      <c r="AR8" s="9">
        <f>VLOOKUP(AG8,$AH$1:$AI$5,2,FALSE)</f>
        <v>-90.32</v>
      </c>
      <c r="AS8">
        <f t="shared" ref="AS8:AS39" si="2">ABS(lambda/2/SIN(RADIANS(AR8-phi0)/2))</f>
        <v>1.1695918844352007</v>
      </c>
    </row>
    <row r="9" spans="1:45">
      <c r="A9">
        <f>Strains!A3</f>
        <v>2</v>
      </c>
      <c r="B9">
        <f>Strains!B3</f>
        <v>2</v>
      </c>
      <c r="C9">
        <f>Strains!C3</f>
        <v>980032</v>
      </c>
      <c r="D9">
        <f>Strains!D3</f>
        <v>41632.019714467591</v>
      </c>
      <c r="E9">
        <f>Strains!E3</f>
        <v>71.88</v>
      </c>
      <c r="F9">
        <f>Strains!F3</f>
        <v>35.94</v>
      </c>
      <c r="G9">
        <f>Strains!G3</f>
        <v>-45</v>
      </c>
      <c r="H9">
        <f>Strains!H3</f>
        <v>-90.5</v>
      </c>
      <c r="I9">
        <f>Strains!I3</f>
        <v>11</v>
      </c>
      <c r="J9">
        <f>Strains!J3</f>
        <v>-50.45</v>
      </c>
      <c r="K9">
        <f>Strains!K3</f>
        <v>-20.757000000000001</v>
      </c>
      <c r="L9">
        <f>Strains!L3</f>
        <v>0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200000</v>
      </c>
      <c r="Q9">
        <f>Strains!Q3</f>
        <v>896</v>
      </c>
      <c r="R9">
        <f>Strains!R3</f>
        <v>499</v>
      </c>
      <c r="S9">
        <f>Strains!S3</f>
        <v>106</v>
      </c>
      <c r="T9">
        <f>Strains!T3</f>
        <v>16.903255939604787</v>
      </c>
      <c r="U9">
        <f>Strains!U3</f>
        <v>0.94306286707809661</v>
      </c>
      <c r="V9">
        <f>Strains!V3</f>
        <v>-90.349016264326792</v>
      </c>
      <c r="W9">
        <f>Strains!W3</f>
        <v>2.229601448176392E-2</v>
      </c>
      <c r="X9">
        <f>Strains!X3</f>
        <v>0.98385054150352202</v>
      </c>
      <c r="Y9">
        <f>Strains!Y3</f>
        <v>5.9035276271341183E-2</v>
      </c>
      <c r="Z9">
        <f>Strains!Z3</f>
        <v>8.2441430328727527</v>
      </c>
      <c r="AA9">
        <f>Strains!AA3</f>
        <v>0.33759877740891525</v>
      </c>
      <c r="AB9" t="str">
        <f>Strains!AB3</f>
        <v>****</v>
      </c>
      <c r="AC9" t="str">
        <f>Strains!AC3</f>
        <v>****</v>
      </c>
      <c r="AD9">
        <f>Strains!AD3</f>
        <v>1.7733144578547084</v>
      </c>
      <c r="AG9" s="1" t="s">
        <v>456</v>
      </c>
      <c r="AH9" s="1">
        <v>0.15</v>
      </c>
      <c r="AI9" s="1">
        <f t="shared" ref="AI9:AI73" si="3">J9-$AF$1</f>
        <v>-16</v>
      </c>
      <c r="AJ9" s="9">
        <f t="shared" ref="AJ9:AJ73" si="4">V9</f>
        <v>-90.349016264326792</v>
      </c>
      <c r="AK9" s="9">
        <f t="shared" ref="AK9:AK73" si="5">W9</f>
        <v>2.229601448176392E-2</v>
      </c>
      <c r="AL9" s="9">
        <f t="shared" ref="AL9:AL73" si="6">X9</f>
        <v>0.98385054150352202</v>
      </c>
      <c r="AM9" s="9">
        <f t="shared" ref="AM9:AM73" si="7">Y9</f>
        <v>5.9035276271341183E-2</v>
      </c>
      <c r="AN9">
        <f t="shared" si="0"/>
        <v>1.1692983358495304</v>
      </c>
      <c r="AO9">
        <f t="shared" si="1"/>
        <v>2.2554210638636718E-4</v>
      </c>
      <c r="AP9" s="10">
        <f t="shared" ref="AP9:AP73" si="8">(AN9-AS9)/AS9*1000000</f>
        <v>-250.98377440612785</v>
      </c>
      <c r="AQ9" s="10">
        <f t="shared" ref="AQ9:AQ73" si="9">(SIN(RADIANS(AR9/2))/SIN(RADIANS((AJ9+AK9)/2))-1)*1000000-AP9</f>
        <v>192.67027712310326</v>
      </c>
      <c r="AR9" s="9">
        <f t="shared" ref="AR9:AR60" si="10">VLOOKUP(AG9,$AH$1:$AI$5,2,FALSE)</f>
        <v>-90.32</v>
      </c>
      <c r="AS9">
        <f t="shared" si="2"/>
        <v>1.1695918844352007</v>
      </c>
    </row>
    <row r="10" spans="1:45">
      <c r="A10">
        <f>Strains!A4</f>
        <v>3</v>
      </c>
      <c r="B10">
        <f>Strains!B4</f>
        <v>3</v>
      </c>
      <c r="C10">
        <f>Strains!C4</f>
        <v>980032</v>
      </c>
      <c r="D10">
        <f>Strains!D4</f>
        <v>41632.030182754628</v>
      </c>
      <c r="E10">
        <f>Strains!E4</f>
        <v>71.88</v>
      </c>
      <c r="F10">
        <f>Strains!F4</f>
        <v>35.94</v>
      </c>
      <c r="G10">
        <f>Strains!G4</f>
        <v>-45</v>
      </c>
      <c r="H10">
        <f>Strains!H4</f>
        <v>-90.5</v>
      </c>
      <c r="I10">
        <f>Strains!I4</f>
        <v>11</v>
      </c>
      <c r="J10">
        <f>Strains!J4</f>
        <v>-49.45</v>
      </c>
      <c r="K10">
        <f>Strains!K4</f>
        <v>-20.707999999999998</v>
      </c>
      <c r="L10">
        <f>Strains!L4</f>
        <v>0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200000</v>
      </c>
      <c r="Q10">
        <f>Strains!Q4</f>
        <v>895</v>
      </c>
      <c r="R10">
        <f>Strains!R4</f>
        <v>497</v>
      </c>
      <c r="S10">
        <f>Strains!S4</f>
        <v>109</v>
      </c>
      <c r="T10">
        <f>Strains!T4</f>
        <v>15.695085500517159</v>
      </c>
      <c r="U10">
        <f>Strains!U4</f>
        <v>0.99635920889024454</v>
      </c>
      <c r="V10">
        <f>Strains!V4</f>
        <v>-90.330742283213667</v>
      </c>
      <c r="W10">
        <f>Strains!W4</f>
        <v>2.3642326154289767E-2</v>
      </c>
      <c r="X10">
        <f>Strains!X4</f>
        <v>0.91120696114998301</v>
      </c>
      <c r="Y10">
        <f>Strains!Y4</f>
        <v>6.038344891078043E-2</v>
      </c>
      <c r="Z10">
        <f>Strains!Z4</f>
        <v>7.6295897496665033</v>
      </c>
      <c r="AA10">
        <f>Strains!AA4</f>
        <v>0.32483658931007325</v>
      </c>
      <c r="AB10" t="str">
        <f>Strains!AB4</f>
        <v>****</v>
      </c>
      <c r="AC10" t="str">
        <f>Strains!AC4</f>
        <v>****</v>
      </c>
      <c r="AD10">
        <f>Strains!AD4</f>
        <v>1.9555799004396119</v>
      </c>
      <c r="AG10" s="1" t="s">
        <v>456</v>
      </c>
      <c r="AH10" s="1">
        <v>0.15</v>
      </c>
      <c r="AI10" s="1">
        <f t="shared" si="3"/>
        <v>-15</v>
      </c>
      <c r="AJ10" s="9">
        <f t="shared" si="4"/>
        <v>-90.330742283213667</v>
      </c>
      <c r="AK10" s="9">
        <f t="shared" si="5"/>
        <v>2.3642326154289767E-2</v>
      </c>
      <c r="AL10" s="9">
        <f t="shared" si="6"/>
        <v>0.91120696114998301</v>
      </c>
      <c r="AM10" s="9">
        <f t="shared" si="7"/>
        <v>6.038344891078043E-2</v>
      </c>
      <c r="AN10">
        <f t="shared" si="0"/>
        <v>1.1694831821508076</v>
      </c>
      <c r="AO10">
        <f t="shared" si="1"/>
        <v>2.3927945670210171E-4</v>
      </c>
      <c r="AP10" s="10">
        <f t="shared" si="8"/>
        <v>-92.940354528514334</v>
      </c>
      <c r="AQ10" s="10">
        <f t="shared" si="9"/>
        <v>204.90635401022558</v>
      </c>
      <c r="AR10" s="9">
        <f t="shared" si="10"/>
        <v>-90.32</v>
      </c>
      <c r="AS10">
        <f t="shared" si="2"/>
        <v>1.1695918844352007</v>
      </c>
    </row>
    <row r="11" spans="1:45">
      <c r="A11">
        <f>Strains!A5</f>
        <v>4</v>
      </c>
      <c r="B11">
        <f>Strains!B5</f>
        <v>4</v>
      </c>
      <c r="C11">
        <f>Strains!C5</f>
        <v>980032</v>
      </c>
      <c r="D11">
        <f>Strains!D5</f>
        <v>41632.040638078703</v>
      </c>
      <c r="E11">
        <f>Strains!E5</f>
        <v>71.88</v>
      </c>
      <c r="F11">
        <f>Strains!F5</f>
        <v>35.94</v>
      </c>
      <c r="G11">
        <f>Strains!G5</f>
        <v>-45</v>
      </c>
      <c r="H11">
        <f>Strains!H5</f>
        <v>-90.5</v>
      </c>
      <c r="I11">
        <f>Strains!I5</f>
        <v>11</v>
      </c>
      <c r="J11">
        <f>Strains!J5</f>
        <v>-48.45</v>
      </c>
      <c r="K11">
        <f>Strains!K5</f>
        <v>-20.709</v>
      </c>
      <c r="L11">
        <f>Strains!L5</f>
        <v>0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200000</v>
      </c>
      <c r="Q11">
        <f>Strains!Q5</f>
        <v>896</v>
      </c>
      <c r="R11">
        <f>Strains!R5</f>
        <v>506</v>
      </c>
      <c r="S11">
        <f>Strains!S5</f>
        <v>104</v>
      </c>
      <c r="T11">
        <f>Strains!T5</f>
        <v>16.678700203595501</v>
      </c>
      <c r="U11">
        <f>Strains!U5</f>
        <v>1.0556899537469031</v>
      </c>
      <c r="V11">
        <f>Strains!V5</f>
        <v>-90.383132000910692</v>
      </c>
      <c r="W11">
        <f>Strains!W5</f>
        <v>2.6326316505349327E-2</v>
      </c>
      <c r="X11">
        <f>Strains!X5</f>
        <v>1.0232157636035104</v>
      </c>
      <c r="Y11">
        <f>Strains!Y5</f>
        <v>7.0875053397533957E-2</v>
      </c>
      <c r="Z11">
        <f>Strains!Z5</f>
        <v>8.181406384653112</v>
      </c>
      <c r="AA11">
        <f>Strains!AA5</f>
        <v>0.3998660776620856</v>
      </c>
      <c r="AB11" t="str">
        <f>Strains!AB5</f>
        <v>****</v>
      </c>
      <c r="AC11" t="str">
        <f>Strains!AC5</f>
        <v>****</v>
      </c>
      <c r="AD11">
        <f>Strains!AD5</f>
        <v>1.9938380745119439</v>
      </c>
      <c r="AG11" s="1" t="s">
        <v>456</v>
      </c>
      <c r="AH11" s="1">
        <v>0.15</v>
      </c>
      <c r="AI11" s="1">
        <f t="shared" si="3"/>
        <v>-14</v>
      </c>
      <c r="AJ11" s="9">
        <f t="shared" si="4"/>
        <v>-90.383132000910692</v>
      </c>
      <c r="AK11" s="9">
        <f t="shared" si="5"/>
        <v>2.6326316505349327E-2</v>
      </c>
      <c r="AL11" s="9">
        <f t="shared" si="6"/>
        <v>1.0232157636035104</v>
      </c>
      <c r="AM11" s="9">
        <f t="shared" si="7"/>
        <v>7.0875053397533957E-2</v>
      </c>
      <c r="AN11">
        <f t="shared" si="0"/>
        <v>1.168953481733749</v>
      </c>
      <c r="AO11">
        <f t="shared" si="1"/>
        <v>2.6608880659950707E-4</v>
      </c>
      <c r="AP11" s="10">
        <f t="shared" si="8"/>
        <v>-545.83373050672571</v>
      </c>
      <c r="AQ11" s="10">
        <f t="shared" si="9"/>
        <v>226.5859546862398</v>
      </c>
      <c r="AR11" s="9">
        <f t="shared" si="10"/>
        <v>-90.32</v>
      </c>
      <c r="AS11">
        <f t="shared" si="2"/>
        <v>1.1695918844352007</v>
      </c>
    </row>
    <row r="12" spans="1:45">
      <c r="A12">
        <f>Strains!A6</f>
        <v>5</v>
      </c>
      <c r="B12">
        <f>Strains!B6</f>
        <v>5</v>
      </c>
      <c r="C12">
        <f>Strains!C6</f>
        <v>980032</v>
      </c>
      <c r="D12">
        <f>Strains!D6</f>
        <v>41632.051114467591</v>
      </c>
      <c r="E12">
        <f>Strains!E6</f>
        <v>71.88</v>
      </c>
      <c r="F12">
        <f>Strains!F6</f>
        <v>35.94</v>
      </c>
      <c r="G12">
        <f>Strains!G6</f>
        <v>-45</v>
      </c>
      <c r="H12">
        <f>Strains!H6</f>
        <v>-90.5</v>
      </c>
      <c r="I12">
        <f>Strains!I6</f>
        <v>11</v>
      </c>
      <c r="J12">
        <f>Strains!J6</f>
        <v>-47.45</v>
      </c>
      <c r="K12">
        <f>Strains!K6</f>
        <v>-20.649000000000001</v>
      </c>
      <c r="L12">
        <f>Strains!L6</f>
        <v>0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200000</v>
      </c>
      <c r="Q12">
        <f>Strains!Q6</f>
        <v>898</v>
      </c>
      <c r="R12">
        <f>Strains!R6</f>
        <v>498</v>
      </c>
      <c r="S12">
        <f>Strains!S6</f>
        <v>112</v>
      </c>
      <c r="T12">
        <f>Strains!T6</f>
        <v>15.448134061270085</v>
      </c>
      <c r="U12">
        <f>Strains!U6</f>
        <v>1.0683774283538352</v>
      </c>
      <c r="V12">
        <f>Strains!V6</f>
        <v>-90.370280897833837</v>
      </c>
      <c r="W12">
        <f>Strains!W6</f>
        <v>2.690152131031397E-2</v>
      </c>
      <c r="X12">
        <f>Strains!X6</f>
        <v>0.95049548092959579</v>
      </c>
      <c r="Y12">
        <f>Strains!Y6</f>
        <v>7.0838809108238573E-2</v>
      </c>
      <c r="Z12">
        <f>Strains!Z6</f>
        <v>8.2596660988878092</v>
      </c>
      <c r="AA12">
        <f>Strains!AA6</f>
        <v>0.37571689593037394</v>
      </c>
      <c r="AB12" t="str">
        <f>Strains!AB6</f>
        <v>****</v>
      </c>
      <c r="AC12" t="str">
        <f>Strains!AC6</f>
        <v>****</v>
      </c>
      <c r="AD12">
        <f>Strains!AD6</f>
        <v>2.0628757834312772</v>
      </c>
      <c r="AG12" s="1" t="s">
        <v>456</v>
      </c>
      <c r="AH12" s="1">
        <v>0.15</v>
      </c>
      <c r="AI12" s="1">
        <f t="shared" si="3"/>
        <v>-13</v>
      </c>
      <c r="AJ12" s="9">
        <f t="shared" si="4"/>
        <v>-90.370280897833837</v>
      </c>
      <c r="AK12" s="9">
        <f t="shared" si="5"/>
        <v>2.690152131031397E-2</v>
      </c>
      <c r="AL12" s="9">
        <f t="shared" si="6"/>
        <v>0.95049548092959579</v>
      </c>
      <c r="AM12" s="9">
        <f t="shared" si="7"/>
        <v>7.0838809108238573E-2</v>
      </c>
      <c r="AN12">
        <f t="shared" si="0"/>
        <v>1.1690833492510095</v>
      </c>
      <c r="AO12">
        <f t="shared" si="1"/>
        <v>2.7199585124892955E-4</v>
      </c>
      <c r="AP12" s="10">
        <f t="shared" si="8"/>
        <v>-434.79712108015531</v>
      </c>
      <c r="AQ12" s="10">
        <f t="shared" si="9"/>
        <v>231.97184525799483</v>
      </c>
      <c r="AR12" s="9">
        <f t="shared" si="10"/>
        <v>-90.32</v>
      </c>
      <c r="AS12">
        <f t="shared" si="2"/>
        <v>1.1695918844352007</v>
      </c>
    </row>
    <row r="13" spans="1:45">
      <c r="A13">
        <f>Strains!A7</f>
        <v>6</v>
      </c>
      <c r="B13">
        <f>Strains!B7</f>
        <v>6</v>
      </c>
      <c r="C13">
        <f>Strains!C7</f>
        <v>980032</v>
      </c>
      <c r="D13">
        <f>Strains!D7</f>
        <v>41632.061628009258</v>
      </c>
      <c r="E13">
        <f>Strains!E7</f>
        <v>71.88</v>
      </c>
      <c r="F13">
        <f>Strains!F7</f>
        <v>35.94</v>
      </c>
      <c r="G13">
        <f>Strains!G7</f>
        <v>-45</v>
      </c>
      <c r="H13">
        <f>Strains!H7</f>
        <v>-90.5</v>
      </c>
      <c r="I13">
        <f>Strains!I7</f>
        <v>11</v>
      </c>
      <c r="J13">
        <f>Strains!J7</f>
        <v>-46.45</v>
      </c>
      <c r="K13">
        <f>Strains!K7</f>
        <v>-20.619</v>
      </c>
      <c r="L13">
        <f>Strains!L7</f>
        <v>0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200000</v>
      </c>
      <c r="Q13">
        <f>Strains!Q7</f>
        <v>899</v>
      </c>
      <c r="R13">
        <f>Strains!R7</f>
        <v>521</v>
      </c>
      <c r="S13">
        <f>Strains!S7</f>
        <v>112</v>
      </c>
      <c r="T13">
        <f>Strains!T7</f>
        <v>13.85076891170252</v>
      </c>
      <c r="U13">
        <f>Strains!U7</f>
        <v>1.0044006498961897</v>
      </c>
      <c r="V13">
        <f>Strains!V7</f>
        <v>-90.423928324131126</v>
      </c>
      <c r="W13">
        <f>Strains!W7</f>
        <v>2.5407637746035851E-2</v>
      </c>
      <c r="X13">
        <f>Strains!X7</f>
        <v>0.85872904021244689</v>
      </c>
      <c r="Y13">
        <f>Strains!Y7</f>
        <v>6.5310494448805198E-2</v>
      </c>
      <c r="Z13">
        <f>Strains!Z7</f>
        <v>7.4841402996842454</v>
      </c>
      <c r="AA13">
        <f>Strains!AA7</f>
        <v>0.31316467760316613</v>
      </c>
      <c r="AB13" t="str">
        <f>Strains!AB7</f>
        <v>****</v>
      </c>
      <c r="AC13" t="str">
        <f>Strains!AC7</f>
        <v>****</v>
      </c>
      <c r="AD13">
        <f>Strains!AD7</f>
        <v>2.0410349187422767</v>
      </c>
      <c r="AG13" s="1" t="s">
        <v>456</v>
      </c>
      <c r="AH13" s="1">
        <v>0.15</v>
      </c>
      <c r="AI13" s="1">
        <f t="shared" si="3"/>
        <v>-12</v>
      </c>
      <c r="AJ13" s="9">
        <f t="shared" si="4"/>
        <v>-90.423928324131126</v>
      </c>
      <c r="AK13" s="9">
        <f t="shared" si="5"/>
        <v>2.5407637746035851E-2</v>
      </c>
      <c r="AL13" s="9">
        <f t="shared" si="6"/>
        <v>0.85872904021244689</v>
      </c>
      <c r="AM13" s="9">
        <f t="shared" si="7"/>
        <v>6.5310494448805198E-2</v>
      </c>
      <c r="AN13">
        <f t="shared" si="0"/>
        <v>1.1685415007518953</v>
      </c>
      <c r="AO13">
        <f t="shared" si="1"/>
        <v>2.5652708242307476E-4</v>
      </c>
      <c r="AP13" s="10">
        <f t="shared" si="8"/>
        <v>-898.07709619375316</v>
      </c>
      <c r="AQ13" s="10">
        <f t="shared" si="9"/>
        <v>217.36969396694315</v>
      </c>
      <c r="AR13" s="9">
        <f t="shared" si="10"/>
        <v>-90.32</v>
      </c>
      <c r="AS13">
        <f t="shared" si="2"/>
        <v>1.1695918844352007</v>
      </c>
    </row>
    <row r="14" spans="1:45">
      <c r="A14">
        <f>Strains!A8</f>
        <v>7</v>
      </c>
      <c r="B14">
        <f>Strains!B8</f>
        <v>7</v>
      </c>
      <c r="C14">
        <f>Strains!C8</f>
        <v>980032</v>
      </c>
      <c r="D14">
        <f>Strains!D8</f>
        <v>41632.072128356478</v>
      </c>
      <c r="E14">
        <f>Strains!E8</f>
        <v>71.88</v>
      </c>
      <c r="F14">
        <f>Strains!F8</f>
        <v>35.94</v>
      </c>
      <c r="G14">
        <f>Strains!G8</f>
        <v>-45</v>
      </c>
      <c r="H14">
        <f>Strains!H8</f>
        <v>-90.5</v>
      </c>
      <c r="I14">
        <f>Strains!I8</f>
        <v>11</v>
      </c>
      <c r="J14">
        <f>Strains!J8</f>
        <v>-45.45</v>
      </c>
      <c r="K14">
        <f>Strains!K8</f>
        <v>-20.571999999999999</v>
      </c>
      <c r="L14">
        <f>Strains!L8</f>
        <v>0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200000</v>
      </c>
      <c r="Q14">
        <f>Strains!Q8</f>
        <v>896</v>
      </c>
      <c r="R14">
        <f>Strains!R8</f>
        <v>490</v>
      </c>
      <c r="S14">
        <f>Strains!S8</f>
        <v>109</v>
      </c>
      <c r="T14">
        <f>Strains!T8</f>
        <v>13.612264806343758</v>
      </c>
      <c r="U14">
        <f>Strains!U8</f>
        <v>0.95718436174556365</v>
      </c>
      <c r="V14">
        <f>Strains!V8</f>
        <v>-90.391095445817712</v>
      </c>
      <c r="W14">
        <f>Strains!W8</f>
        <v>2.4661903273281154E-2</v>
      </c>
      <c r="X14">
        <f>Strains!X8</f>
        <v>0.85012790254721282</v>
      </c>
      <c r="Y14">
        <f>Strains!Y8</f>
        <v>6.2703039767328009E-2</v>
      </c>
      <c r="Z14">
        <f>Strains!Z8</f>
        <v>7.3373459833942043</v>
      </c>
      <c r="AA14">
        <f>Strains!AA8</f>
        <v>0.29808379856952649</v>
      </c>
      <c r="AB14" t="str">
        <f>Strains!AB8</f>
        <v>****</v>
      </c>
      <c r="AC14" t="str">
        <f>Strains!AC8</f>
        <v>****</v>
      </c>
      <c r="AD14">
        <f>Strains!AD8</f>
        <v>1.9770618123746782</v>
      </c>
      <c r="AG14" s="1" t="s">
        <v>456</v>
      </c>
      <c r="AH14" s="1">
        <v>0.15</v>
      </c>
      <c r="AI14" s="1">
        <f t="shared" si="3"/>
        <v>-11</v>
      </c>
      <c r="AJ14" s="9">
        <f t="shared" si="4"/>
        <v>-90.391095445817712</v>
      </c>
      <c r="AK14" s="9">
        <f t="shared" si="5"/>
        <v>2.4661903273281154E-2</v>
      </c>
      <c r="AL14" s="9">
        <f t="shared" si="6"/>
        <v>0.85012790254721282</v>
      </c>
      <c r="AM14" s="9">
        <f t="shared" si="7"/>
        <v>6.2703039767328009E-2</v>
      </c>
      <c r="AN14">
        <f t="shared" si="0"/>
        <v>1.1688730285653728</v>
      </c>
      <c r="AO14">
        <f t="shared" si="1"/>
        <v>2.4920881552503715E-4</v>
      </c>
      <c r="AP14" s="10">
        <f t="shared" si="8"/>
        <v>-614.62111647177869</v>
      </c>
      <c r="AQ14" s="10">
        <f t="shared" si="9"/>
        <v>211.91318152687728</v>
      </c>
      <c r="AR14" s="9">
        <f t="shared" si="10"/>
        <v>-90.32</v>
      </c>
      <c r="AS14">
        <f t="shared" si="2"/>
        <v>1.1695918844352007</v>
      </c>
    </row>
    <row r="15" spans="1:45">
      <c r="A15">
        <f>Strains!A9</f>
        <v>8</v>
      </c>
      <c r="B15">
        <f>Strains!B9</f>
        <v>8</v>
      </c>
      <c r="C15">
        <f>Strains!C9</f>
        <v>980032</v>
      </c>
      <c r="D15">
        <f>Strains!D9</f>
        <v>41632.082610185185</v>
      </c>
      <c r="E15">
        <f>Strains!E9</f>
        <v>71.88</v>
      </c>
      <c r="F15">
        <f>Strains!F9</f>
        <v>35.94</v>
      </c>
      <c r="G15">
        <f>Strains!G9</f>
        <v>-45</v>
      </c>
      <c r="H15">
        <f>Strains!H9</f>
        <v>-90.5</v>
      </c>
      <c r="I15">
        <f>Strains!I9</f>
        <v>11</v>
      </c>
      <c r="J15">
        <f>Strains!J9</f>
        <v>-44.45</v>
      </c>
      <c r="K15">
        <f>Strains!K9</f>
        <v>-20.495000000000001</v>
      </c>
      <c r="L15">
        <f>Strains!L9</f>
        <v>0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200000</v>
      </c>
      <c r="Q15">
        <f>Strains!Q9</f>
        <v>896</v>
      </c>
      <c r="R15">
        <f>Strains!R9</f>
        <v>460</v>
      </c>
      <c r="S15">
        <f>Strains!S9</f>
        <v>106</v>
      </c>
      <c r="T15">
        <f>Strains!T9</f>
        <v>17.443897701685266</v>
      </c>
      <c r="U15">
        <f>Strains!U9</f>
        <v>1.094025979997699</v>
      </c>
      <c r="V15">
        <f>Strains!V9</f>
        <v>-90.35333430943966</v>
      </c>
      <c r="W15">
        <f>Strains!W9</f>
        <v>2.7859766811324724E-2</v>
      </c>
      <c r="X15">
        <f>Strains!X9</f>
        <v>1.0980179098225671</v>
      </c>
      <c r="Y15">
        <f>Strains!Y9</f>
        <v>7.6709768187967556E-2</v>
      </c>
      <c r="Z15">
        <f>Strains!Z9</f>
        <v>8.4845399819324179</v>
      </c>
      <c r="AA15">
        <f>Strains!AA9</f>
        <v>0.45599693572540079</v>
      </c>
      <c r="AB15" t="str">
        <f>Strains!AB9</f>
        <v>****</v>
      </c>
      <c r="AC15" t="str">
        <f>Strains!AC9</f>
        <v>****</v>
      </c>
      <c r="AD15">
        <f>Strains!AD9</f>
        <v>2.0156946445241535</v>
      </c>
      <c r="AG15" s="1" t="s">
        <v>472</v>
      </c>
      <c r="AH15" s="1">
        <v>0.15</v>
      </c>
      <c r="AI15" s="1">
        <f t="shared" si="3"/>
        <v>-10</v>
      </c>
      <c r="AJ15" s="9">
        <f t="shared" si="4"/>
        <v>-90.35333430943966</v>
      </c>
      <c r="AK15" s="9">
        <f t="shared" si="5"/>
        <v>2.7859766811324724E-2</v>
      </c>
      <c r="AL15" s="9">
        <f t="shared" si="6"/>
        <v>1.0980179098225671</v>
      </c>
      <c r="AM15" s="9">
        <f t="shared" si="7"/>
        <v>7.6709768187967556E-2</v>
      </c>
      <c r="AN15">
        <f t="shared" si="0"/>
        <v>1.1692546705235276</v>
      </c>
      <c r="AO15">
        <f t="shared" si="1"/>
        <v>2.8181263461490857E-4</v>
      </c>
      <c r="AP15" s="10">
        <f t="shared" si="8"/>
        <v>-504.60496342206636</v>
      </c>
      <c r="AQ15" s="10">
        <f t="shared" si="9"/>
        <v>240.13547878641202</v>
      </c>
      <c r="AR15" s="9">
        <f t="shared" si="10"/>
        <v>-90.294999999999987</v>
      </c>
      <c r="AS15">
        <f t="shared" si="2"/>
        <v>1.1698449801069239</v>
      </c>
    </row>
    <row r="16" spans="1:45">
      <c r="A16">
        <f>Strains!A10</f>
        <v>9</v>
      </c>
      <c r="B16">
        <f>Strains!B10</f>
        <v>9</v>
      </c>
      <c r="C16">
        <f>Strains!C10</f>
        <v>980032</v>
      </c>
      <c r="D16">
        <f>Strains!D10</f>
        <v>41632.093081481478</v>
      </c>
      <c r="E16">
        <f>Strains!E10</f>
        <v>71.88</v>
      </c>
      <c r="F16">
        <f>Strains!F10</f>
        <v>35.94</v>
      </c>
      <c r="G16">
        <f>Strains!G10</f>
        <v>-45</v>
      </c>
      <c r="H16">
        <f>Strains!H10</f>
        <v>-90.5</v>
      </c>
      <c r="I16">
        <f>Strains!I10</f>
        <v>11</v>
      </c>
      <c r="J16">
        <f>Strains!J10</f>
        <v>-43.45</v>
      </c>
      <c r="K16">
        <f>Strains!K10</f>
        <v>-20.448</v>
      </c>
      <c r="L16">
        <f>Strains!L10</f>
        <v>0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200000</v>
      </c>
      <c r="Q16">
        <f>Strains!Q10</f>
        <v>897</v>
      </c>
      <c r="R16">
        <f>Strains!R10</f>
        <v>462</v>
      </c>
      <c r="S16">
        <f>Strains!S10</f>
        <v>103</v>
      </c>
      <c r="T16">
        <f>Strains!T10</f>
        <v>15.744403945606033</v>
      </c>
      <c r="U16">
        <f>Strains!U10</f>
        <v>1.0871793556695759</v>
      </c>
      <c r="V16">
        <f>Strains!V10</f>
        <v>-90.337392474464906</v>
      </c>
      <c r="W16">
        <f>Strains!W10</f>
        <v>2.8635226933093772E-2</v>
      </c>
      <c r="X16">
        <f>Strains!X10</f>
        <v>1.0152399694972731</v>
      </c>
      <c r="Y16">
        <f>Strains!Y10</f>
        <v>7.6448644570084157E-2</v>
      </c>
      <c r="Z16">
        <f>Strains!Z10</f>
        <v>8.2291826384513165</v>
      </c>
      <c r="AA16">
        <f>Strains!AA10</f>
        <v>0.41353070505583239</v>
      </c>
      <c r="AB16" t="str">
        <f>Strains!AB10</f>
        <v>****</v>
      </c>
      <c r="AC16" t="str">
        <f>Strains!AC10</f>
        <v>****</v>
      </c>
      <c r="AD16">
        <f>Strains!AD10</f>
        <v>2.086910306526621</v>
      </c>
      <c r="AG16" s="1" t="s">
        <v>452</v>
      </c>
      <c r="AH16" s="1">
        <v>0.15</v>
      </c>
      <c r="AI16" s="1">
        <f t="shared" si="3"/>
        <v>-9</v>
      </c>
      <c r="AJ16" s="9">
        <f t="shared" si="4"/>
        <v>-90.337392474464906</v>
      </c>
      <c r="AK16" s="9">
        <f t="shared" si="5"/>
        <v>2.8635226933093772E-2</v>
      </c>
      <c r="AL16" s="9">
        <f t="shared" si="6"/>
        <v>1.0152399694972731</v>
      </c>
      <c r="AM16" s="9">
        <f t="shared" si="7"/>
        <v>7.6448644570084157E-2</v>
      </c>
      <c r="AN16">
        <f t="shared" si="0"/>
        <v>1.1694159034473319</v>
      </c>
      <c r="AO16">
        <f t="shared" si="1"/>
        <v>2.8978022647541124E-4</v>
      </c>
      <c r="AP16" s="10">
        <f t="shared" si="8"/>
        <v>-583.14556313400703</v>
      </c>
      <c r="AQ16" s="10">
        <f t="shared" si="9"/>
        <v>246.68530490425326</v>
      </c>
      <c r="AR16" s="9">
        <f t="shared" si="10"/>
        <v>-90.27</v>
      </c>
      <c r="AS16">
        <f t="shared" si="2"/>
        <v>1.1700982410450282</v>
      </c>
    </row>
    <row r="17" spans="1:45">
      <c r="A17">
        <f>Strains!A11</f>
        <v>10</v>
      </c>
      <c r="B17">
        <f>Strains!B11</f>
        <v>10</v>
      </c>
      <c r="C17">
        <f>Strains!C11</f>
        <v>980032</v>
      </c>
      <c r="D17">
        <f>Strains!D11</f>
        <v>41632.103562037039</v>
      </c>
      <c r="E17">
        <f>Strains!E11</f>
        <v>71.88</v>
      </c>
      <c r="F17">
        <f>Strains!F11</f>
        <v>35.94</v>
      </c>
      <c r="G17">
        <f>Strains!G11</f>
        <v>-45</v>
      </c>
      <c r="H17">
        <f>Strains!H11</f>
        <v>-90.5</v>
      </c>
      <c r="I17">
        <f>Strains!I11</f>
        <v>11</v>
      </c>
      <c r="J17">
        <f>Strains!J11</f>
        <v>-42.45</v>
      </c>
      <c r="K17">
        <f>Strains!K11</f>
        <v>-20.518999999999998</v>
      </c>
      <c r="L17">
        <f>Strains!L11</f>
        <v>0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200000</v>
      </c>
      <c r="Q17">
        <f>Strains!Q11</f>
        <v>897</v>
      </c>
      <c r="R17">
        <f>Strains!R11</f>
        <v>440</v>
      </c>
      <c r="S17">
        <f>Strains!S11</f>
        <v>116</v>
      </c>
      <c r="T17">
        <f>Strains!T11</f>
        <v>14.779572797083672</v>
      </c>
      <c r="U17">
        <f>Strains!U11</f>
        <v>0.90033523641366997</v>
      </c>
      <c r="V17">
        <f>Strains!V11</f>
        <v>-90.298455152662314</v>
      </c>
      <c r="W17">
        <f>Strains!W11</f>
        <v>2.5289857375054667E-2</v>
      </c>
      <c r="X17">
        <f>Strains!X11</f>
        <v>1.0160352932044172</v>
      </c>
      <c r="Y17">
        <f>Strains!Y11</f>
        <v>6.7835365808442322E-2</v>
      </c>
      <c r="Z17">
        <f>Strains!Z11</f>
        <v>8.2215458636572976</v>
      </c>
      <c r="AA17">
        <f>Strains!AA11</f>
        <v>0.34716940468581881</v>
      </c>
      <c r="AB17" t="str">
        <f>Strains!AB11</f>
        <v>****</v>
      </c>
      <c r="AC17" t="str">
        <f>Strains!AC11</f>
        <v>****</v>
      </c>
      <c r="AD17">
        <f>Strains!AD11</f>
        <v>1.7561062995692323</v>
      </c>
      <c r="AG17" s="1" t="s">
        <v>452</v>
      </c>
      <c r="AH17" s="1">
        <v>0.15</v>
      </c>
      <c r="AI17" s="1">
        <f t="shared" si="3"/>
        <v>-8</v>
      </c>
      <c r="AJ17" s="9">
        <f t="shared" si="4"/>
        <v>-90.298455152662314</v>
      </c>
      <c r="AK17" s="9">
        <f t="shared" si="5"/>
        <v>2.5289857375054667E-2</v>
      </c>
      <c r="AL17" s="9">
        <f t="shared" si="6"/>
        <v>1.0160352932044172</v>
      </c>
      <c r="AM17" s="9">
        <f t="shared" si="7"/>
        <v>6.7835365808442322E-2</v>
      </c>
      <c r="AN17">
        <f t="shared" si="0"/>
        <v>1.1698099909004929</v>
      </c>
      <c r="AO17">
        <f t="shared" si="1"/>
        <v>2.561751761618325E-4</v>
      </c>
      <c r="AP17" s="10">
        <f t="shared" si="8"/>
        <v>-246.34695995947658</v>
      </c>
      <c r="AQ17" s="10">
        <f t="shared" si="9"/>
        <v>218.85554679198577</v>
      </c>
      <c r="AR17" s="9">
        <f t="shared" si="10"/>
        <v>-90.27</v>
      </c>
      <c r="AS17">
        <f t="shared" si="2"/>
        <v>1.1700982410450282</v>
      </c>
    </row>
    <row r="18" spans="1:45">
      <c r="A18">
        <f>Strains!A12</f>
        <v>11</v>
      </c>
      <c r="B18">
        <f>Strains!B12</f>
        <v>11</v>
      </c>
      <c r="C18">
        <f>Strains!C12</f>
        <v>980032</v>
      </c>
      <c r="D18">
        <f>Strains!D12</f>
        <v>41632.11413321759</v>
      </c>
      <c r="E18">
        <f>Strains!E12</f>
        <v>71.88</v>
      </c>
      <c r="F18">
        <f>Strains!F12</f>
        <v>35.94</v>
      </c>
      <c r="G18">
        <f>Strains!G12</f>
        <v>-45</v>
      </c>
      <c r="H18">
        <f>Strains!H12</f>
        <v>-90.5</v>
      </c>
      <c r="I18">
        <f>Strains!I12</f>
        <v>11</v>
      </c>
      <c r="J18">
        <f>Strains!J12</f>
        <v>-41.45</v>
      </c>
      <c r="K18">
        <f>Strains!K12</f>
        <v>-20.620999999999999</v>
      </c>
      <c r="L18">
        <f>Strains!L12</f>
        <v>0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200000</v>
      </c>
      <c r="Q18">
        <f>Strains!Q12</f>
        <v>896</v>
      </c>
      <c r="R18">
        <f>Strains!R12</f>
        <v>437</v>
      </c>
      <c r="S18">
        <f>Strains!S12</f>
        <v>120</v>
      </c>
      <c r="T18">
        <f>Strains!T12</f>
        <v>15.078982567963742</v>
      </c>
      <c r="U18">
        <f>Strains!U12</f>
        <v>0.82449318179781217</v>
      </c>
      <c r="V18">
        <f>Strains!V12</f>
        <v>-90.229929452894552</v>
      </c>
      <c r="W18">
        <f>Strains!W12</f>
        <v>2.4916580055004595E-2</v>
      </c>
      <c r="X18">
        <f>Strains!X12</f>
        <v>1.1199359154340065</v>
      </c>
      <c r="Y18">
        <f>Strains!Y12</f>
        <v>7.0317387577137722E-2</v>
      </c>
      <c r="Z18">
        <f>Strains!Z12</f>
        <v>9.138268898438298</v>
      </c>
      <c r="AA18">
        <f>Strains!AA12</f>
        <v>0.3709493987308054</v>
      </c>
      <c r="AB18" t="str">
        <f>Strains!AB12</f>
        <v>****</v>
      </c>
      <c r="AC18" t="str">
        <f>Strains!AC12</f>
        <v>****</v>
      </c>
      <c r="AD18">
        <f>Strains!AD12</f>
        <v>1.5463946647698912</v>
      </c>
      <c r="AG18" s="1" t="s">
        <v>452</v>
      </c>
      <c r="AH18" s="1">
        <v>0.15</v>
      </c>
      <c r="AI18" s="1">
        <f t="shared" si="3"/>
        <v>-7</v>
      </c>
      <c r="AJ18" s="9">
        <f t="shared" si="4"/>
        <v>-90.229929452894552</v>
      </c>
      <c r="AK18" s="9">
        <f t="shared" si="5"/>
        <v>2.4916580055004595E-2</v>
      </c>
      <c r="AL18" s="9">
        <f t="shared" si="6"/>
        <v>1.1199359154340065</v>
      </c>
      <c r="AM18" s="9">
        <f t="shared" si="7"/>
        <v>7.0317387577137722E-2</v>
      </c>
      <c r="AN18">
        <f t="shared" si="0"/>
        <v>1.1705045182825444</v>
      </c>
      <c r="AO18">
        <f t="shared" si="1"/>
        <v>2.5284492040800188E-4</v>
      </c>
      <c r="AP18" s="10">
        <f t="shared" si="8"/>
        <v>347.2163475379067</v>
      </c>
      <c r="AQ18" s="10">
        <f t="shared" si="9"/>
        <v>217.71686277179708</v>
      </c>
      <c r="AR18" s="9">
        <f t="shared" si="10"/>
        <v>-90.27</v>
      </c>
      <c r="AS18">
        <f t="shared" si="2"/>
        <v>1.1700982410450282</v>
      </c>
    </row>
    <row r="19" spans="1:45">
      <c r="A19">
        <f>Strains!A13</f>
        <v>12</v>
      </c>
      <c r="B19">
        <f>Strains!B13</f>
        <v>12</v>
      </c>
      <c r="C19">
        <f>Strains!C13</f>
        <v>980032</v>
      </c>
      <c r="D19">
        <f>Strains!D13</f>
        <v>41632.124622685187</v>
      </c>
      <c r="E19">
        <f>Strains!E13</f>
        <v>71.88</v>
      </c>
      <c r="F19">
        <f>Strains!F13</f>
        <v>35.94</v>
      </c>
      <c r="G19">
        <f>Strains!G13</f>
        <v>-45</v>
      </c>
      <c r="H19">
        <f>Strains!H13</f>
        <v>-90.5</v>
      </c>
      <c r="I19">
        <f>Strains!I13</f>
        <v>11</v>
      </c>
      <c r="J19">
        <f>Strains!J13</f>
        <v>-40.450000000000003</v>
      </c>
      <c r="K19">
        <f>Strains!K13</f>
        <v>-20.696999999999999</v>
      </c>
      <c r="L19">
        <f>Strains!L13</f>
        <v>0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200000</v>
      </c>
      <c r="Q19">
        <f>Strains!Q13</f>
        <v>902</v>
      </c>
      <c r="R19">
        <f>Strains!R13</f>
        <v>455</v>
      </c>
      <c r="S19">
        <f>Strains!S13</f>
        <v>110</v>
      </c>
      <c r="T19">
        <f>Strains!T13</f>
        <v>16.716180220568724</v>
      </c>
      <c r="U19">
        <f>Strains!U13</f>
        <v>0.93250313687923669</v>
      </c>
      <c r="V19">
        <f>Strains!V13</f>
        <v>-90.176931330210522</v>
      </c>
      <c r="W19">
        <f>Strains!W13</f>
        <v>2.6607276993884356E-2</v>
      </c>
      <c r="X19">
        <f>Strains!X13</f>
        <v>1.200894030311674</v>
      </c>
      <c r="Y19">
        <f>Strains!Y13</f>
        <v>7.7776533009613208E-2</v>
      </c>
      <c r="Z19">
        <f>Strains!Z13</f>
        <v>9.4394159560755089</v>
      </c>
      <c r="AA19">
        <f>Strains!AA13</f>
        <v>0.44785753213356616</v>
      </c>
      <c r="AB19" t="str">
        <f>Strains!AB13</f>
        <v>****</v>
      </c>
      <c r="AC19" t="str">
        <f>Strains!AC13</f>
        <v>****</v>
      </c>
      <c r="AD19">
        <f>Strains!AD13</f>
        <v>1.6632365135767437</v>
      </c>
      <c r="AG19" s="1" t="s">
        <v>452</v>
      </c>
      <c r="AH19" s="1">
        <v>0.15</v>
      </c>
      <c r="AI19" s="1">
        <f t="shared" si="3"/>
        <v>-6</v>
      </c>
      <c r="AJ19" s="9">
        <f t="shared" si="4"/>
        <v>-90.176931330210522</v>
      </c>
      <c r="AK19" s="9">
        <f t="shared" si="5"/>
        <v>2.6607276993884356E-2</v>
      </c>
      <c r="AL19" s="9">
        <f t="shared" si="6"/>
        <v>1.200894030311674</v>
      </c>
      <c r="AM19" s="9">
        <f t="shared" si="7"/>
        <v>7.7776533009613208E-2</v>
      </c>
      <c r="AN19">
        <f t="shared" si="0"/>
        <v>1.1710425224191343</v>
      </c>
      <c r="AO19">
        <f t="shared" si="1"/>
        <v>2.7038162056070014E-4</v>
      </c>
      <c r="AP19" s="10">
        <f t="shared" si="8"/>
        <v>807.01033552765796</v>
      </c>
      <c r="AQ19" s="10">
        <f t="shared" si="9"/>
        <v>234.0773026897615</v>
      </c>
      <c r="AR19" s="9">
        <f t="shared" si="10"/>
        <v>-90.27</v>
      </c>
      <c r="AS19">
        <f t="shared" si="2"/>
        <v>1.1700982410450282</v>
      </c>
    </row>
    <row r="20" spans="1:45">
      <c r="A20">
        <f>Strains!A14</f>
        <v>13</v>
      </c>
      <c r="B20">
        <f>Strains!B14</f>
        <v>13</v>
      </c>
      <c r="C20">
        <f>Strains!C14</f>
        <v>980032</v>
      </c>
      <c r="D20">
        <f>Strains!D14</f>
        <v>41632.135175000003</v>
      </c>
      <c r="E20">
        <f>Strains!E14</f>
        <v>71.88</v>
      </c>
      <c r="F20">
        <f>Strains!F14</f>
        <v>35.94</v>
      </c>
      <c r="G20">
        <f>Strains!G14</f>
        <v>-45</v>
      </c>
      <c r="H20">
        <f>Strains!H14</f>
        <v>-90.5</v>
      </c>
      <c r="I20">
        <f>Strains!I14</f>
        <v>11</v>
      </c>
      <c r="J20">
        <f>Strains!J14</f>
        <v>-39.450000000000003</v>
      </c>
      <c r="K20">
        <f>Strains!K14</f>
        <v>-20.771000000000001</v>
      </c>
      <c r="L20">
        <f>Strains!L14</f>
        <v>0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200000</v>
      </c>
      <c r="Q20">
        <f>Strains!Q14</f>
        <v>898</v>
      </c>
      <c r="R20">
        <f>Strains!R14</f>
        <v>421</v>
      </c>
      <c r="S20">
        <f>Strains!S14</f>
        <v>117</v>
      </c>
      <c r="T20">
        <f>Strains!T14</f>
        <v>16.196834439642007</v>
      </c>
      <c r="U20">
        <f>Strains!U14</f>
        <v>0.89109994568263118</v>
      </c>
      <c r="V20">
        <f>Strains!V14</f>
        <v>-90.122977970203237</v>
      </c>
      <c r="W20">
        <f>Strains!W14</f>
        <v>2.7510033215369403E-2</v>
      </c>
      <c r="X20">
        <f>Strains!X14</f>
        <v>1.2727845226870247</v>
      </c>
      <c r="Y20">
        <f>Strains!Y14</f>
        <v>8.2652624567725166E-2</v>
      </c>
      <c r="Z20">
        <f>Strains!Z14</f>
        <v>9.7962735960493355</v>
      </c>
      <c r="AA20">
        <f>Strains!AA14</f>
        <v>0.46446149159686384</v>
      </c>
      <c r="AB20" t="str">
        <f>Strains!AB14</f>
        <v>****</v>
      </c>
      <c r="AC20" t="str">
        <f>Strains!AC14</f>
        <v>****</v>
      </c>
      <c r="AD20">
        <f>Strains!AD14</f>
        <v>1.56518845130003</v>
      </c>
      <c r="AG20" s="1" t="s">
        <v>452</v>
      </c>
      <c r="AH20" s="1">
        <v>0.15</v>
      </c>
      <c r="AI20" s="1">
        <f t="shared" si="3"/>
        <v>-5</v>
      </c>
      <c r="AJ20" s="9">
        <f t="shared" si="4"/>
        <v>-90.122977970203237</v>
      </c>
      <c r="AK20" s="9">
        <f t="shared" si="5"/>
        <v>2.7510033215369403E-2</v>
      </c>
      <c r="AL20" s="9">
        <f t="shared" si="6"/>
        <v>1.2727845226870247</v>
      </c>
      <c r="AM20" s="9">
        <f t="shared" si="7"/>
        <v>8.2652624567725166E-2</v>
      </c>
      <c r="AN20">
        <f t="shared" si="0"/>
        <v>1.1715909893355589</v>
      </c>
      <c r="AO20">
        <f t="shared" si="1"/>
        <v>2.7995314143014483E-4</v>
      </c>
      <c r="AP20" s="10">
        <f t="shared" si="8"/>
        <v>1275.7461195715568</v>
      </c>
      <c r="AQ20" s="10">
        <f t="shared" si="9"/>
        <v>243.63729331237778</v>
      </c>
      <c r="AR20" s="9">
        <f t="shared" si="10"/>
        <v>-90.27</v>
      </c>
      <c r="AS20">
        <f t="shared" si="2"/>
        <v>1.1700982410450282</v>
      </c>
    </row>
    <row r="21" spans="1:45">
      <c r="A21">
        <f>Strains!A15</f>
        <v>14</v>
      </c>
      <c r="B21">
        <f>Strains!B15</f>
        <v>14</v>
      </c>
      <c r="C21">
        <f>Strains!C15</f>
        <v>980032</v>
      </c>
      <c r="D21">
        <f>Strains!D15</f>
        <v>41632.145660069444</v>
      </c>
      <c r="E21">
        <f>Strains!E15</f>
        <v>71.88</v>
      </c>
      <c r="F21">
        <f>Strains!F15</f>
        <v>35.94</v>
      </c>
      <c r="G21">
        <f>Strains!G15</f>
        <v>-45</v>
      </c>
      <c r="H21">
        <f>Strains!H15</f>
        <v>-90.5</v>
      </c>
      <c r="I21">
        <f>Strains!I15</f>
        <v>11</v>
      </c>
      <c r="J21">
        <f>Strains!J15</f>
        <v>-38.450000000000003</v>
      </c>
      <c r="K21">
        <f>Strains!K15</f>
        <v>-20.861000000000001</v>
      </c>
      <c r="L21">
        <f>Strains!L15</f>
        <v>0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200000</v>
      </c>
      <c r="Q21">
        <f>Strains!Q15</f>
        <v>899</v>
      </c>
      <c r="R21">
        <f>Strains!R15</f>
        <v>412</v>
      </c>
      <c r="S21">
        <f>Strains!S15</f>
        <v>103</v>
      </c>
      <c r="T21">
        <f>Strains!T15</f>
        <v>16.893206918289508</v>
      </c>
      <c r="U21">
        <f>Strains!U15</f>
        <v>0.94405508058847831</v>
      </c>
      <c r="V21">
        <f>Strains!V15</f>
        <v>-90.12887064521226</v>
      </c>
      <c r="W21">
        <f>Strains!W15</f>
        <v>2.9331868000916729E-2</v>
      </c>
      <c r="X21">
        <f>Strains!X15</f>
        <v>1.3558913382184743</v>
      </c>
      <c r="Y21">
        <f>Strains!Y15</f>
        <v>9.1924924324934418E-2</v>
      </c>
      <c r="Z21">
        <f>Strains!Z15</f>
        <v>9.9126685967433037</v>
      </c>
      <c r="AA21">
        <f>Strains!AA15</f>
        <v>0.53860150316491295</v>
      </c>
      <c r="AB21" t="str">
        <f>Strains!AB15</f>
        <v>****</v>
      </c>
      <c r="AC21" t="str">
        <f>Strains!AC15</f>
        <v>****</v>
      </c>
      <c r="AD21">
        <f>Strains!AD15</f>
        <v>1.608990535383626</v>
      </c>
      <c r="AG21" s="1" t="s">
        <v>452</v>
      </c>
      <c r="AH21" s="1">
        <v>0.15</v>
      </c>
      <c r="AI21" s="1">
        <f t="shared" si="3"/>
        <v>-4</v>
      </c>
      <c r="AJ21" s="9">
        <f t="shared" si="4"/>
        <v>-90.12887064521226</v>
      </c>
      <c r="AK21" s="9">
        <f t="shared" si="5"/>
        <v>2.9331868000916729E-2</v>
      </c>
      <c r="AL21" s="9">
        <f t="shared" si="6"/>
        <v>1.3558913382184743</v>
      </c>
      <c r="AM21" s="9">
        <f t="shared" si="7"/>
        <v>9.1924924324934418E-2</v>
      </c>
      <c r="AN21">
        <f t="shared" si="0"/>
        <v>1.1715310492817685</v>
      </c>
      <c r="AO21">
        <f t="shared" si="1"/>
        <v>2.9845399937711292E-4</v>
      </c>
      <c r="AP21" s="10">
        <f t="shared" si="8"/>
        <v>1224.5196056876764</v>
      </c>
      <c r="AQ21" s="10">
        <f t="shared" si="9"/>
        <v>259.34617347880589</v>
      </c>
      <c r="AR21" s="9">
        <f t="shared" si="10"/>
        <v>-90.27</v>
      </c>
      <c r="AS21">
        <f t="shared" si="2"/>
        <v>1.1700982410450282</v>
      </c>
    </row>
    <row r="22" spans="1:45">
      <c r="A22">
        <f>Strains!A16</f>
        <v>15</v>
      </c>
      <c r="B22">
        <f>Strains!B16</f>
        <v>15</v>
      </c>
      <c r="C22">
        <f>Strains!C16</f>
        <v>980032</v>
      </c>
      <c r="D22">
        <f>Strains!D16</f>
        <v>41632.15617141204</v>
      </c>
      <c r="E22">
        <f>Strains!E16</f>
        <v>71.88</v>
      </c>
      <c r="F22">
        <f>Strains!F16</f>
        <v>35.94</v>
      </c>
      <c r="G22">
        <f>Strains!G16</f>
        <v>-45</v>
      </c>
      <c r="H22">
        <f>Strains!H16</f>
        <v>-90.5</v>
      </c>
      <c r="I22">
        <f>Strains!I16</f>
        <v>11</v>
      </c>
      <c r="J22">
        <f>Strains!J16</f>
        <v>-37.450000000000003</v>
      </c>
      <c r="K22">
        <f>Strains!K16</f>
        <v>-20.963000000000001</v>
      </c>
      <c r="L22">
        <f>Strains!L16</f>
        <v>0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200000</v>
      </c>
      <c r="Q22">
        <f>Strains!Q16</f>
        <v>897</v>
      </c>
      <c r="R22">
        <f>Strains!R16</f>
        <v>408</v>
      </c>
      <c r="S22">
        <f>Strains!S16</f>
        <v>105</v>
      </c>
      <c r="T22">
        <f>Strains!T16</f>
        <v>17.141552702279316</v>
      </c>
      <c r="U22">
        <f>Strains!U16</f>
        <v>1.0871322325535839</v>
      </c>
      <c r="V22">
        <f>Strains!V16</f>
        <v>-90.085096695378724</v>
      </c>
      <c r="W22">
        <f>Strains!W16</f>
        <v>3.5509166911779848E-2</v>
      </c>
      <c r="X22">
        <f>Strains!X16</f>
        <v>1.4848084760806037</v>
      </c>
      <c r="Y22">
        <f>Strains!Y16</f>
        <v>0.11739090231277394</v>
      </c>
      <c r="Z22">
        <f>Strains!Z16</f>
        <v>10.457272947098668</v>
      </c>
      <c r="AA22">
        <f>Strains!AA16</f>
        <v>0.69638126482692297</v>
      </c>
      <c r="AB22" t="str">
        <f>Strains!AB16</f>
        <v>****</v>
      </c>
      <c r="AC22" t="str">
        <f>Strains!AC16</f>
        <v>****</v>
      </c>
      <c r="AD22">
        <f>Strains!AD16</f>
        <v>1.7546233791647272</v>
      </c>
      <c r="AG22" s="1" t="s">
        <v>452</v>
      </c>
      <c r="AH22" s="1">
        <v>0.15</v>
      </c>
      <c r="AI22" s="1">
        <f t="shared" si="3"/>
        <v>-3</v>
      </c>
      <c r="AJ22" s="9">
        <f t="shared" si="4"/>
        <v>-90.085096695378724</v>
      </c>
      <c r="AK22" s="9">
        <f t="shared" si="5"/>
        <v>3.5509166911779848E-2</v>
      </c>
      <c r="AL22" s="9">
        <f t="shared" si="6"/>
        <v>1.4848084760806037</v>
      </c>
      <c r="AM22" s="9">
        <f t="shared" si="7"/>
        <v>0.11739090231277394</v>
      </c>
      <c r="AN22">
        <f t="shared" si="0"/>
        <v>1.1719765366598842</v>
      </c>
      <c r="AO22">
        <f t="shared" si="1"/>
        <v>3.6175138324301415E-4</v>
      </c>
      <c r="AP22" s="10">
        <f t="shared" si="8"/>
        <v>1605.2460801739571</v>
      </c>
      <c r="AQ22" s="10">
        <f t="shared" si="9"/>
        <v>314.70058330454299</v>
      </c>
      <c r="AR22" s="9">
        <f t="shared" si="10"/>
        <v>-90.27</v>
      </c>
      <c r="AS22">
        <f t="shared" si="2"/>
        <v>1.1700982410450282</v>
      </c>
    </row>
    <row r="23" spans="1:45">
      <c r="A23">
        <f>Strains!A17</f>
        <v>16</v>
      </c>
      <c r="B23">
        <f>Strains!B17</f>
        <v>16</v>
      </c>
      <c r="C23">
        <f>Strains!C17</f>
        <v>980032</v>
      </c>
      <c r="D23">
        <f>Strains!D17</f>
        <v>41632.166726041665</v>
      </c>
      <c r="E23">
        <f>Strains!E17</f>
        <v>71.88</v>
      </c>
      <c r="F23">
        <f>Strains!F17</f>
        <v>35.94</v>
      </c>
      <c r="G23">
        <f>Strains!G17</f>
        <v>-45</v>
      </c>
      <c r="H23">
        <f>Strains!H17</f>
        <v>-90.5</v>
      </c>
      <c r="I23">
        <f>Strains!I17</f>
        <v>11</v>
      </c>
      <c r="J23">
        <f>Strains!J17</f>
        <v>-36.450000000000003</v>
      </c>
      <c r="K23">
        <f>Strains!K17</f>
        <v>-21.027999999999999</v>
      </c>
      <c r="L23">
        <f>Strains!L17</f>
        <v>0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200000</v>
      </c>
      <c r="Q23">
        <f>Strains!Q17</f>
        <v>898</v>
      </c>
      <c r="R23">
        <f>Strains!R17</f>
        <v>420</v>
      </c>
      <c r="S23">
        <f>Strains!S17</f>
        <v>110</v>
      </c>
      <c r="T23">
        <f>Strains!T17</f>
        <v>15.430936938879327</v>
      </c>
      <c r="U23">
        <f>Strains!U17</f>
        <v>0.9229499752916599</v>
      </c>
      <c r="V23">
        <f>Strains!V17</f>
        <v>-90.061031523366751</v>
      </c>
      <c r="W23">
        <f>Strains!W17</f>
        <v>2.8375432601127359E-2</v>
      </c>
      <c r="X23">
        <f>Strains!X17</f>
        <v>1.1926855081945089</v>
      </c>
      <c r="Y23">
        <f>Strains!Y17</f>
        <v>8.1961169848261226E-2</v>
      </c>
      <c r="Z23">
        <f>Strains!Z17</f>
        <v>9.0064162570390494</v>
      </c>
      <c r="AA23">
        <f>Strains!AA17</f>
        <v>0.43221533733264372</v>
      </c>
      <c r="AB23" t="str">
        <f>Strains!AB17</f>
        <v>****</v>
      </c>
      <c r="AC23" t="str">
        <f>Strains!AC17</f>
        <v>****</v>
      </c>
      <c r="AD23">
        <f>Strains!AD17</f>
        <v>1.696776388632792</v>
      </c>
      <c r="AG23" s="1" t="s">
        <v>452</v>
      </c>
      <c r="AH23" s="1">
        <v>0.15</v>
      </c>
      <c r="AI23" s="1">
        <f t="shared" si="3"/>
        <v>-2</v>
      </c>
      <c r="AJ23" s="9">
        <f t="shared" si="4"/>
        <v>-90.061031523366751</v>
      </c>
      <c r="AK23" s="9">
        <f t="shared" si="5"/>
        <v>2.8375432601127359E-2</v>
      </c>
      <c r="AL23" s="9">
        <f t="shared" si="6"/>
        <v>1.1926855081945089</v>
      </c>
      <c r="AM23" s="9">
        <f t="shared" si="7"/>
        <v>8.1961169848261226E-2</v>
      </c>
      <c r="AN23">
        <f t="shared" si="0"/>
        <v>1.1722216651034312</v>
      </c>
      <c r="AO23">
        <f t="shared" si="1"/>
        <v>2.8923108276823761E-4</v>
      </c>
      <c r="AP23" s="10">
        <f t="shared" si="8"/>
        <v>1814.7399798725271</v>
      </c>
      <c r="AQ23" s="10">
        <f t="shared" si="9"/>
        <v>253.14974360818201</v>
      </c>
      <c r="AR23" s="9">
        <f t="shared" si="10"/>
        <v>-90.27</v>
      </c>
      <c r="AS23">
        <f t="shared" si="2"/>
        <v>1.1700982410450282</v>
      </c>
    </row>
    <row r="24" spans="1:45">
      <c r="A24">
        <f>Strains!A18</f>
        <v>17</v>
      </c>
      <c r="B24">
        <f>Strains!B18</f>
        <v>17</v>
      </c>
      <c r="C24">
        <f>Strains!C18</f>
        <v>980032</v>
      </c>
      <c r="D24">
        <f>Strains!D18</f>
        <v>41632.177230324072</v>
      </c>
      <c r="E24">
        <f>Strains!E18</f>
        <v>71.88</v>
      </c>
      <c r="F24">
        <f>Strains!F18</f>
        <v>35.94</v>
      </c>
      <c r="G24">
        <f>Strains!G18</f>
        <v>-45</v>
      </c>
      <c r="H24">
        <f>Strains!H18</f>
        <v>-90.5</v>
      </c>
      <c r="I24">
        <f>Strains!I18</f>
        <v>11</v>
      </c>
      <c r="J24">
        <f>Strains!J18</f>
        <v>-35.450000000000003</v>
      </c>
      <c r="K24">
        <f>Strains!K18</f>
        <v>-21.039000000000001</v>
      </c>
      <c r="L24">
        <f>Strains!L18</f>
        <v>0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200000</v>
      </c>
      <c r="Q24">
        <f>Strains!Q18</f>
        <v>896</v>
      </c>
      <c r="R24">
        <f>Strains!R18</f>
        <v>441</v>
      </c>
      <c r="S24">
        <f>Strains!S18</f>
        <v>98</v>
      </c>
      <c r="T24">
        <f>Strains!T18</f>
        <v>16.934547656102449</v>
      </c>
      <c r="U24">
        <f>Strains!U18</f>
        <v>0.99129811761479669</v>
      </c>
      <c r="V24">
        <f>Strains!V18</f>
        <v>-90.090847628941646</v>
      </c>
      <c r="W24">
        <f>Strains!W18</f>
        <v>2.8000384745529967E-2</v>
      </c>
      <c r="X24">
        <f>Strains!X18</f>
        <v>1.2129305047790355</v>
      </c>
      <c r="Y24">
        <f>Strains!Y18</f>
        <v>8.0582970215880539E-2</v>
      </c>
      <c r="Z24">
        <f>Strains!Z18</f>
        <v>8.9116331191714533</v>
      </c>
      <c r="AA24">
        <f>Strains!AA18</f>
        <v>0.46366009045423612</v>
      </c>
      <c r="AB24" t="str">
        <f>Strains!AB18</f>
        <v>****</v>
      </c>
      <c r="AC24" t="str">
        <f>Strains!AC18</f>
        <v>****</v>
      </c>
      <c r="AD24">
        <f>Strains!AD18</f>
        <v>1.7794666233042828</v>
      </c>
      <c r="AG24" s="1" t="s">
        <v>452</v>
      </c>
      <c r="AH24" s="1">
        <v>0.15</v>
      </c>
      <c r="AI24" s="1">
        <f t="shared" si="3"/>
        <v>-1</v>
      </c>
      <c r="AJ24" s="9">
        <f t="shared" si="4"/>
        <v>-90.090847628941646</v>
      </c>
      <c r="AK24" s="9">
        <f t="shared" si="5"/>
        <v>2.8000384745529967E-2</v>
      </c>
      <c r="AL24" s="9">
        <f t="shared" si="6"/>
        <v>1.2129305047790355</v>
      </c>
      <c r="AM24" s="9">
        <f t="shared" si="7"/>
        <v>8.0582970215880539E-2</v>
      </c>
      <c r="AN24">
        <f t="shared" si="0"/>
        <v>1.1719179803340281</v>
      </c>
      <c r="AO24">
        <f t="shared" si="1"/>
        <v>2.8518441193359223E-4</v>
      </c>
      <c r="AP24" s="10">
        <f t="shared" si="8"/>
        <v>1555.2021404412853</v>
      </c>
      <c r="AQ24" s="10">
        <f t="shared" si="9"/>
        <v>248.92990295196205</v>
      </c>
      <c r="AR24" s="9">
        <f t="shared" si="10"/>
        <v>-90.27</v>
      </c>
      <c r="AS24">
        <f t="shared" si="2"/>
        <v>1.1700982410450282</v>
      </c>
    </row>
    <row r="25" spans="1:45">
      <c r="A25">
        <f>Strains!A19</f>
        <v>18</v>
      </c>
      <c r="B25">
        <f>Strains!B19</f>
        <v>18</v>
      </c>
      <c r="C25">
        <f>Strains!C19</f>
        <v>980032</v>
      </c>
      <c r="D25">
        <f>Strains!D19</f>
        <v>41632.187695486115</v>
      </c>
      <c r="E25">
        <f>Strains!E19</f>
        <v>71.88</v>
      </c>
      <c r="F25">
        <f>Strains!F19</f>
        <v>35.94</v>
      </c>
      <c r="G25">
        <f>Strains!G19</f>
        <v>-45</v>
      </c>
      <c r="H25">
        <f>Strains!H19</f>
        <v>-90.5</v>
      </c>
      <c r="I25">
        <f>Strains!I19</f>
        <v>11</v>
      </c>
      <c r="J25">
        <f>Strains!J19</f>
        <v>-34.450000000000003</v>
      </c>
      <c r="K25">
        <f>Strains!K19</f>
        <v>-20.995999999999999</v>
      </c>
      <c r="L25">
        <f>Strains!L19</f>
        <v>0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200000</v>
      </c>
      <c r="Q25">
        <f>Strains!Q19</f>
        <v>899</v>
      </c>
      <c r="R25">
        <f>Strains!R19</f>
        <v>470</v>
      </c>
      <c r="S25">
        <f>Strains!S19</f>
        <v>112</v>
      </c>
      <c r="T25">
        <f>Strains!T19</f>
        <v>19.677903189406621</v>
      </c>
      <c r="U25">
        <f>Strains!U19</f>
        <v>1.0212794960641214</v>
      </c>
      <c r="V25">
        <f>Strains!V19</f>
        <v>-90.090118221867968</v>
      </c>
      <c r="W25">
        <f>Strains!W19</f>
        <v>2.6984895733398191E-2</v>
      </c>
      <c r="X25">
        <f>Strains!X19</f>
        <v>1.3376784904967489</v>
      </c>
      <c r="Y25">
        <f>Strains!Y19</f>
        <v>8.1452477053530745E-2</v>
      </c>
      <c r="Z25">
        <f>Strains!Z19</f>
        <v>9.9059056951259521</v>
      </c>
      <c r="AA25">
        <f>Strains!AA19</f>
        <v>0.54462975020910587</v>
      </c>
      <c r="AB25" t="str">
        <f>Strains!AB19</f>
        <v>****</v>
      </c>
      <c r="AC25" t="str">
        <f>Strains!AC19</f>
        <v>****</v>
      </c>
      <c r="AD25">
        <f>Strains!AD19</f>
        <v>1.6853425533803199</v>
      </c>
      <c r="AG25" s="1" t="s">
        <v>452</v>
      </c>
      <c r="AH25" s="1">
        <v>0.15</v>
      </c>
      <c r="AI25" s="1">
        <f t="shared" si="3"/>
        <v>0</v>
      </c>
      <c r="AJ25" s="9">
        <f t="shared" si="4"/>
        <v>-90.090118221867968</v>
      </c>
      <c r="AK25" s="9">
        <f t="shared" si="5"/>
        <v>2.6984895733398191E-2</v>
      </c>
      <c r="AL25" s="9">
        <f t="shared" si="6"/>
        <v>1.3376784904967489</v>
      </c>
      <c r="AM25" s="9">
        <f t="shared" si="7"/>
        <v>8.1452477053530745E-2</v>
      </c>
      <c r="AN25">
        <f t="shared" si="0"/>
        <v>1.1719254067100251</v>
      </c>
      <c r="AO25">
        <f t="shared" si="1"/>
        <v>2.7484323063098337E-4</v>
      </c>
      <c r="AP25" s="10">
        <f t="shared" si="8"/>
        <v>1561.5489374336571</v>
      </c>
      <c r="AQ25" s="10">
        <f t="shared" si="9"/>
        <v>240.08481721881913</v>
      </c>
      <c r="AR25" s="9">
        <f t="shared" si="10"/>
        <v>-90.27</v>
      </c>
      <c r="AS25">
        <f t="shared" si="2"/>
        <v>1.1700982410450282</v>
      </c>
    </row>
    <row r="26" spans="1:45">
      <c r="A26">
        <f>Strains!A20</f>
        <v>19</v>
      </c>
      <c r="B26">
        <f>Strains!B20</f>
        <v>19</v>
      </c>
      <c r="C26">
        <f>Strains!C20</f>
        <v>980032</v>
      </c>
      <c r="D26">
        <f>Strains!D20</f>
        <v>41632.198199652776</v>
      </c>
      <c r="E26">
        <f>Strains!E20</f>
        <v>71.88</v>
      </c>
      <c r="F26">
        <f>Strains!F20</f>
        <v>35.94</v>
      </c>
      <c r="G26">
        <f>Strains!G20</f>
        <v>-45</v>
      </c>
      <c r="H26">
        <f>Strains!H20</f>
        <v>-90.5</v>
      </c>
      <c r="I26">
        <f>Strains!I20</f>
        <v>11</v>
      </c>
      <c r="J26">
        <f>Strains!J20</f>
        <v>-33.450000000000003</v>
      </c>
      <c r="K26">
        <f>Strains!K20</f>
        <v>-20.978000000000002</v>
      </c>
      <c r="L26">
        <f>Strains!L20</f>
        <v>0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200000</v>
      </c>
      <c r="Q26">
        <f>Strains!Q20</f>
        <v>896</v>
      </c>
      <c r="R26">
        <f>Strains!R20</f>
        <v>433</v>
      </c>
      <c r="S26">
        <f>Strains!S20</f>
        <v>125</v>
      </c>
      <c r="T26">
        <f>Strains!T20</f>
        <v>16.068126131578822</v>
      </c>
      <c r="U26">
        <f>Strains!U20</f>
        <v>0.62305673209876655</v>
      </c>
      <c r="V26">
        <f>Strains!V20</f>
        <v>-90.08064335500066</v>
      </c>
      <c r="W26">
        <f>Strains!W20</f>
        <v>1.905962863660756E-2</v>
      </c>
      <c r="X26">
        <f>Strains!X20</f>
        <v>1.2230781597140756</v>
      </c>
      <c r="Y26">
        <f>Strains!Y20</f>
        <v>5.5369318218593075E-2</v>
      </c>
      <c r="Z26">
        <f>Strains!Z20</f>
        <v>9.6436658511498266</v>
      </c>
      <c r="AA26">
        <f>Strains!AA20</f>
        <v>0.3096858523984195</v>
      </c>
      <c r="AB26" t="str">
        <f>Strains!AB20</f>
        <v>****</v>
      </c>
      <c r="AC26" t="str">
        <f>Strains!AC20</f>
        <v>****</v>
      </c>
      <c r="AD26">
        <f>Strains!AD20</f>
        <v>1.1182565449581465</v>
      </c>
      <c r="AG26" s="1" t="s">
        <v>452</v>
      </c>
      <c r="AH26" s="1">
        <v>0.15</v>
      </c>
      <c r="AI26" s="1">
        <f t="shared" si="3"/>
        <v>1</v>
      </c>
      <c r="AJ26" s="9">
        <f t="shared" si="4"/>
        <v>-90.08064335500066</v>
      </c>
      <c r="AK26" s="9">
        <f t="shared" si="5"/>
        <v>1.905962863660756E-2</v>
      </c>
      <c r="AL26" s="9">
        <f t="shared" si="6"/>
        <v>1.2230781597140756</v>
      </c>
      <c r="AM26" s="9">
        <f t="shared" si="7"/>
        <v>5.5369318218593075E-2</v>
      </c>
      <c r="AN26">
        <f t="shared" si="0"/>
        <v>1.1720218868680468</v>
      </c>
      <c r="AO26">
        <f t="shared" si="1"/>
        <v>1.941517528190051E-4</v>
      </c>
      <c r="AP26" s="10">
        <f t="shared" si="8"/>
        <v>1644.0036875027567</v>
      </c>
      <c r="AQ26" s="10">
        <f t="shared" si="9"/>
        <v>171.16259453594807</v>
      </c>
      <c r="AR26" s="9">
        <f t="shared" si="10"/>
        <v>-90.27</v>
      </c>
      <c r="AS26">
        <f t="shared" si="2"/>
        <v>1.1700982410450282</v>
      </c>
    </row>
    <row r="27" spans="1:45">
      <c r="A27">
        <f>Strains!A21</f>
        <v>20</v>
      </c>
      <c r="B27">
        <f>Strains!B21</f>
        <v>20</v>
      </c>
      <c r="C27">
        <f>Strains!C21</f>
        <v>980032</v>
      </c>
      <c r="D27">
        <f>Strains!D21</f>
        <v>41632.208678009258</v>
      </c>
      <c r="E27">
        <f>Strains!E21</f>
        <v>71.88</v>
      </c>
      <c r="F27">
        <f>Strains!F21</f>
        <v>35.94</v>
      </c>
      <c r="G27">
        <f>Strains!G21</f>
        <v>-45</v>
      </c>
      <c r="H27">
        <f>Strains!H21</f>
        <v>-90.5</v>
      </c>
      <c r="I27">
        <f>Strains!I21</f>
        <v>11</v>
      </c>
      <c r="J27">
        <f>Strains!J21</f>
        <v>-32.450000000000003</v>
      </c>
      <c r="K27">
        <f>Strains!K21</f>
        <v>-20.981999999999999</v>
      </c>
      <c r="L27">
        <f>Strains!L21</f>
        <v>0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200000</v>
      </c>
      <c r="Q27">
        <f>Strains!Q21</f>
        <v>905</v>
      </c>
      <c r="R27">
        <f>Strains!R21</f>
        <v>417</v>
      </c>
      <c r="S27">
        <f>Strains!S21</f>
        <v>102</v>
      </c>
      <c r="T27">
        <f>Strains!T21</f>
        <v>15.681494753816198</v>
      </c>
      <c r="U27">
        <f>Strains!U21</f>
        <v>0.98661576525894645</v>
      </c>
      <c r="V27">
        <f>Strains!V21</f>
        <v>-90.091925341900563</v>
      </c>
      <c r="W27">
        <f>Strains!W21</f>
        <v>3.1467945002188816E-2</v>
      </c>
      <c r="X27">
        <f>Strains!X21</f>
        <v>1.2658595729290023</v>
      </c>
      <c r="Y27">
        <f>Strains!Y21</f>
        <v>9.3187600520733452E-2</v>
      </c>
      <c r="Z27">
        <f>Strains!Z21</f>
        <v>9.592583406816857</v>
      </c>
      <c r="AA27">
        <f>Strains!AA21</f>
        <v>0.50864708077215814</v>
      </c>
      <c r="AB27" t="str">
        <f>Strains!AB21</f>
        <v>****</v>
      </c>
      <c r="AC27" t="str">
        <f>Strains!AC21</f>
        <v>****</v>
      </c>
      <c r="AD27">
        <f>Strains!AD21</f>
        <v>1.7605471603704865</v>
      </c>
      <c r="AG27" s="1" t="s">
        <v>452</v>
      </c>
      <c r="AH27" s="1">
        <v>0.15</v>
      </c>
      <c r="AI27" s="1">
        <f t="shared" si="3"/>
        <v>2</v>
      </c>
      <c r="AJ27" s="9">
        <f t="shared" si="4"/>
        <v>-90.091925341900563</v>
      </c>
      <c r="AK27" s="9">
        <f t="shared" si="5"/>
        <v>3.1467945002188816E-2</v>
      </c>
      <c r="AL27" s="9">
        <f t="shared" si="6"/>
        <v>1.2658595729290023</v>
      </c>
      <c r="AM27" s="9">
        <f t="shared" si="7"/>
        <v>9.3187600520733452E-2</v>
      </c>
      <c r="AN27">
        <f t="shared" si="0"/>
        <v>1.1719070079800473</v>
      </c>
      <c r="AO27">
        <f t="shared" si="1"/>
        <v>3.2050707375530507E-4</v>
      </c>
      <c r="AP27" s="10">
        <f t="shared" si="8"/>
        <v>1545.8248474962656</v>
      </c>
      <c r="AQ27" s="10">
        <f t="shared" si="9"/>
        <v>279.17792157933536</v>
      </c>
      <c r="AR27" s="9">
        <f t="shared" si="10"/>
        <v>-90.27</v>
      </c>
      <c r="AS27">
        <f t="shared" si="2"/>
        <v>1.1700982410450282</v>
      </c>
    </row>
    <row r="28" spans="1:45">
      <c r="A28">
        <f>Strains!A22</f>
        <v>21</v>
      </c>
      <c r="B28">
        <f>Strains!B22</f>
        <v>21</v>
      </c>
      <c r="C28">
        <f>Strains!C22</f>
        <v>980032</v>
      </c>
      <c r="D28">
        <f>Strains!D22</f>
        <v>41632.21924421296</v>
      </c>
      <c r="E28">
        <f>Strains!E22</f>
        <v>71.88</v>
      </c>
      <c r="F28">
        <f>Strains!F22</f>
        <v>35.94</v>
      </c>
      <c r="G28">
        <f>Strains!G22</f>
        <v>-45</v>
      </c>
      <c r="H28">
        <f>Strains!H22</f>
        <v>-90.5</v>
      </c>
      <c r="I28">
        <f>Strains!I22</f>
        <v>11</v>
      </c>
      <c r="J28">
        <f>Strains!J22</f>
        <v>-31.45</v>
      </c>
      <c r="K28">
        <f>Strains!K22</f>
        <v>-20.893000000000001</v>
      </c>
      <c r="L28">
        <f>Strains!L22</f>
        <v>0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200000</v>
      </c>
      <c r="Q28">
        <f>Strains!Q22</f>
        <v>900</v>
      </c>
      <c r="R28">
        <f>Strains!R22</f>
        <v>409</v>
      </c>
      <c r="S28">
        <f>Strains!S22</f>
        <v>105</v>
      </c>
      <c r="T28">
        <f>Strains!T22</f>
        <v>16.999727719179464</v>
      </c>
      <c r="U28">
        <f>Strains!U22</f>
        <v>1.0132111522558052</v>
      </c>
      <c r="V28">
        <f>Strains!V22</f>
        <v>-90.074751338746651</v>
      </c>
      <c r="W28">
        <f>Strains!W22</f>
        <v>3.2997495073477968E-2</v>
      </c>
      <c r="X28">
        <f>Strains!X22</f>
        <v>1.455881761713214</v>
      </c>
      <c r="Y28">
        <f>Strains!Y22</f>
        <v>0.10836180604829992</v>
      </c>
      <c r="Z28">
        <f>Strains!Z22</f>
        <v>10.469953465354422</v>
      </c>
      <c r="AA28">
        <f>Strains!AA22</f>
        <v>0.63201025301218461</v>
      </c>
      <c r="AB28" t="str">
        <f>Strains!AB22</f>
        <v>****</v>
      </c>
      <c r="AC28" t="str">
        <f>Strains!AC22</f>
        <v>****</v>
      </c>
      <c r="AD28">
        <f>Strains!AD22</f>
        <v>1.654176820274357</v>
      </c>
      <c r="AG28" s="1" t="s">
        <v>452</v>
      </c>
      <c r="AH28" s="1">
        <v>0.15</v>
      </c>
      <c r="AI28" s="1">
        <f t="shared" si="3"/>
        <v>3.0000000000000036</v>
      </c>
      <c r="AJ28" s="9">
        <f t="shared" si="4"/>
        <v>-90.074751338746651</v>
      </c>
      <c r="AK28" s="9">
        <f t="shared" si="5"/>
        <v>3.2997495073477968E-2</v>
      </c>
      <c r="AL28" s="9">
        <f t="shared" si="6"/>
        <v>1.455881761713214</v>
      </c>
      <c r="AM28" s="9">
        <f t="shared" si="7"/>
        <v>0.10836180604829992</v>
      </c>
      <c r="AN28">
        <f t="shared" si="0"/>
        <v>1.1720818958224575</v>
      </c>
      <c r="AO28">
        <f t="shared" si="1"/>
        <v>3.3624349942229514E-4</v>
      </c>
      <c r="AP28" s="10">
        <f t="shared" si="8"/>
        <v>1695.2890858613789</v>
      </c>
      <c r="AQ28" s="10">
        <f t="shared" si="9"/>
        <v>293.09838793443737</v>
      </c>
      <c r="AR28" s="9">
        <f t="shared" si="10"/>
        <v>-90.27</v>
      </c>
      <c r="AS28">
        <f t="shared" si="2"/>
        <v>1.1700982410450282</v>
      </c>
    </row>
    <row r="29" spans="1:45">
      <c r="A29">
        <f>Strains!A23</f>
        <v>22</v>
      </c>
      <c r="B29">
        <f>Strains!B23</f>
        <v>22</v>
      </c>
      <c r="C29">
        <f>Strains!C23</f>
        <v>980032</v>
      </c>
      <c r="D29">
        <f>Strains!D23</f>
        <v>41632.229748148151</v>
      </c>
      <c r="E29">
        <f>Strains!E23</f>
        <v>71.88</v>
      </c>
      <c r="F29">
        <f>Strains!F23</f>
        <v>35.94</v>
      </c>
      <c r="G29">
        <f>Strains!G23</f>
        <v>-45</v>
      </c>
      <c r="H29">
        <f>Strains!H23</f>
        <v>-90.5</v>
      </c>
      <c r="I29">
        <f>Strains!I23</f>
        <v>11</v>
      </c>
      <c r="J29">
        <f>Strains!J23</f>
        <v>-30.45</v>
      </c>
      <c r="K29">
        <f>Strains!K23</f>
        <v>-20.798999999999999</v>
      </c>
      <c r="L29">
        <f>Strains!L23</f>
        <v>0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200000</v>
      </c>
      <c r="Q29">
        <f>Strains!Q23</f>
        <v>903</v>
      </c>
      <c r="R29">
        <f>Strains!R23</f>
        <v>437</v>
      </c>
      <c r="S29">
        <f>Strains!S23</f>
        <v>119</v>
      </c>
      <c r="T29">
        <f>Strains!T23</f>
        <v>15.689314720585285</v>
      </c>
      <c r="U29">
        <f>Strains!U23</f>
        <v>0.80611708027766404</v>
      </c>
      <c r="V29">
        <f>Strains!V23</f>
        <v>-90.146948318541703</v>
      </c>
      <c r="W29">
        <f>Strains!W23</f>
        <v>2.5450282569180221E-2</v>
      </c>
      <c r="X29">
        <f>Strains!X23</f>
        <v>1.2493691835424425</v>
      </c>
      <c r="Y29">
        <f>Strains!Y23</f>
        <v>7.6226295089335677E-2</v>
      </c>
      <c r="Z29">
        <f>Strains!Z23</f>
        <v>9.4135141940350646</v>
      </c>
      <c r="AA29">
        <f>Strains!AA23</f>
        <v>0.41541264144662943</v>
      </c>
      <c r="AB29" t="str">
        <f>Strains!AB23</f>
        <v>****</v>
      </c>
      <c r="AC29" t="str">
        <f>Strains!AC23</f>
        <v>****</v>
      </c>
      <c r="AD29">
        <f>Strains!AD23</f>
        <v>1.4517241173773259</v>
      </c>
      <c r="AG29" s="1" t="s">
        <v>452</v>
      </c>
      <c r="AH29" s="1">
        <v>0.15</v>
      </c>
      <c r="AI29" s="1">
        <f t="shared" si="3"/>
        <v>4.0000000000000036</v>
      </c>
      <c r="AJ29" s="9">
        <f t="shared" si="4"/>
        <v>-90.146948318541703</v>
      </c>
      <c r="AK29" s="9">
        <f t="shared" si="5"/>
        <v>2.5450282569180221E-2</v>
      </c>
      <c r="AL29" s="9">
        <f t="shared" si="6"/>
        <v>1.2493691835424425</v>
      </c>
      <c r="AM29" s="9">
        <f t="shared" si="7"/>
        <v>7.6226295089335677E-2</v>
      </c>
      <c r="AN29">
        <f t="shared" si="0"/>
        <v>1.171347221501934</v>
      </c>
      <c r="AO29">
        <f t="shared" si="1"/>
        <v>2.5882311567682059E-4</v>
      </c>
      <c r="AP29" s="10">
        <f t="shared" si="8"/>
        <v>1067.4150366983911</v>
      </c>
      <c r="AQ29" s="10">
        <f t="shared" si="9"/>
        <v>224.92385045979313</v>
      </c>
      <c r="AR29" s="9">
        <f t="shared" si="10"/>
        <v>-90.27</v>
      </c>
      <c r="AS29">
        <f t="shared" si="2"/>
        <v>1.1700982410450282</v>
      </c>
    </row>
    <row r="30" spans="1:45">
      <c r="A30">
        <f>Strains!A24</f>
        <v>23</v>
      </c>
      <c r="B30">
        <f>Strains!B24</f>
        <v>23</v>
      </c>
      <c r="C30">
        <f>Strains!C24</f>
        <v>980032</v>
      </c>
      <c r="D30">
        <f>Strains!D24</f>
        <v>41632.24029050926</v>
      </c>
      <c r="E30">
        <f>Strains!E24</f>
        <v>71.88</v>
      </c>
      <c r="F30">
        <f>Strains!F24</f>
        <v>35.94</v>
      </c>
      <c r="G30">
        <f>Strains!G24</f>
        <v>-45</v>
      </c>
      <c r="H30">
        <f>Strains!H24</f>
        <v>-90.5</v>
      </c>
      <c r="I30">
        <f>Strains!I24</f>
        <v>11</v>
      </c>
      <c r="J30">
        <f>Strains!J24</f>
        <v>-29.45</v>
      </c>
      <c r="K30">
        <f>Strains!K24</f>
        <v>-20.669</v>
      </c>
      <c r="L30">
        <f>Strains!L24</f>
        <v>0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200000</v>
      </c>
      <c r="Q30">
        <f>Strains!Q24</f>
        <v>897</v>
      </c>
      <c r="R30">
        <f>Strains!R24</f>
        <v>427</v>
      </c>
      <c r="S30">
        <f>Strains!S24</f>
        <v>105</v>
      </c>
      <c r="T30">
        <f>Strains!T24</f>
        <v>14.952243584319829</v>
      </c>
      <c r="U30">
        <f>Strains!U24</f>
        <v>0.85340901506071454</v>
      </c>
      <c r="V30">
        <f>Strains!V24</f>
        <v>-90.200501119706701</v>
      </c>
      <c r="W30">
        <f>Strains!W24</f>
        <v>2.5171667119308478E-2</v>
      </c>
      <c r="X30">
        <f>Strains!X24</f>
        <v>1.0873591693166711</v>
      </c>
      <c r="Y30">
        <f>Strains!Y24</f>
        <v>6.9423587473561491E-2</v>
      </c>
      <c r="Z30">
        <f>Strains!Z24</f>
        <v>8.5240267235608389</v>
      </c>
      <c r="AA30">
        <f>Strains!AA24</f>
        <v>0.36038773036323107</v>
      </c>
      <c r="AB30" t="str">
        <f>Strains!AB24</f>
        <v>****</v>
      </c>
      <c r="AC30" t="str">
        <f>Strains!AC24</f>
        <v>****</v>
      </c>
      <c r="AD30">
        <f>Strains!AD24</f>
        <v>1.6339713564926177</v>
      </c>
      <c r="AG30" s="1" t="s">
        <v>452</v>
      </c>
      <c r="AH30" s="1">
        <v>0.15</v>
      </c>
      <c r="AI30" s="1">
        <f t="shared" si="3"/>
        <v>5.0000000000000036</v>
      </c>
      <c r="AJ30" s="9">
        <f t="shared" si="4"/>
        <v>-90.200501119706701</v>
      </c>
      <c r="AK30" s="9">
        <f t="shared" si="5"/>
        <v>2.5171667119308478E-2</v>
      </c>
      <c r="AL30" s="9">
        <f t="shared" si="6"/>
        <v>1.0873591693166711</v>
      </c>
      <c r="AM30" s="9">
        <f t="shared" si="7"/>
        <v>6.9423587473561491E-2</v>
      </c>
      <c r="AN30">
        <f t="shared" si="0"/>
        <v>1.1708031645293664</v>
      </c>
      <c r="AO30">
        <f t="shared" si="1"/>
        <v>2.5563076076129398E-4</v>
      </c>
      <c r="AP30" s="10">
        <f t="shared" si="8"/>
        <v>602.44811897894476</v>
      </c>
      <c r="AQ30" s="10">
        <f t="shared" si="9"/>
        <v>220.84265739938223</v>
      </c>
      <c r="AR30" s="9">
        <f t="shared" si="10"/>
        <v>-90.27</v>
      </c>
      <c r="AS30">
        <f t="shared" si="2"/>
        <v>1.1700982410450282</v>
      </c>
    </row>
    <row r="31" spans="1:45">
      <c r="A31">
        <f>Strains!A25</f>
        <v>24</v>
      </c>
      <c r="B31">
        <f>Strains!B25</f>
        <v>24</v>
      </c>
      <c r="C31">
        <f>Strains!C25</f>
        <v>980032</v>
      </c>
      <c r="D31">
        <f>Strains!D25</f>
        <v>41632.250787731478</v>
      </c>
      <c r="E31">
        <f>Strains!E25</f>
        <v>71.88</v>
      </c>
      <c r="F31">
        <f>Strains!F25</f>
        <v>35.94</v>
      </c>
      <c r="G31">
        <f>Strains!G25</f>
        <v>-45</v>
      </c>
      <c r="H31">
        <f>Strains!H25</f>
        <v>-90.5</v>
      </c>
      <c r="I31">
        <f>Strains!I25</f>
        <v>11</v>
      </c>
      <c r="J31">
        <f>Strains!J25</f>
        <v>-28.45</v>
      </c>
      <c r="K31">
        <f>Strains!K25</f>
        <v>-20.541</v>
      </c>
      <c r="L31">
        <f>Strains!L25</f>
        <v>0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200000</v>
      </c>
      <c r="Q31">
        <f>Strains!Q25</f>
        <v>898</v>
      </c>
      <c r="R31">
        <f>Strains!R25</f>
        <v>451</v>
      </c>
      <c r="S31">
        <f>Strains!S25</f>
        <v>117</v>
      </c>
      <c r="T31">
        <f>Strains!T25</f>
        <v>18.528914737324769</v>
      </c>
      <c r="U31">
        <f>Strains!U25</f>
        <v>0.8837455728038065</v>
      </c>
      <c r="V31">
        <f>Strains!V25</f>
        <v>-90.214206389702056</v>
      </c>
      <c r="W31">
        <f>Strains!W25</f>
        <v>2.3402436915604979E-2</v>
      </c>
      <c r="X31">
        <f>Strains!X25</f>
        <v>1.2436821235527462</v>
      </c>
      <c r="Y31">
        <f>Strains!Y25</f>
        <v>6.9972233872104481E-2</v>
      </c>
      <c r="Z31">
        <f>Strains!Z25</f>
        <v>9.3415350878479284</v>
      </c>
      <c r="AA31">
        <f>Strains!AA25</f>
        <v>0.44198650123669742</v>
      </c>
      <c r="AB31" t="str">
        <f>Strains!AB25</f>
        <v>****</v>
      </c>
      <c r="AC31" t="str">
        <f>Strains!AC25</f>
        <v>****</v>
      </c>
      <c r="AD31">
        <f>Strains!AD25</f>
        <v>1.5320026198687275</v>
      </c>
      <c r="AG31" s="1" t="s">
        <v>452</v>
      </c>
      <c r="AH31" s="1">
        <v>0.15</v>
      </c>
      <c r="AI31" s="1">
        <f t="shared" si="3"/>
        <v>6.0000000000000036</v>
      </c>
      <c r="AJ31" s="9">
        <f t="shared" si="4"/>
        <v>-90.214206389702056</v>
      </c>
      <c r="AK31" s="9">
        <f t="shared" si="5"/>
        <v>2.3402436915604979E-2</v>
      </c>
      <c r="AL31" s="9">
        <f t="shared" si="6"/>
        <v>1.2436821235527462</v>
      </c>
      <c r="AM31" s="9">
        <f t="shared" si="7"/>
        <v>6.9972233872104481E-2</v>
      </c>
      <c r="AN31">
        <f t="shared" si="0"/>
        <v>1.1706640513833291</v>
      </c>
      <c r="AO31">
        <f t="shared" si="1"/>
        <v>2.3757277751212946E-4</v>
      </c>
      <c r="AP31" s="10">
        <f t="shared" si="8"/>
        <v>483.557976974224</v>
      </c>
      <c r="AQ31" s="10">
        <f t="shared" si="9"/>
        <v>205.0213360082717</v>
      </c>
      <c r="AR31" s="9">
        <f t="shared" si="10"/>
        <v>-90.27</v>
      </c>
      <c r="AS31">
        <f t="shared" si="2"/>
        <v>1.1700982410450282</v>
      </c>
    </row>
    <row r="32" spans="1:45">
      <c r="A32">
        <f>Strains!A26</f>
        <v>25</v>
      </c>
      <c r="B32">
        <f>Strains!B26</f>
        <v>25</v>
      </c>
      <c r="C32">
        <f>Strains!C26</f>
        <v>980032</v>
      </c>
      <c r="D32">
        <f>Strains!D26</f>
        <v>41632.261341898149</v>
      </c>
      <c r="E32">
        <f>Strains!E26</f>
        <v>71.88</v>
      </c>
      <c r="F32">
        <f>Strains!F26</f>
        <v>35.94</v>
      </c>
      <c r="G32">
        <f>Strains!G26</f>
        <v>-45</v>
      </c>
      <c r="H32">
        <f>Strains!H26</f>
        <v>-90.5</v>
      </c>
      <c r="I32">
        <f>Strains!I26</f>
        <v>11</v>
      </c>
      <c r="J32">
        <f>Strains!J26</f>
        <v>-27.45</v>
      </c>
      <c r="K32">
        <f>Strains!K26</f>
        <v>-20.484999999999999</v>
      </c>
      <c r="L32">
        <f>Strains!L26</f>
        <v>0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200000</v>
      </c>
      <c r="Q32">
        <f>Strains!Q26</f>
        <v>899</v>
      </c>
      <c r="R32">
        <f>Strains!R26</f>
        <v>434</v>
      </c>
      <c r="S32">
        <f>Strains!S26</f>
        <v>95</v>
      </c>
      <c r="T32">
        <f>Strains!T26</f>
        <v>18.430321760118233</v>
      </c>
      <c r="U32">
        <f>Strains!U26</f>
        <v>1.185344303865026</v>
      </c>
      <c r="V32">
        <f>Strains!V26</f>
        <v>-90.208923111407501</v>
      </c>
      <c r="W32">
        <f>Strains!W26</f>
        <v>3.4708489258387522E-2</v>
      </c>
      <c r="X32">
        <f>Strains!X26</f>
        <v>1.4213068880511757</v>
      </c>
      <c r="Y32">
        <f>Strains!Y26</f>
        <v>0.11519514563324851</v>
      </c>
      <c r="Z32">
        <f>Strains!Z26</f>
        <v>9.595126934526343</v>
      </c>
      <c r="AA32">
        <f>Strains!AA26</f>
        <v>0.73880232448098715</v>
      </c>
      <c r="AB32" t="str">
        <f>Strains!AB26</f>
        <v>****</v>
      </c>
      <c r="AC32" t="str">
        <f>Strains!AC26</f>
        <v>****</v>
      </c>
      <c r="AD32">
        <f>Strains!AD26</f>
        <v>1.9594403537548384</v>
      </c>
      <c r="AG32" s="1" t="s">
        <v>452</v>
      </c>
      <c r="AH32" s="1">
        <v>0.15</v>
      </c>
      <c r="AI32" s="1">
        <f t="shared" si="3"/>
        <v>7.0000000000000036</v>
      </c>
      <c r="AJ32" s="9">
        <f t="shared" si="4"/>
        <v>-90.208923111407501</v>
      </c>
      <c r="AK32" s="9">
        <f t="shared" si="5"/>
        <v>3.4708489258387522E-2</v>
      </c>
      <c r="AL32" s="9">
        <f t="shared" si="6"/>
        <v>1.4213068880511757</v>
      </c>
      <c r="AM32" s="9">
        <f t="shared" si="7"/>
        <v>0.11519514563324851</v>
      </c>
      <c r="AN32">
        <f t="shared" si="0"/>
        <v>1.1707176725534612</v>
      </c>
      <c r="AO32">
        <f t="shared" si="1"/>
        <v>3.5244828084279867E-4</v>
      </c>
      <c r="AP32" s="10">
        <f t="shared" si="8"/>
        <v>529.38418904013486</v>
      </c>
      <c r="AQ32" s="10">
        <f t="shared" si="9"/>
        <v>303.61371962706414</v>
      </c>
      <c r="AR32" s="9">
        <f t="shared" si="10"/>
        <v>-90.27</v>
      </c>
      <c r="AS32">
        <f t="shared" si="2"/>
        <v>1.1700982410450282</v>
      </c>
    </row>
    <row r="33" spans="1:45">
      <c r="A33">
        <f>Strains!A27</f>
        <v>26</v>
      </c>
      <c r="B33">
        <f>Strains!B27</f>
        <v>26</v>
      </c>
      <c r="C33">
        <f>Strains!C27</f>
        <v>980032</v>
      </c>
      <c r="D33">
        <f>Strains!D27</f>
        <v>41632.271840393521</v>
      </c>
      <c r="E33">
        <f>Strains!E27</f>
        <v>71.88</v>
      </c>
      <c r="F33">
        <f>Strains!F27</f>
        <v>35.94</v>
      </c>
      <c r="G33">
        <f>Strains!G27</f>
        <v>-45</v>
      </c>
      <c r="H33">
        <f>Strains!H27</f>
        <v>-90.5</v>
      </c>
      <c r="I33">
        <f>Strains!I27</f>
        <v>11</v>
      </c>
      <c r="J33">
        <f>Strains!J27</f>
        <v>-26.45</v>
      </c>
      <c r="K33">
        <f>Strains!K27</f>
        <v>-20.385000000000002</v>
      </c>
      <c r="L33">
        <f>Strains!L27</f>
        <v>0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200000</v>
      </c>
      <c r="Q33">
        <f>Strains!Q27</f>
        <v>900</v>
      </c>
      <c r="R33">
        <f>Strains!R27</f>
        <v>451</v>
      </c>
      <c r="S33">
        <f>Strains!S27</f>
        <v>94</v>
      </c>
      <c r="T33">
        <f>Strains!T27</f>
        <v>17.216265117629394</v>
      </c>
      <c r="U33">
        <f>Strains!U27</f>
        <v>1.1863522933436383</v>
      </c>
      <c r="V33">
        <f>Strains!V27</f>
        <v>-90.311771388706788</v>
      </c>
      <c r="W33">
        <f>Strains!W27</f>
        <v>3.287815640363672E-2</v>
      </c>
      <c r="X33">
        <f>Strains!X27</f>
        <v>1.2134301643078107</v>
      </c>
      <c r="Y33">
        <f>Strains!Y27</f>
        <v>9.7672160474018666E-2</v>
      </c>
      <c r="Z33">
        <f>Strains!Z27</f>
        <v>8.8873552311668149</v>
      </c>
      <c r="AA33">
        <f>Strains!AA27</f>
        <v>0.57309179048454251</v>
      </c>
      <c r="AB33" t="str">
        <f>Strains!AB27</f>
        <v>****</v>
      </c>
      <c r="AC33" t="str">
        <f>Strains!AC27</f>
        <v>****</v>
      </c>
      <c r="AD33">
        <f>Strains!AD27</f>
        <v>2.1229699707770218</v>
      </c>
      <c r="AG33" s="1" t="s">
        <v>452</v>
      </c>
      <c r="AH33" s="1">
        <v>0.15</v>
      </c>
      <c r="AI33" s="1">
        <f t="shared" si="3"/>
        <v>8.0000000000000036</v>
      </c>
      <c r="AJ33" s="9">
        <f t="shared" si="4"/>
        <v>-90.311771388706788</v>
      </c>
      <c r="AK33" s="9">
        <f t="shared" si="5"/>
        <v>3.287815640363672E-2</v>
      </c>
      <c r="AL33" s="9">
        <f t="shared" si="6"/>
        <v>1.2134301643078107</v>
      </c>
      <c r="AM33" s="9">
        <f t="shared" si="7"/>
        <v>9.7672160474018666E-2</v>
      </c>
      <c r="AN33">
        <f t="shared" si="0"/>
        <v>1.169675171233282</v>
      </c>
      <c r="AO33">
        <f t="shared" si="1"/>
        <v>3.3295853088932681E-4</v>
      </c>
      <c r="AP33" s="10">
        <f t="shared" si="8"/>
        <v>-361.56777004328745</v>
      </c>
      <c r="AQ33" s="10">
        <f t="shared" si="9"/>
        <v>284.33351531456776</v>
      </c>
      <c r="AR33" s="9">
        <f t="shared" si="10"/>
        <v>-90.27</v>
      </c>
      <c r="AS33">
        <f t="shared" si="2"/>
        <v>1.1700982410450282</v>
      </c>
    </row>
    <row r="34" spans="1:45">
      <c r="A34">
        <f>Strains!A28</f>
        <v>27</v>
      </c>
      <c r="B34">
        <f>Strains!B28</f>
        <v>27</v>
      </c>
      <c r="C34">
        <f>Strains!C28</f>
        <v>980032</v>
      </c>
      <c r="D34">
        <f>Strains!D28</f>
        <v>41632.282350000001</v>
      </c>
      <c r="E34">
        <f>Strains!E28</f>
        <v>71.88</v>
      </c>
      <c r="F34">
        <f>Strains!F28</f>
        <v>35.94</v>
      </c>
      <c r="G34">
        <f>Strains!G28</f>
        <v>-45</v>
      </c>
      <c r="H34">
        <f>Strains!H28</f>
        <v>-90.5</v>
      </c>
      <c r="I34">
        <f>Strains!I28</f>
        <v>11</v>
      </c>
      <c r="J34">
        <f>Strains!J28</f>
        <v>-25.45</v>
      </c>
      <c r="K34">
        <f>Strains!K28</f>
        <v>-20.3</v>
      </c>
      <c r="L34">
        <f>Strains!L28</f>
        <v>0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200000</v>
      </c>
      <c r="Q34">
        <f>Strains!Q28</f>
        <v>900</v>
      </c>
      <c r="R34">
        <f>Strains!R28</f>
        <v>449</v>
      </c>
      <c r="S34">
        <f>Strains!S28</f>
        <v>126</v>
      </c>
      <c r="T34">
        <f>Strains!T28</f>
        <v>15.32664940946816</v>
      </c>
      <c r="U34">
        <f>Strains!U28</f>
        <v>0.89554967829173893</v>
      </c>
      <c r="V34">
        <f>Strains!V28</f>
        <v>-90.333064468660254</v>
      </c>
      <c r="W34">
        <f>Strains!W28</f>
        <v>2.5711947087351313E-2</v>
      </c>
      <c r="X34">
        <f>Strains!X28</f>
        <v>1.074738820357267</v>
      </c>
      <c r="Y34">
        <f>Strains!Y28</f>
        <v>7.1024627187714059E-2</v>
      </c>
      <c r="Z34">
        <f>Strains!Z28</f>
        <v>9.0147879224269811</v>
      </c>
      <c r="AA34">
        <f>Strains!AA28</f>
        <v>0.3798864145504709</v>
      </c>
      <c r="AB34" t="str">
        <f>Strains!AB28</f>
        <v>****</v>
      </c>
      <c r="AC34" t="str">
        <f>Strains!AC28</f>
        <v>****</v>
      </c>
      <c r="AD34">
        <f>Strains!AD28</f>
        <v>1.6887917395381185</v>
      </c>
      <c r="AG34" s="1" t="s">
        <v>452</v>
      </c>
      <c r="AH34" s="1">
        <v>0.15</v>
      </c>
      <c r="AI34" s="1">
        <f t="shared" si="3"/>
        <v>9.0000000000000036</v>
      </c>
      <c r="AJ34" s="9">
        <f t="shared" si="4"/>
        <v>-90.333064468660254</v>
      </c>
      <c r="AK34" s="9">
        <f t="shared" si="5"/>
        <v>2.5711947087351313E-2</v>
      </c>
      <c r="AL34" s="9">
        <f t="shared" si="6"/>
        <v>1.074738820357267</v>
      </c>
      <c r="AM34" s="9">
        <f t="shared" si="7"/>
        <v>7.1024627187714059E-2</v>
      </c>
      <c r="AN34">
        <f t="shared" si="0"/>
        <v>1.1694596877209387</v>
      </c>
      <c r="AO34">
        <f t="shared" si="1"/>
        <v>2.6021694894229341E-4</v>
      </c>
      <c r="AP34" s="10">
        <f t="shared" si="8"/>
        <v>-545.72624903638462</v>
      </c>
      <c r="AQ34" s="10">
        <f t="shared" si="9"/>
        <v>221.45477684389022</v>
      </c>
      <c r="AR34" s="9">
        <f t="shared" si="10"/>
        <v>-90.27</v>
      </c>
      <c r="AS34">
        <f t="shared" si="2"/>
        <v>1.1700982410450282</v>
      </c>
    </row>
    <row r="35" spans="1:45">
      <c r="A35">
        <f>Strains!A29</f>
        <v>28</v>
      </c>
      <c r="B35">
        <f>Strains!B29</f>
        <v>28</v>
      </c>
      <c r="C35">
        <f>Strains!C29</f>
        <v>980032</v>
      </c>
      <c r="D35">
        <f>Strains!D29</f>
        <v>41632.292862847222</v>
      </c>
      <c r="E35">
        <f>Strains!E29</f>
        <v>71.88</v>
      </c>
      <c r="F35">
        <f>Strains!F29</f>
        <v>35.94</v>
      </c>
      <c r="G35">
        <f>Strains!G29</f>
        <v>-45</v>
      </c>
      <c r="H35">
        <f>Strains!H29</f>
        <v>-90.5</v>
      </c>
      <c r="I35">
        <f>Strains!I29</f>
        <v>11</v>
      </c>
      <c r="J35">
        <f>Strains!J29</f>
        <v>-24.45</v>
      </c>
      <c r="K35">
        <f>Strains!K29</f>
        <v>-20.373000000000001</v>
      </c>
      <c r="L35">
        <f>Strains!L29</f>
        <v>0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200000</v>
      </c>
      <c r="Q35">
        <f>Strains!Q29</f>
        <v>903</v>
      </c>
      <c r="R35">
        <f>Strains!R29</f>
        <v>403</v>
      </c>
      <c r="S35">
        <f>Strains!S29</f>
        <v>112</v>
      </c>
      <c r="T35">
        <f>Strains!T29</f>
        <v>13.485804630095885</v>
      </c>
      <c r="U35">
        <f>Strains!U29</f>
        <v>0.89928701528862198</v>
      </c>
      <c r="V35">
        <f>Strains!V29</f>
        <v>-90.368572102004038</v>
      </c>
      <c r="W35">
        <f>Strains!W29</f>
        <v>2.9737472381298379E-2</v>
      </c>
      <c r="X35">
        <f>Strains!X29</f>
        <v>1.0805236259459587</v>
      </c>
      <c r="Y35">
        <f>Strains!Y29</f>
        <v>8.3003460849237889E-2</v>
      </c>
      <c r="Z35">
        <f>Strains!Z29</f>
        <v>8.7582623319184663</v>
      </c>
      <c r="AA35">
        <f>Strains!AA29</f>
        <v>0.3955256019443617</v>
      </c>
      <c r="AB35" t="str">
        <f>Strains!AB29</f>
        <v>****</v>
      </c>
      <c r="AC35" t="str">
        <f>Strains!AC29</f>
        <v>****</v>
      </c>
      <c r="AD35">
        <f>Strains!AD29</f>
        <v>1.7656025346137341</v>
      </c>
      <c r="AG35" s="1" t="s">
        <v>472</v>
      </c>
      <c r="AH35" s="1">
        <v>0.15</v>
      </c>
      <c r="AI35" s="1">
        <f t="shared" si="3"/>
        <v>10.000000000000004</v>
      </c>
      <c r="AJ35" s="9">
        <f t="shared" si="4"/>
        <v>-90.368572102004038</v>
      </c>
      <c r="AK35" s="9">
        <f t="shared" si="5"/>
        <v>2.9737472381298379E-2</v>
      </c>
      <c r="AL35" s="9">
        <f t="shared" si="6"/>
        <v>1.0805236259459587</v>
      </c>
      <c r="AM35" s="9">
        <f t="shared" si="7"/>
        <v>8.3003460849237889E-2</v>
      </c>
      <c r="AN35">
        <f t="shared" si="0"/>
        <v>1.1691006208608947</v>
      </c>
      <c r="AO35">
        <f t="shared" si="1"/>
        <v>3.0069412158084674E-4</v>
      </c>
      <c r="AP35" s="10">
        <f t="shared" si="8"/>
        <v>-636.28878927290884</v>
      </c>
      <c r="AQ35" s="10">
        <f t="shared" si="9"/>
        <v>255.9418589009868</v>
      </c>
      <c r="AR35" s="9">
        <f t="shared" si="10"/>
        <v>-90.294999999999987</v>
      </c>
      <c r="AS35">
        <f t="shared" si="2"/>
        <v>1.1698449801069239</v>
      </c>
    </row>
    <row r="36" spans="1:45">
      <c r="A36">
        <f>Strains!A30</f>
        <v>29</v>
      </c>
      <c r="B36">
        <f>Strains!B30</f>
        <v>29</v>
      </c>
      <c r="C36">
        <f>Strains!C30</f>
        <v>980032</v>
      </c>
      <c r="D36">
        <f>Strains!D30</f>
        <v>41632.303415277776</v>
      </c>
      <c r="E36">
        <f>Strains!E30</f>
        <v>71.88</v>
      </c>
      <c r="F36">
        <f>Strains!F30</f>
        <v>35.94</v>
      </c>
      <c r="G36">
        <f>Strains!G30</f>
        <v>-45</v>
      </c>
      <c r="H36">
        <f>Strains!H30</f>
        <v>-90.5</v>
      </c>
      <c r="I36">
        <f>Strains!I30</f>
        <v>11</v>
      </c>
      <c r="J36">
        <f>Strains!J30</f>
        <v>-23.45</v>
      </c>
      <c r="K36">
        <f>Strains!K30</f>
        <v>-20.414999999999999</v>
      </c>
      <c r="L36">
        <f>Strains!L30</f>
        <v>0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200000</v>
      </c>
      <c r="Q36">
        <f>Strains!Q30</f>
        <v>900</v>
      </c>
      <c r="R36">
        <f>Strains!R30</f>
        <v>440</v>
      </c>
      <c r="S36">
        <f>Strains!S30</f>
        <v>95</v>
      </c>
      <c r="T36">
        <f>Strains!T30</f>
        <v>12.988236549062117</v>
      </c>
      <c r="U36">
        <f>Strains!U30</f>
        <v>0.93090873179662648</v>
      </c>
      <c r="V36">
        <f>Strains!V30</f>
        <v>-90.387748310747995</v>
      </c>
      <c r="W36">
        <f>Strains!W30</f>
        <v>2.7108689057932112E-2</v>
      </c>
      <c r="X36">
        <f>Strains!X30</f>
        <v>0.92279456602648979</v>
      </c>
      <c r="Y36">
        <f>Strains!Y30</f>
        <v>7.0877982239727827E-2</v>
      </c>
      <c r="Z36">
        <f>Strains!Z30</f>
        <v>7.5067127118680075</v>
      </c>
      <c r="AA36">
        <f>Strains!AA30</f>
        <v>0.32091730557226078</v>
      </c>
      <c r="AB36" t="str">
        <f>Strains!AB30</f>
        <v>****</v>
      </c>
      <c r="AC36" t="str">
        <f>Strains!AC30</f>
        <v>****</v>
      </c>
      <c r="AD36">
        <f>Strains!AD30</f>
        <v>1.924837271756437</v>
      </c>
      <c r="AG36" s="1" t="s">
        <v>456</v>
      </c>
      <c r="AH36" s="1">
        <v>0.15</v>
      </c>
      <c r="AI36" s="1">
        <f t="shared" si="3"/>
        <v>11.000000000000004</v>
      </c>
      <c r="AJ36" s="9">
        <f t="shared" si="4"/>
        <v>-90.387748310747995</v>
      </c>
      <c r="AK36" s="9">
        <f t="shared" si="5"/>
        <v>2.7108689057932112E-2</v>
      </c>
      <c r="AL36" s="9">
        <f t="shared" si="6"/>
        <v>0.92279456602648979</v>
      </c>
      <c r="AM36" s="9">
        <f t="shared" si="7"/>
        <v>7.0877982239727827E-2</v>
      </c>
      <c r="AN36">
        <f t="shared" si="0"/>
        <v>1.1689068419970974</v>
      </c>
      <c r="AO36">
        <f t="shared" si="1"/>
        <v>2.739662930826281E-4</v>
      </c>
      <c r="AP36" s="10">
        <f t="shared" si="8"/>
        <v>-585.71066302679537</v>
      </c>
      <c r="AQ36" s="10">
        <f t="shared" si="9"/>
        <v>233.22546004531694</v>
      </c>
      <c r="AR36" s="9">
        <f t="shared" si="10"/>
        <v>-90.32</v>
      </c>
      <c r="AS36">
        <f t="shared" si="2"/>
        <v>1.1695918844352007</v>
      </c>
    </row>
    <row r="37" spans="1:45">
      <c r="A37">
        <f>Strains!A31</f>
        <v>30</v>
      </c>
      <c r="B37">
        <f>Strains!B31</f>
        <v>30</v>
      </c>
      <c r="C37">
        <f>Strains!C31</f>
        <v>980032</v>
      </c>
      <c r="D37">
        <f>Strains!D31</f>
        <v>41632.313970601848</v>
      </c>
      <c r="E37">
        <f>Strains!E31</f>
        <v>71.88</v>
      </c>
      <c r="F37">
        <f>Strains!F31</f>
        <v>35.94</v>
      </c>
      <c r="G37">
        <f>Strains!G31</f>
        <v>-45</v>
      </c>
      <c r="H37">
        <f>Strains!H31</f>
        <v>-90.5</v>
      </c>
      <c r="I37">
        <f>Strains!I31</f>
        <v>11</v>
      </c>
      <c r="J37">
        <f>Strains!J31</f>
        <v>-22.45</v>
      </c>
      <c r="K37">
        <f>Strains!K31</f>
        <v>-20.396000000000001</v>
      </c>
      <c r="L37">
        <f>Strains!L31</f>
        <v>0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200000</v>
      </c>
      <c r="Q37">
        <f>Strains!Q31</f>
        <v>895</v>
      </c>
      <c r="R37">
        <f>Strains!R31</f>
        <v>465</v>
      </c>
      <c r="S37">
        <f>Strains!S31</f>
        <v>115</v>
      </c>
      <c r="T37">
        <f>Strains!T31</f>
        <v>14.244065201345128</v>
      </c>
      <c r="U37">
        <f>Strains!U31</f>
        <v>1.0140771523137253</v>
      </c>
      <c r="V37">
        <f>Strains!V31</f>
        <v>-90.408606878363443</v>
      </c>
      <c r="W37">
        <f>Strains!W31</f>
        <v>2.6280511981212642E-2</v>
      </c>
      <c r="X37">
        <f>Strains!X31</f>
        <v>0.90933440467095139</v>
      </c>
      <c r="Y37">
        <f>Strains!Y31</f>
        <v>6.8510919059199551E-2</v>
      </c>
      <c r="Z37">
        <f>Strains!Z31</f>
        <v>7.5624768588928344</v>
      </c>
      <c r="AA37">
        <f>Strains!AA31</f>
        <v>0.33472927806087732</v>
      </c>
      <c r="AB37" t="str">
        <f>Strains!AB31</f>
        <v>****</v>
      </c>
      <c r="AC37" t="str">
        <f>Strains!AC31</f>
        <v>****</v>
      </c>
      <c r="AD37">
        <f>Strains!AD31</f>
        <v>2.0359303600981686</v>
      </c>
      <c r="AG37" s="1" t="s">
        <v>456</v>
      </c>
      <c r="AH37" s="1">
        <v>0.15</v>
      </c>
      <c r="AI37" s="1">
        <f t="shared" si="3"/>
        <v>12.000000000000004</v>
      </c>
      <c r="AJ37" s="9">
        <f t="shared" si="4"/>
        <v>-90.408606878363443</v>
      </c>
      <c r="AK37" s="9">
        <f t="shared" si="5"/>
        <v>2.6280511981212642E-2</v>
      </c>
      <c r="AL37" s="9">
        <f t="shared" si="6"/>
        <v>0.90933440467095139</v>
      </c>
      <c r="AM37" s="9">
        <f t="shared" si="7"/>
        <v>6.8510919059199551E-2</v>
      </c>
      <c r="AN37">
        <f t="shared" si="0"/>
        <v>1.1686961726896206</v>
      </c>
      <c r="AO37">
        <f t="shared" si="1"/>
        <v>2.6544914780823881E-4</v>
      </c>
      <c r="AP37" s="10">
        <f t="shared" si="8"/>
        <v>-765.83272977536149</v>
      </c>
      <c r="AQ37" s="10">
        <f t="shared" si="9"/>
        <v>225.40200142838705</v>
      </c>
      <c r="AR37" s="9">
        <f t="shared" si="10"/>
        <v>-90.32</v>
      </c>
      <c r="AS37">
        <f t="shared" si="2"/>
        <v>1.1695918844352007</v>
      </c>
    </row>
    <row r="38" spans="1:45">
      <c r="A38">
        <f>Strains!A32</f>
        <v>31</v>
      </c>
      <c r="B38">
        <f>Strains!B32</f>
        <v>31</v>
      </c>
      <c r="C38">
        <f>Strains!C32</f>
        <v>980032</v>
      </c>
      <c r="D38">
        <f>Strains!D32</f>
        <v>41632.324434722221</v>
      </c>
      <c r="E38">
        <f>Strains!E32</f>
        <v>71.88</v>
      </c>
      <c r="F38">
        <f>Strains!F32</f>
        <v>35.94</v>
      </c>
      <c r="G38">
        <f>Strains!G32</f>
        <v>-45</v>
      </c>
      <c r="H38">
        <f>Strains!H32</f>
        <v>-90.5</v>
      </c>
      <c r="I38">
        <f>Strains!I32</f>
        <v>11</v>
      </c>
      <c r="J38">
        <f>Strains!J32</f>
        <v>-21.45</v>
      </c>
      <c r="K38">
        <f>Strains!K32</f>
        <v>-20.46</v>
      </c>
      <c r="L38">
        <f>Strains!L32</f>
        <v>0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200000</v>
      </c>
      <c r="Q38">
        <f>Strains!Q32</f>
        <v>914</v>
      </c>
      <c r="R38">
        <f>Strains!R32</f>
        <v>476</v>
      </c>
      <c r="S38">
        <f>Strains!S32</f>
        <v>116</v>
      </c>
      <c r="T38">
        <f>Strains!T32</f>
        <v>14.542468219259717</v>
      </c>
      <c r="U38">
        <f>Strains!U32</f>
        <v>0.87787156325055127</v>
      </c>
      <c r="V38">
        <f>Strains!V32</f>
        <v>-90.356152988207029</v>
      </c>
      <c r="W38">
        <f>Strains!W32</f>
        <v>2.4953593917102317E-2</v>
      </c>
      <c r="X38">
        <f>Strains!X32</f>
        <v>1.0146715904644601</v>
      </c>
      <c r="Y38">
        <f>Strains!Y32</f>
        <v>6.7770599737875192E-2</v>
      </c>
      <c r="Z38">
        <f>Strains!Z32</f>
        <v>8.104653666062962</v>
      </c>
      <c r="AA38">
        <f>Strains!AA32</f>
        <v>0.33816426211211126</v>
      </c>
      <c r="AB38" t="str">
        <f>Strains!AB32</f>
        <v>****</v>
      </c>
      <c r="AC38" t="str">
        <f>Strains!AC32</f>
        <v>****</v>
      </c>
      <c r="AD38">
        <f>Strains!AD32</f>
        <v>1.7218045668449369</v>
      </c>
      <c r="AG38" s="1" t="s">
        <v>456</v>
      </c>
      <c r="AH38" s="1">
        <v>0.15</v>
      </c>
      <c r="AI38" s="1">
        <f t="shared" si="3"/>
        <v>13.000000000000004</v>
      </c>
      <c r="AJ38" s="9">
        <f t="shared" si="4"/>
        <v>-90.356152988207029</v>
      </c>
      <c r="AK38" s="9">
        <f t="shared" si="5"/>
        <v>2.4953593917102317E-2</v>
      </c>
      <c r="AL38" s="9">
        <f t="shared" si="6"/>
        <v>1.0146715904644601</v>
      </c>
      <c r="AM38" s="9">
        <f t="shared" si="7"/>
        <v>6.7770599737875192E-2</v>
      </c>
      <c r="AN38">
        <f t="shared" si="0"/>
        <v>1.1692261698801083</v>
      </c>
      <c r="AO38">
        <f t="shared" si="1"/>
        <v>2.5238739218824691E-4</v>
      </c>
      <c r="AP38" s="10">
        <f t="shared" si="8"/>
        <v>-312.68561278448209</v>
      </c>
      <c r="AQ38" s="10">
        <f t="shared" si="9"/>
        <v>215.51100661516747</v>
      </c>
      <c r="AR38" s="9">
        <f t="shared" si="10"/>
        <v>-90.32</v>
      </c>
      <c r="AS38">
        <f t="shared" si="2"/>
        <v>1.1695918844352007</v>
      </c>
    </row>
    <row r="39" spans="1:45">
      <c r="A39">
        <f>Strains!A33</f>
        <v>32</v>
      </c>
      <c r="B39">
        <f>Strains!B33</f>
        <v>32</v>
      </c>
      <c r="C39">
        <f>Strains!C33</f>
        <v>980032</v>
      </c>
      <c r="D39">
        <f>Strains!D33</f>
        <v>41632.335106597224</v>
      </c>
      <c r="E39">
        <f>Strains!E33</f>
        <v>71.88</v>
      </c>
      <c r="F39">
        <f>Strains!F33</f>
        <v>35.94</v>
      </c>
      <c r="G39">
        <f>Strains!G33</f>
        <v>-45</v>
      </c>
      <c r="H39">
        <f>Strains!H33</f>
        <v>-90.5</v>
      </c>
      <c r="I39">
        <f>Strains!I33</f>
        <v>11</v>
      </c>
      <c r="J39">
        <f>Strains!J33</f>
        <v>-20.45</v>
      </c>
      <c r="K39">
        <f>Strains!K33</f>
        <v>-20.495999999999999</v>
      </c>
      <c r="L39">
        <f>Strains!L33</f>
        <v>0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200000</v>
      </c>
      <c r="Q39">
        <f>Strains!Q33</f>
        <v>913</v>
      </c>
      <c r="R39">
        <f>Strains!R33</f>
        <v>422</v>
      </c>
      <c r="S39">
        <f>Strains!S33</f>
        <v>109</v>
      </c>
      <c r="T39">
        <f>Strains!T33</f>
        <v>14.458043689440215</v>
      </c>
      <c r="U39">
        <f>Strains!U33</f>
        <v>0.8350656019605367</v>
      </c>
      <c r="V39">
        <f>Strains!V33</f>
        <v>-90.353272650030036</v>
      </c>
      <c r="W39">
        <f>Strains!W33</f>
        <v>2.6379615814224155E-2</v>
      </c>
      <c r="X39">
        <f>Strains!X33</f>
        <v>1.1241961962077796</v>
      </c>
      <c r="Y39">
        <f>Strains!Y33</f>
        <v>7.5279798365230258E-2</v>
      </c>
      <c r="Z39">
        <f>Strains!Z33</f>
        <v>8.6011475101464807</v>
      </c>
      <c r="AA39">
        <f>Strains!AA33</f>
        <v>0.37883217260270313</v>
      </c>
      <c r="AB39" t="str">
        <f>Strains!AB33</f>
        <v>****</v>
      </c>
      <c r="AC39" t="str">
        <f>Strains!AC33</f>
        <v>****</v>
      </c>
      <c r="AD39">
        <f>Strains!AD33</f>
        <v>1.6059081298957232</v>
      </c>
      <c r="AG39" s="1" t="s">
        <v>456</v>
      </c>
      <c r="AH39" s="1">
        <v>0.15</v>
      </c>
      <c r="AI39" s="1">
        <f t="shared" si="3"/>
        <v>14.000000000000004</v>
      </c>
      <c r="AJ39" s="9">
        <f t="shared" si="4"/>
        <v>-90.353272650030036</v>
      </c>
      <c r="AK39" s="9">
        <f t="shared" si="5"/>
        <v>2.6379615814224155E-2</v>
      </c>
      <c r="AL39" s="9">
        <f t="shared" si="6"/>
        <v>1.1241961962077796</v>
      </c>
      <c r="AM39" s="9">
        <f t="shared" si="7"/>
        <v>7.5279798365230258E-2</v>
      </c>
      <c r="AN39">
        <f t="shared" si="0"/>
        <v>1.1692552940067453</v>
      </c>
      <c r="AO39">
        <f t="shared" si="1"/>
        <v>2.6683559162798964E-4</v>
      </c>
      <c r="AP39" s="10">
        <f t="shared" si="8"/>
        <v>-287.78451093467766</v>
      </c>
      <c r="AQ39" s="10">
        <f t="shared" si="9"/>
        <v>227.97185011223291</v>
      </c>
      <c r="AR39" s="9">
        <f t="shared" si="10"/>
        <v>-90.32</v>
      </c>
      <c r="AS39">
        <f t="shared" si="2"/>
        <v>1.1695918844352007</v>
      </c>
    </row>
    <row r="40" spans="1:45">
      <c r="A40">
        <f>Strains!A34</f>
        <v>33</v>
      </c>
      <c r="B40">
        <f>Strains!B34</f>
        <v>33</v>
      </c>
      <c r="C40">
        <f>Strains!C34</f>
        <v>980032</v>
      </c>
      <c r="D40">
        <f>Strains!D34</f>
        <v>41632.345767592589</v>
      </c>
      <c r="E40">
        <f>Strains!E34</f>
        <v>71.88</v>
      </c>
      <c r="F40">
        <f>Strains!F34</f>
        <v>35.94</v>
      </c>
      <c r="G40">
        <f>Strains!G34</f>
        <v>-45</v>
      </c>
      <c r="H40">
        <f>Strains!H34</f>
        <v>-90.5</v>
      </c>
      <c r="I40">
        <f>Strains!I34</f>
        <v>11</v>
      </c>
      <c r="J40">
        <f>Strains!J34</f>
        <v>-19.45</v>
      </c>
      <c r="K40">
        <f>Strains!K34</f>
        <v>-20.489000000000001</v>
      </c>
      <c r="L40">
        <f>Strains!L34</f>
        <v>0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200000</v>
      </c>
      <c r="Q40">
        <f>Strains!Q34</f>
        <v>916</v>
      </c>
      <c r="R40">
        <f>Strains!R34</f>
        <v>448</v>
      </c>
      <c r="S40">
        <f>Strains!S34</f>
        <v>109</v>
      </c>
      <c r="T40">
        <f>Strains!T34</f>
        <v>12.670723617417746</v>
      </c>
      <c r="U40">
        <f>Strains!U34</f>
        <v>0.93902345445833835</v>
      </c>
      <c r="V40">
        <f>Strains!V34</f>
        <v>-90.341641210758397</v>
      </c>
      <c r="W40">
        <f>Strains!W34</f>
        <v>2.8214543200975072E-2</v>
      </c>
      <c r="X40">
        <f>Strains!X34</f>
        <v>0.92665881274650708</v>
      </c>
      <c r="Y40">
        <f>Strains!Y34</f>
        <v>7.4576605648529512E-2</v>
      </c>
      <c r="Z40">
        <f>Strains!Z34</f>
        <v>7.669049445010887</v>
      </c>
      <c r="AA40">
        <f>Strains!AA34</f>
        <v>0.32970341341941251</v>
      </c>
      <c r="AB40" t="str">
        <f>Strains!AB34</f>
        <v>****</v>
      </c>
      <c r="AC40" t="str">
        <f>Strains!AC34</f>
        <v>****</v>
      </c>
      <c r="AD40">
        <f>Strains!AD34</f>
        <v>1.9432869275854645</v>
      </c>
      <c r="AG40" s="1" t="s">
        <v>456</v>
      </c>
      <c r="AH40" s="1">
        <v>0.15</v>
      </c>
      <c r="AI40" s="1">
        <f t="shared" si="3"/>
        <v>15.000000000000004</v>
      </c>
      <c r="AJ40" s="9">
        <f t="shared" si="4"/>
        <v>-90.341641210758397</v>
      </c>
      <c r="AK40" s="9">
        <f t="shared" si="5"/>
        <v>2.8214543200975072E-2</v>
      </c>
      <c r="AL40" s="9">
        <f t="shared" si="6"/>
        <v>0.92665881274650708</v>
      </c>
      <c r="AM40" s="9">
        <f t="shared" si="7"/>
        <v>7.4576605648529512E-2</v>
      </c>
      <c r="AN40">
        <f t="shared" ref="AN40:AN60" si="11">ABS(lambda/2/SIN(RADIANS(AJ40-phi0)/2))</f>
        <v>1.169372925915189</v>
      </c>
      <c r="AO40">
        <f t="shared" ref="AO40:AO60" si="12">ABS(lambda/2/SIN(RADIANS(AJ40+AK40-phi0)/2))-AN40</f>
        <v>2.8548979272224884E-4</v>
      </c>
      <c r="AP40" s="10">
        <f t="shared" si="8"/>
        <v>-187.20933594488125</v>
      </c>
      <c r="AQ40" s="10">
        <f t="shared" si="9"/>
        <v>244.25789759577771</v>
      </c>
      <c r="AR40" s="9">
        <f t="shared" si="10"/>
        <v>-90.32</v>
      </c>
      <c r="AS40">
        <f t="shared" ref="AS40:AS60" si="13">ABS(lambda/2/SIN(RADIANS(AR40-phi0)/2))</f>
        <v>1.1695918844352007</v>
      </c>
    </row>
    <row r="41" spans="1:45">
      <c r="A41">
        <f>Strains!A35</f>
        <v>34</v>
      </c>
      <c r="B41">
        <f>Strains!B35</f>
        <v>34</v>
      </c>
      <c r="C41">
        <f>Strains!C35</f>
        <v>980032</v>
      </c>
      <c r="D41">
        <f>Strains!D35</f>
        <v>41632.356471180552</v>
      </c>
      <c r="E41">
        <f>Strains!E35</f>
        <v>71.88</v>
      </c>
      <c r="F41">
        <f>Strains!F35</f>
        <v>35.94</v>
      </c>
      <c r="G41">
        <f>Strains!G35</f>
        <v>-45</v>
      </c>
      <c r="H41">
        <f>Strains!H35</f>
        <v>-90.5</v>
      </c>
      <c r="I41">
        <f>Strains!I35</f>
        <v>11</v>
      </c>
      <c r="J41">
        <f>Strains!J35</f>
        <v>-18.45</v>
      </c>
      <c r="K41">
        <f>Strains!K35</f>
        <v>-20.497</v>
      </c>
      <c r="L41">
        <f>Strains!L35</f>
        <v>0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200000</v>
      </c>
      <c r="Q41">
        <f>Strains!Q35</f>
        <v>917</v>
      </c>
      <c r="R41">
        <f>Strains!R35</f>
        <v>447</v>
      </c>
      <c r="S41">
        <f>Strains!S35</f>
        <v>91</v>
      </c>
      <c r="T41">
        <f>Strains!T35</f>
        <v>15.829857139012983</v>
      </c>
      <c r="U41">
        <f>Strains!U35</f>
        <v>1.0253527359859773</v>
      </c>
      <c r="V41">
        <f>Strains!V35</f>
        <v>-90.325501803125889</v>
      </c>
      <c r="W41">
        <f>Strains!W35</f>
        <v>2.7599855529256947E-2</v>
      </c>
      <c r="X41">
        <f>Strains!X35</f>
        <v>1.0594263667682557</v>
      </c>
      <c r="Y41">
        <f>Strains!Y35</f>
        <v>7.5258629369908972E-2</v>
      </c>
      <c r="Z41">
        <f>Strains!Z35</f>
        <v>7.8456300751010746</v>
      </c>
      <c r="AA41">
        <f>Strains!AA35</f>
        <v>0.40354427646327257</v>
      </c>
      <c r="AB41" t="str">
        <f>Strains!AB35</f>
        <v>****</v>
      </c>
      <c r="AC41" t="str">
        <f>Strains!AC35</f>
        <v>****</v>
      </c>
      <c r="AD41">
        <f>Strains!AD35</f>
        <v>1.9705373712479006</v>
      </c>
      <c r="AG41" s="1" t="s">
        <v>456</v>
      </c>
      <c r="AH41" s="1">
        <v>0.15</v>
      </c>
      <c r="AI41" s="1">
        <f t="shared" si="3"/>
        <v>16.000000000000004</v>
      </c>
      <c r="AJ41" s="9">
        <f t="shared" si="4"/>
        <v>-90.325501803125889</v>
      </c>
      <c r="AK41" s="9">
        <f t="shared" si="5"/>
        <v>2.7599855529256947E-2</v>
      </c>
      <c r="AL41" s="9">
        <f t="shared" si="6"/>
        <v>1.0594263667682557</v>
      </c>
      <c r="AM41" s="9">
        <f t="shared" si="7"/>
        <v>7.5258629369908972E-2</v>
      </c>
      <c r="AN41">
        <f t="shared" si="11"/>
        <v>1.169536207307168</v>
      </c>
      <c r="AO41">
        <f t="shared" si="12"/>
        <v>2.7938550873130019E-4</v>
      </c>
      <c r="AP41" s="10">
        <f t="shared" si="8"/>
        <v>-47.603893951058339</v>
      </c>
      <c r="AQ41" s="10">
        <f t="shared" si="9"/>
        <v>239.4271264219696</v>
      </c>
      <c r="AR41" s="9">
        <f t="shared" si="10"/>
        <v>-90.32</v>
      </c>
      <c r="AS41">
        <f t="shared" si="13"/>
        <v>1.1695918844352007</v>
      </c>
    </row>
    <row r="42" spans="1:45">
      <c r="A42">
        <f>Strains!A36</f>
        <v>35</v>
      </c>
      <c r="B42">
        <f>Strains!B36</f>
        <v>35</v>
      </c>
      <c r="C42">
        <f>Strains!C36</f>
        <v>980032</v>
      </c>
      <c r="D42">
        <f>Strains!D36</f>
        <v>41632.367216666666</v>
      </c>
      <c r="E42">
        <f>Strains!E36</f>
        <v>71.88</v>
      </c>
      <c r="F42">
        <f>Strains!F36</f>
        <v>35.94</v>
      </c>
      <c r="G42">
        <f>Strains!G36</f>
        <v>-45</v>
      </c>
      <c r="H42">
        <f>Strains!H36</f>
        <v>-90.5</v>
      </c>
      <c r="I42">
        <f>Strains!I36</f>
        <v>11</v>
      </c>
      <c r="J42">
        <f>Strains!J36</f>
        <v>-10.45</v>
      </c>
      <c r="K42">
        <f>Strains!K36</f>
        <v>-20.690999999999999</v>
      </c>
      <c r="L42">
        <f>Strains!L36</f>
        <v>0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200000</v>
      </c>
      <c r="Q42">
        <f>Strains!Q36</f>
        <v>926</v>
      </c>
      <c r="R42">
        <f>Strains!R36</f>
        <v>463</v>
      </c>
      <c r="S42">
        <f>Strains!S36</f>
        <v>103</v>
      </c>
      <c r="T42">
        <f>Strains!T36</f>
        <v>14.899548319366778</v>
      </c>
      <c r="U42">
        <f>Strains!U36</f>
        <v>1.0605398755596647</v>
      </c>
      <c r="V42">
        <f>Strains!V36</f>
        <v>-90.337683655400923</v>
      </c>
      <c r="W42">
        <f>Strains!W36</f>
        <v>3.1421855984230397E-2</v>
      </c>
      <c r="X42">
        <f>Strains!X36</f>
        <v>1.091119658687437</v>
      </c>
      <c r="Y42">
        <f>Strains!Y36</f>
        <v>8.8436139360354063E-2</v>
      </c>
      <c r="Z42">
        <f>Strains!Z36</f>
        <v>8.7723722486197744</v>
      </c>
      <c r="AA42">
        <f>Strains!AA36</f>
        <v>0.45528063175562677</v>
      </c>
      <c r="AB42" t="str">
        <f>Strains!AB36</f>
        <v>****</v>
      </c>
      <c r="AC42" t="str">
        <f>Strains!AC36</f>
        <v>****</v>
      </c>
      <c r="AD42">
        <f>Strains!AD36</f>
        <v>2.0131967603108034</v>
      </c>
      <c r="AG42" s="1" t="s">
        <v>456</v>
      </c>
      <c r="AH42" s="1">
        <v>0.15</v>
      </c>
      <c r="AI42" s="1">
        <f t="shared" si="3"/>
        <v>24.000000000000004</v>
      </c>
      <c r="AJ42" s="9">
        <f t="shared" si="4"/>
        <v>-90.337683655400923</v>
      </c>
      <c r="AK42" s="9">
        <f t="shared" si="5"/>
        <v>3.1421855984230397E-2</v>
      </c>
      <c r="AL42" s="9">
        <f t="shared" si="6"/>
        <v>1.091119658687437</v>
      </c>
      <c r="AM42" s="9">
        <f t="shared" si="7"/>
        <v>8.8436139360354063E-2</v>
      </c>
      <c r="AN42">
        <f t="shared" si="11"/>
        <v>1.1694129578927961</v>
      </c>
      <c r="AO42">
        <f t="shared" si="12"/>
        <v>3.1798925886672436E-4</v>
      </c>
      <c r="AP42" s="10">
        <f t="shared" si="8"/>
        <v>-152.98203141260126</v>
      </c>
      <c r="AQ42" s="10">
        <f t="shared" si="9"/>
        <v>272.22413112219459</v>
      </c>
      <c r="AR42" s="9">
        <f t="shared" si="10"/>
        <v>-90.32</v>
      </c>
      <c r="AS42">
        <f t="shared" si="13"/>
        <v>1.1695918844352007</v>
      </c>
    </row>
    <row r="43" spans="1:45">
      <c r="A43">
        <f>Strains!A37</f>
        <v>36</v>
      </c>
      <c r="B43">
        <f>Strains!B37</f>
        <v>36</v>
      </c>
      <c r="C43">
        <f>Strains!C37</f>
        <v>980032</v>
      </c>
      <c r="D43">
        <f>Strains!D37</f>
        <v>41632.378044097219</v>
      </c>
      <c r="E43">
        <f>Strains!E37</f>
        <v>71.88</v>
      </c>
      <c r="F43">
        <f>Strains!F37</f>
        <v>35.94</v>
      </c>
      <c r="G43">
        <f>Strains!G37</f>
        <v>-45</v>
      </c>
      <c r="H43">
        <f>Strains!H37</f>
        <v>-90.5</v>
      </c>
      <c r="I43">
        <f>Strains!I37</f>
        <v>11</v>
      </c>
      <c r="J43">
        <f>Strains!J37</f>
        <v>-45.7</v>
      </c>
      <c r="K43">
        <f>Strains!K37</f>
        <v>-20.577000000000002</v>
      </c>
      <c r="L43">
        <f>Strains!L37</f>
        <v>0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200000</v>
      </c>
      <c r="Q43">
        <f>Strains!Q37</f>
        <v>924</v>
      </c>
      <c r="R43">
        <f>Strains!R37</f>
        <v>508</v>
      </c>
      <c r="S43">
        <f>Strains!S37</f>
        <v>107</v>
      </c>
      <c r="T43">
        <f>Strains!T37</f>
        <v>14.791692232318866</v>
      </c>
      <c r="U43">
        <f>Strains!U37</f>
        <v>0.9451402775337201</v>
      </c>
      <c r="V43">
        <f>Strains!V37</f>
        <v>-90.397643913401893</v>
      </c>
      <c r="W43">
        <f>Strains!W37</f>
        <v>2.229536987015774E-2</v>
      </c>
      <c r="X43">
        <f>Strains!X37</f>
        <v>0.85260391691018678</v>
      </c>
      <c r="Y43">
        <f>Strains!Y37</f>
        <v>5.5900646152723207E-2</v>
      </c>
      <c r="Z43">
        <f>Strains!Z37</f>
        <v>7.1038668347274347</v>
      </c>
      <c r="AA43">
        <f>Strains!AA37</f>
        <v>0.28530132550968434</v>
      </c>
      <c r="AB43" t="str">
        <f>Strains!AB37</f>
        <v>****</v>
      </c>
      <c r="AC43" t="str">
        <f>Strains!AC37</f>
        <v>****</v>
      </c>
      <c r="AD43">
        <f>Strains!AD37</f>
        <v>1.9198265637548486</v>
      </c>
      <c r="AG43" s="1" t="s">
        <v>456</v>
      </c>
      <c r="AH43" s="1">
        <v>0.15</v>
      </c>
      <c r="AI43" s="1">
        <f t="shared" si="3"/>
        <v>-11.25</v>
      </c>
      <c r="AJ43" s="9">
        <f t="shared" si="4"/>
        <v>-90.397643913401893</v>
      </c>
      <c r="AK43" s="9">
        <f t="shared" si="5"/>
        <v>2.229536987015774E-2</v>
      </c>
      <c r="AL43" s="9">
        <f t="shared" si="6"/>
        <v>0.85260391691018678</v>
      </c>
      <c r="AM43" s="9">
        <f t="shared" si="7"/>
        <v>5.5900646152723207E-2</v>
      </c>
      <c r="AN43">
        <f t="shared" si="11"/>
        <v>1.1688068831697924</v>
      </c>
      <c r="AO43">
        <f t="shared" si="12"/>
        <v>2.2524951197189225E-4</v>
      </c>
      <c r="AP43" s="10">
        <f t="shared" si="8"/>
        <v>-671.17536967806313</v>
      </c>
      <c r="AQ43" s="10">
        <f t="shared" si="9"/>
        <v>191.20547328552283</v>
      </c>
      <c r="AR43" s="9">
        <f t="shared" si="10"/>
        <v>-90.32</v>
      </c>
      <c r="AS43">
        <f t="shared" si="13"/>
        <v>1.1695918844352007</v>
      </c>
    </row>
    <row r="44" spans="1:45">
      <c r="A44">
        <f>Strains!A38</f>
        <v>37</v>
      </c>
      <c r="B44">
        <f>Strains!B38</f>
        <v>37</v>
      </c>
      <c r="C44">
        <f>Strains!C38</f>
        <v>980032</v>
      </c>
      <c r="D44">
        <f>Strains!D38</f>
        <v>41632.388902662038</v>
      </c>
      <c r="E44">
        <f>Strains!E38</f>
        <v>71.88</v>
      </c>
      <c r="F44">
        <f>Strains!F38</f>
        <v>35.94</v>
      </c>
      <c r="G44">
        <f>Strains!G38</f>
        <v>-45</v>
      </c>
      <c r="H44">
        <f>Strains!H38</f>
        <v>-90.5</v>
      </c>
      <c r="I44">
        <f>Strains!I38</f>
        <v>11</v>
      </c>
      <c r="J44">
        <f>Strains!J38</f>
        <v>-45.45</v>
      </c>
      <c r="K44">
        <f>Strains!K38</f>
        <v>-20.582000000000001</v>
      </c>
      <c r="L44">
        <f>Strains!L38</f>
        <v>0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200000</v>
      </c>
      <c r="Q44">
        <f>Strains!Q38</f>
        <v>904</v>
      </c>
      <c r="R44">
        <f>Strains!R38</f>
        <v>488</v>
      </c>
      <c r="S44">
        <f>Strains!S38</f>
        <v>95</v>
      </c>
      <c r="T44">
        <f>Strains!T38</f>
        <v>14.418829546480884</v>
      </c>
      <c r="U44">
        <f>Strains!U38</f>
        <v>1.0621179208410805</v>
      </c>
      <c r="V44">
        <f>Strains!V38</f>
        <v>-90.385848250058444</v>
      </c>
      <c r="W44">
        <f>Strains!W38</f>
        <v>2.8674261392252098E-2</v>
      </c>
      <c r="X44">
        <f>Strains!X38</f>
        <v>0.95345822918288436</v>
      </c>
      <c r="Y44">
        <f>Strains!Y38</f>
        <v>7.5567728340633841E-2</v>
      </c>
      <c r="Z44">
        <f>Strains!Z38</f>
        <v>7.7576228298566612</v>
      </c>
      <c r="AA44">
        <f>Strains!AA38</f>
        <v>0.3744681111518221</v>
      </c>
      <c r="AB44" t="str">
        <f>Strains!AB38</f>
        <v>****</v>
      </c>
      <c r="AC44" t="str">
        <f>Strains!AC38</f>
        <v>****</v>
      </c>
      <c r="AD44">
        <f>Strains!AD38</f>
        <v>2.117057433592648</v>
      </c>
      <c r="AG44" s="1" t="s">
        <v>456</v>
      </c>
      <c r="AH44" s="1">
        <v>0.15</v>
      </c>
      <c r="AI44" s="1">
        <f t="shared" si="3"/>
        <v>-11</v>
      </c>
      <c r="AJ44" s="9">
        <f t="shared" si="4"/>
        <v>-90.385848250058444</v>
      </c>
      <c r="AK44" s="9">
        <f t="shared" si="5"/>
        <v>2.8674261392252098E-2</v>
      </c>
      <c r="AL44" s="9">
        <f t="shared" si="6"/>
        <v>0.95345822918288436</v>
      </c>
      <c r="AM44" s="9">
        <f t="shared" si="7"/>
        <v>7.5567728340633841E-2</v>
      </c>
      <c r="AN44">
        <f t="shared" si="11"/>
        <v>1.1689260381066287</v>
      </c>
      <c r="AO44">
        <f t="shared" si="12"/>
        <v>2.8980859930505254E-4</v>
      </c>
      <c r="AP44" s="10">
        <f t="shared" si="8"/>
        <v>-569.29800679453888</v>
      </c>
      <c r="AQ44" s="10">
        <f t="shared" si="9"/>
        <v>246.85715833620031</v>
      </c>
      <c r="AR44" s="9">
        <f t="shared" si="10"/>
        <v>-90.32</v>
      </c>
      <c r="AS44">
        <f t="shared" si="13"/>
        <v>1.1695918844352007</v>
      </c>
    </row>
    <row r="45" spans="1:45">
      <c r="A45">
        <f>Strains!A39</f>
        <v>38</v>
      </c>
      <c r="B45">
        <f>Strains!B39</f>
        <v>38</v>
      </c>
      <c r="C45">
        <f>Strains!C39</f>
        <v>980032</v>
      </c>
      <c r="D45">
        <f>Strains!D39</f>
        <v>41632.399454861108</v>
      </c>
      <c r="E45">
        <f>Strains!E39</f>
        <v>71.88</v>
      </c>
      <c r="F45">
        <f>Strains!F39</f>
        <v>35.94</v>
      </c>
      <c r="G45">
        <f>Strains!G39</f>
        <v>-45</v>
      </c>
      <c r="H45">
        <f>Strains!H39</f>
        <v>-90.5</v>
      </c>
      <c r="I45">
        <f>Strains!I39</f>
        <v>11</v>
      </c>
      <c r="J45">
        <f>Strains!J39</f>
        <v>-45.2</v>
      </c>
      <c r="K45">
        <f>Strains!K39</f>
        <v>-20.568000000000001</v>
      </c>
      <c r="L45">
        <f>Strains!L39</f>
        <v>0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200000</v>
      </c>
      <c r="Q45">
        <f>Strains!Q39</f>
        <v>951</v>
      </c>
      <c r="R45">
        <f>Strains!R39</f>
        <v>475</v>
      </c>
      <c r="S45">
        <f>Strains!S39</f>
        <v>97</v>
      </c>
      <c r="T45">
        <f>Strains!T39</f>
        <v>12.98928854676911</v>
      </c>
      <c r="U45">
        <f>Strains!U39</f>
        <v>1.0834598656454653</v>
      </c>
      <c r="V45">
        <f>Strains!V39</f>
        <v>-90.381718322884964</v>
      </c>
      <c r="W45">
        <f>Strains!W39</f>
        <v>2.9096564895920007E-2</v>
      </c>
      <c r="X45">
        <f>Strains!X39</f>
        <v>0.84702918134044303</v>
      </c>
      <c r="Y45">
        <f>Strains!Y39</f>
        <v>7.3715314596129955E-2</v>
      </c>
      <c r="Z45">
        <f>Strains!Z39</f>
        <v>7.1171130077887534</v>
      </c>
      <c r="AA45">
        <f>Strains!AA39</f>
        <v>0.33636110001863045</v>
      </c>
      <c r="AB45" t="str">
        <f>Strains!AB39</f>
        <v>****</v>
      </c>
      <c r="AC45" t="str">
        <f>Strains!AC39</f>
        <v>****</v>
      </c>
      <c r="AD45">
        <f>Strains!AD39</f>
        <v>2.280537387011198</v>
      </c>
      <c r="AG45" s="1" t="s">
        <v>456</v>
      </c>
      <c r="AH45" s="1">
        <v>0.15</v>
      </c>
      <c r="AI45" s="1">
        <f t="shared" si="3"/>
        <v>-10.75</v>
      </c>
      <c r="AJ45" s="9">
        <f t="shared" si="4"/>
        <v>-90.381718322884964</v>
      </c>
      <c r="AK45" s="9">
        <f t="shared" si="5"/>
        <v>2.9096564895920007E-2</v>
      </c>
      <c r="AL45" s="9">
        <f t="shared" si="6"/>
        <v>0.84702918134044303</v>
      </c>
      <c r="AM45" s="9">
        <f t="shared" si="7"/>
        <v>7.3715314596129955E-2</v>
      </c>
      <c r="AN45">
        <f t="shared" si="11"/>
        <v>1.1689677656014301</v>
      </c>
      <c r="AO45">
        <f t="shared" si="12"/>
        <v>2.9411011021074351E-4</v>
      </c>
      <c r="AP45" s="10">
        <f t="shared" si="8"/>
        <v>-533.6210365994018</v>
      </c>
      <c r="AQ45" s="10">
        <f t="shared" si="9"/>
        <v>250.64863648430162</v>
      </c>
      <c r="AR45" s="9">
        <f t="shared" si="10"/>
        <v>-90.32</v>
      </c>
      <c r="AS45">
        <f t="shared" si="13"/>
        <v>1.1695918844352007</v>
      </c>
    </row>
    <row r="46" spans="1:45">
      <c r="A46">
        <f>Strains!A40</f>
        <v>39</v>
      </c>
      <c r="B46">
        <f>Strains!B40</f>
        <v>39</v>
      </c>
      <c r="C46">
        <f>Strains!C40</f>
        <v>980032</v>
      </c>
      <c r="D46">
        <f>Strains!D40</f>
        <v>41632.410551736109</v>
      </c>
      <c r="E46">
        <f>Strains!E40</f>
        <v>71.88</v>
      </c>
      <c r="F46">
        <f>Strains!F40</f>
        <v>35.94</v>
      </c>
      <c r="G46">
        <f>Strains!G40</f>
        <v>-45</v>
      </c>
      <c r="H46">
        <f>Strains!H40</f>
        <v>-90.5</v>
      </c>
      <c r="I46">
        <f>Strains!I40</f>
        <v>11</v>
      </c>
      <c r="J46">
        <f>Strains!J40</f>
        <v>-44.95</v>
      </c>
      <c r="K46">
        <f>Strains!K40</f>
        <v>-20.539000000000001</v>
      </c>
      <c r="L46">
        <f>Strains!L40</f>
        <v>0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200000</v>
      </c>
      <c r="Q46">
        <f>Strains!Q40</f>
        <v>919</v>
      </c>
      <c r="R46">
        <f>Strains!R40</f>
        <v>493</v>
      </c>
      <c r="S46">
        <f>Strains!S40</f>
        <v>99</v>
      </c>
      <c r="T46">
        <f>Strains!T40</f>
        <v>14.887246352216438</v>
      </c>
      <c r="U46">
        <f>Strains!U40</f>
        <v>1.1430425722126865</v>
      </c>
      <c r="V46">
        <f>Strains!V40</f>
        <v>-90.395433362625553</v>
      </c>
      <c r="W46">
        <f>Strains!W40</f>
        <v>2.8042212991085658E-2</v>
      </c>
      <c r="X46">
        <f>Strains!X40</f>
        <v>0.89253056811568265</v>
      </c>
      <c r="Y46">
        <f>Strains!Y40</f>
        <v>7.1395741552238448E-2</v>
      </c>
      <c r="Z46">
        <f>Strains!Z40</f>
        <v>7.2686553894911023</v>
      </c>
      <c r="AA46">
        <f>Strains!AA40</f>
        <v>0.36470316725286855</v>
      </c>
      <c r="AB46" t="str">
        <f>Strains!AB40</f>
        <v>****</v>
      </c>
      <c r="AC46" t="str">
        <f>Strains!AC40</f>
        <v>****</v>
      </c>
      <c r="AD46">
        <f>Strains!AD40</f>
        <v>2.3024197461538667</v>
      </c>
      <c r="AG46" s="1" t="s">
        <v>456</v>
      </c>
      <c r="AH46" s="1">
        <v>0.15</v>
      </c>
      <c r="AI46" s="1">
        <f t="shared" si="3"/>
        <v>-10.5</v>
      </c>
      <c r="AJ46" s="9">
        <f t="shared" si="4"/>
        <v>-90.395433362625553</v>
      </c>
      <c r="AK46" s="9">
        <f t="shared" si="5"/>
        <v>2.8042212991085658E-2</v>
      </c>
      <c r="AL46" s="9">
        <f t="shared" si="6"/>
        <v>0.89253056811568265</v>
      </c>
      <c r="AM46" s="9">
        <f t="shared" si="7"/>
        <v>7.1395741552238448E-2</v>
      </c>
      <c r="AN46">
        <f t="shared" si="11"/>
        <v>1.1688292104513578</v>
      </c>
      <c r="AO46">
        <f t="shared" si="12"/>
        <v>2.8334730536960784E-4</v>
      </c>
      <c r="AP46" s="10">
        <f t="shared" si="8"/>
        <v>-652.08556419762181</v>
      </c>
      <c r="AQ46" s="10">
        <f t="shared" si="9"/>
        <v>241.07765344884882</v>
      </c>
      <c r="AR46" s="9">
        <f t="shared" si="10"/>
        <v>-90.32</v>
      </c>
      <c r="AS46">
        <f t="shared" si="13"/>
        <v>1.1695918844352007</v>
      </c>
    </row>
    <row r="47" spans="1:45">
      <c r="A47">
        <f>Strains!A41</f>
        <v>40</v>
      </c>
      <c r="B47">
        <f>Strains!B41</f>
        <v>40</v>
      </c>
      <c r="C47">
        <f>Strains!C41</f>
        <v>980032</v>
      </c>
      <c r="D47">
        <f>Strains!D41</f>
        <v>41632.421301851849</v>
      </c>
      <c r="E47">
        <f>Strains!E41</f>
        <v>71.88</v>
      </c>
      <c r="F47">
        <f>Strains!F41</f>
        <v>35.94</v>
      </c>
      <c r="G47">
        <f>Strains!G41</f>
        <v>-45</v>
      </c>
      <c r="H47">
        <f>Strains!H41</f>
        <v>-90.5</v>
      </c>
      <c r="I47">
        <f>Strains!I41</f>
        <v>11</v>
      </c>
      <c r="J47">
        <f>Strains!J41</f>
        <v>-44.7</v>
      </c>
      <c r="K47">
        <f>Strains!K41</f>
        <v>-20.527000000000001</v>
      </c>
      <c r="L47">
        <f>Strains!L41</f>
        <v>0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200000</v>
      </c>
      <c r="Q47">
        <f>Strains!Q41</f>
        <v>917</v>
      </c>
      <c r="R47">
        <f>Strains!R41</f>
        <v>473</v>
      </c>
      <c r="S47">
        <f>Strains!S41</f>
        <v>121</v>
      </c>
      <c r="T47">
        <f>Strains!T41</f>
        <v>13.904470542550991</v>
      </c>
      <c r="U47">
        <f>Strains!U41</f>
        <v>0.74054920563423687</v>
      </c>
      <c r="V47">
        <f>Strains!V41</f>
        <v>-90.359062891555865</v>
      </c>
      <c r="W47">
        <f>Strains!W41</f>
        <v>2.0012521336615997E-2</v>
      </c>
      <c r="X47">
        <f>Strains!X41</f>
        <v>0.90415107909335668</v>
      </c>
      <c r="Y47">
        <f>Strains!Y41</f>
        <v>5.1748495794778263E-2</v>
      </c>
      <c r="Z47">
        <f>Strains!Z41</f>
        <v>7.9059997290971058</v>
      </c>
      <c r="AA47">
        <f>Strains!AA41</f>
        <v>0.25186100563679048</v>
      </c>
      <c r="AB47" t="str">
        <f>Strains!AB41</f>
        <v>****</v>
      </c>
      <c r="AC47" t="str">
        <f>Strains!AC41</f>
        <v>****</v>
      </c>
      <c r="AD47">
        <f>Strains!AD41</f>
        <v>1.4975218015471481</v>
      </c>
      <c r="AG47" s="1" t="s">
        <v>456</v>
      </c>
      <c r="AH47" s="1">
        <v>0.15</v>
      </c>
      <c r="AI47" s="1">
        <f t="shared" si="3"/>
        <v>-10.25</v>
      </c>
      <c r="AJ47" s="9">
        <f t="shared" si="4"/>
        <v>-90.359062891555865</v>
      </c>
      <c r="AK47" s="9">
        <f t="shared" si="5"/>
        <v>2.0012521336615997E-2</v>
      </c>
      <c r="AL47" s="9">
        <f t="shared" si="6"/>
        <v>0.90415107909335668</v>
      </c>
      <c r="AM47" s="9">
        <f t="shared" si="7"/>
        <v>5.1748495794778263E-2</v>
      </c>
      <c r="AN47">
        <f t="shared" si="11"/>
        <v>1.169196749032811</v>
      </c>
      <c r="AO47">
        <f t="shared" si="12"/>
        <v>2.0238362137003918E-4</v>
      </c>
      <c r="AP47" s="10">
        <f t="shared" si="8"/>
        <v>-337.84041052959265</v>
      </c>
      <c r="AQ47" s="10">
        <f t="shared" si="9"/>
        <v>172.56161842233305</v>
      </c>
      <c r="AR47" s="9">
        <f t="shared" si="10"/>
        <v>-90.32</v>
      </c>
      <c r="AS47">
        <f t="shared" si="13"/>
        <v>1.1695918844352007</v>
      </c>
    </row>
    <row r="48" spans="1:45">
      <c r="A48">
        <f>Strains!A42</f>
        <v>41</v>
      </c>
      <c r="B48">
        <f>Strains!B42</f>
        <v>41</v>
      </c>
      <c r="C48">
        <f>Strains!C42</f>
        <v>980032</v>
      </c>
      <c r="D48">
        <f>Strains!D42</f>
        <v>41632.432009259261</v>
      </c>
      <c r="E48">
        <f>Strains!E42</f>
        <v>71.88</v>
      </c>
      <c r="F48">
        <f>Strains!F42</f>
        <v>35.94</v>
      </c>
      <c r="G48">
        <f>Strains!G42</f>
        <v>-45</v>
      </c>
      <c r="H48">
        <f>Strains!H42</f>
        <v>-90.5</v>
      </c>
      <c r="I48">
        <f>Strains!I42</f>
        <v>11</v>
      </c>
      <c r="J48">
        <f>Strains!J42</f>
        <v>-44.45</v>
      </c>
      <c r="K48">
        <f>Strains!K42</f>
        <v>-20.477</v>
      </c>
      <c r="L48">
        <f>Strains!L42</f>
        <v>0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200000</v>
      </c>
      <c r="Q48">
        <f>Strains!Q42</f>
        <v>917</v>
      </c>
      <c r="R48">
        <f>Strains!R42</f>
        <v>467</v>
      </c>
      <c r="S48">
        <f>Strains!S42</f>
        <v>124</v>
      </c>
      <c r="T48">
        <f>Strains!T42</f>
        <v>15.520739657302959</v>
      </c>
      <c r="U48">
        <f>Strains!U42</f>
        <v>1.0049937233884874</v>
      </c>
      <c r="V48">
        <f>Strains!V42</f>
        <v>-90.402250538022244</v>
      </c>
      <c r="W48">
        <f>Strains!W42</f>
        <v>2.612932228050913E-2</v>
      </c>
      <c r="X48">
        <f>Strains!X42</f>
        <v>0.98203445853448523</v>
      </c>
      <c r="Y48">
        <f>Strains!Y42</f>
        <v>6.90960261018395E-2</v>
      </c>
      <c r="Z48">
        <f>Strains!Z42</f>
        <v>8.5246859953866299</v>
      </c>
      <c r="AA48">
        <f>Strains!AA42</f>
        <v>0.37140092949576481</v>
      </c>
      <c r="AB48" t="str">
        <f>Strains!AB42</f>
        <v>****</v>
      </c>
      <c r="AC48" t="str">
        <f>Strains!AC42</f>
        <v>****</v>
      </c>
      <c r="AD48">
        <f>Strains!AD42</f>
        <v>1.9259981890094229</v>
      </c>
      <c r="AG48" s="1" t="s">
        <v>456</v>
      </c>
      <c r="AH48" s="1">
        <v>0.15</v>
      </c>
      <c r="AI48" s="1">
        <f t="shared" si="3"/>
        <v>-10</v>
      </c>
      <c r="AJ48" s="9">
        <f t="shared" si="4"/>
        <v>-90.402250538022244</v>
      </c>
      <c r="AK48" s="9">
        <f t="shared" si="5"/>
        <v>2.612932228050913E-2</v>
      </c>
      <c r="AL48" s="9">
        <f t="shared" si="6"/>
        <v>0.98203445853448523</v>
      </c>
      <c r="AM48" s="9">
        <f t="shared" si="7"/>
        <v>6.90960261018395E-2</v>
      </c>
      <c r="AN48">
        <f t="shared" si="11"/>
        <v>1.1687603589017728</v>
      </c>
      <c r="AO48">
        <f t="shared" si="12"/>
        <v>2.6396530122974049E-4</v>
      </c>
      <c r="AP48" s="10">
        <f t="shared" si="8"/>
        <v>-710.95357662254867</v>
      </c>
      <c r="AQ48" s="10">
        <f t="shared" si="9"/>
        <v>224.28815470210839</v>
      </c>
      <c r="AR48" s="9">
        <f t="shared" si="10"/>
        <v>-90.32</v>
      </c>
      <c r="AS48">
        <f t="shared" si="13"/>
        <v>1.1695918844352007</v>
      </c>
    </row>
    <row r="49" spans="1:45">
      <c r="A49">
        <f>Strains!A43</f>
        <v>42</v>
      </c>
      <c r="B49">
        <f>Strains!B43</f>
        <v>42</v>
      </c>
      <c r="C49">
        <f>Strains!C43</f>
        <v>980032</v>
      </c>
      <c r="D49">
        <f>Strains!D43</f>
        <v>41632.442733449076</v>
      </c>
      <c r="E49">
        <f>Strains!E43</f>
        <v>71.88</v>
      </c>
      <c r="F49">
        <f>Strains!F43</f>
        <v>35.94</v>
      </c>
      <c r="G49">
        <f>Strains!G43</f>
        <v>-45</v>
      </c>
      <c r="H49">
        <f>Strains!H43</f>
        <v>-90.5</v>
      </c>
      <c r="I49">
        <f>Strains!I43</f>
        <v>11</v>
      </c>
      <c r="J49">
        <f>Strains!J43</f>
        <v>-44.2</v>
      </c>
      <c r="K49">
        <f>Strains!K43</f>
        <v>-20.468</v>
      </c>
      <c r="L49">
        <f>Strains!L43</f>
        <v>0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200000</v>
      </c>
      <c r="Q49">
        <f>Strains!Q43</f>
        <v>916</v>
      </c>
      <c r="R49">
        <f>Strains!R43</f>
        <v>471</v>
      </c>
      <c r="S49">
        <f>Strains!S43</f>
        <v>100</v>
      </c>
      <c r="T49">
        <f>Strains!T43</f>
        <v>15.08913806872911</v>
      </c>
      <c r="U49">
        <f>Strains!U43</f>
        <v>0.98188086020954846</v>
      </c>
      <c r="V49">
        <f>Strains!V43</f>
        <v>-90.38623990968793</v>
      </c>
      <c r="W49">
        <f>Strains!W43</f>
        <v>2.6855571615247112E-2</v>
      </c>
      <c r="X49">
        <f>Strains!X43</f>
        <v>1.0194511777698028</v>
      </c>
      <c r="Y49">
        <f>Strains!Y43</f>
        <v>7.2813117914007838E-2</v>
      </c>
      <c r="Z49">
        <f>Strains!Z43</f>
        <v>8.3116623389550437</v>
      </c>
      <c r="AA49">
        <f>Strains!AA43</f>
        <v>0.37663453240912359</v>
      </c>
      <c r="AB49" t="str">
        <f>Strains!AB43</f>
        <v>****</v>
      </c>
      <c r="AC49" t="str">
        <f>Strains!AC43</f>
        <v>****</v>
      </c>
      <c r="AD49">
        <f>Strains!AD43</f>
        <v>1.8904724222520937</v>
      </c>
      <c r="AG49" s="1" t="s">
        <v>456</v>
      </c>
      <c r="AH49" s="1">
        <v>0.15</v>
      </c>
      <c r="AI49" s="1">
        <f t="shared" si="3"/>
        <v>-9.75</v>
      </c>
      <c r="AJ49" s="9">
        <f t="shared" si="4"/>
        <v>-90.38623990968793</v>
      </c>
      <c r="AK49" s="9">
        <f t="shared" si="5"/>
        <v>2.6855571615247112E-2</v>
      </c>
      <c r="AL49" s="9">
        <f t="shared" si="6"/>
        <v>1.0194511777698028</v>
      </c>
      <c r="AM49" s="9">
        <f t="shared" si="7"/>
        <v>7.2813117914007838E-2</v>
      </c>
      <c r="AN49">
        <f t="shared" si="11"/>
        <v>1.1689220811334815</v>
      </c>
      <c r="AO49">
        <f t="shared" si="12"/>
        <v>2.7141802160635109E-4</v>
      </c>
      <c r="AP49" s="10">
        <f t="shared" si="8"/>
        <v>-572.68121524511423</v>
      </c>
      <c r="AQ49" s="10">
        <f t="shared" si="9"/>
        <v>231.07803492161224</v>
      </c>
      <c r="AR49" s="9">
        <f t="shared" si="10"/>
        <v>-90.32</v>
      </c>
      <c r="AS49">
        <f t="shared" si="13"/>
        <v>1.1695918844352007</v>
      </c>
    </row>
    <row r="50" spans="1:45">
      <c r="A50">
        <f>Strains!A44</f>
        <v>43</v>
      </c>
      <c r="B50">
        <f>Strains!B44</f>
        <v>43</v>
      </c>
      <c r="C50">
        <f>Strains!C44</f>
        <v>980032</v>
      </c>
      <c r="D50">
        <f>Strains!D44</f>
        <v>41632.453422569444</v>
      </c>
      <c r="E50">
        <f>Strains!E44</f>
        <v>71.88</v>
      </c>
      <c r="F50">
        <f>Strains!F44</f>
        <v>35.94</v>
      </c>
      <c r="G50">
        <f>Strains!G44</f>
        <v>-45</v>
      </c>
      <c r="H50">
        <f>Strains!H44</f>
        <v>-90.5</v>
      </c>
      <c r="I50">
        <f>Strains!I44</f>
        <v>11</v>
      </c>
      <c r="J50">
        <f>Strains!J44</f>
        <v>-43.95</v>
      </c>
      <c r="K50">
        <f>Strains!K44</f>
        <v>-20.449000000000002</v>
      </c>
      <c r="L50">
        <f>Strains!L44</f>
        <v>0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200000</v>
      </c>
      <c r="Q50">
        <f>Strains!Q44</f>
        <v>917</v>
      </c>
      <c r="R50">
        <f>Strains!R44</f>
        <v>476</v>
      </c>
      <c r="S50">
        <f>Strains!S44</f>
        <v>110</v>
      </c>
      <c r="T50">
        <f>Strains!T44</f>
        <v>15.945566237579953</v>
      </c>
      <c r="U50">
        <f>Strains!U44</f>
        <v>0.99986938273857529</v>
      </c>
      <c r="V50">
        <f>Strains!V44</f>
        <v>-90.32428019755146</v>
      </c>
      <c r="W50">
        <f>Strains!W44</f>
        <v>2.7017848764100651E-2</v>
      </c>
      <c r="X50">
        <f>Strains!X44</f>
        <v>1.0676832312516398</v>
      </c>
      <c r="Y50">
        <f>Strains!Y44</f>
        <v>7.4542831656422934E-2</v>
      </c>
      <c r="Z50">
        <f>Strains!Z44</f>
        <v>8.5072991966019025</v>
      </c>
      <c r="AA50">
        <f>Strains!AA44</f>
        <v>0.40586543306033873</v>
      </c>
      <c r="AB50" t="str">
        <f>Strains!AB44</f>
        <v>****</v>
      </c>
      <c r="AC50" t="str">
        <f>Strains!AC44</f>
        <v>****</v>
      </c>
      <c r="AD50">
        <f>Strains!AD44</f>
        <v>1.8817156761478899</v>
      </c>
      <c r="AG50" s="1" t="s">
        <v>456</v>
      </c>
      <c r="AH50" s="1">
        <v>0.15</v>
      </c>
      <c r="AI50" s="1">
        <f t="shared" si="3"/>
        <v>-9.5</v>
      </c>
      <c r="AJ50" s="9">
        <f t="shared" si="4"/>
        <v>-90.32428019755146</v>
      </c>
      <c r="AK50" s="9">
        <f t="shared" si="5"/>
        <v>2.7017848764100651E-2</v>
      </c>
      <c r="AL50" s="9">
        <f t="shared" si="6"/>
        <v>1.0676832312516398</v>
      </c>
      <c r="AM50" s="9">
        <f t="shared" si="7"/>
        <v>7.4542831656422934E-2</v>
      </c>
      <c r="AN50">
        <f t="shared" si="11"/>
        <v>1.1695485690163048</v>
      </c>
      <c r="AO50">
        <f t="shared" si="12"/>
        <v>2.7350066403641904E-4</v>
      </c>
      <c r="AP50" s="10">
        <f t="shared" si="8"/>
        <v>-37.034643855128422</v>
      </c>
      <c r="AQ50" s="10">
        <f t="shared" si="9"/>
        <v>234.4115950469473</v>
      </c>
      <c r="AR50" s="9">
        <f t="shared" si="10"/>
        <v>-90.32</v>
      </c>
      <c r="AS50">
        <f t="shared" si="13"/>
        <v>1.1695918844352007</v>
      </c>
    </row>
    <row r="51" spans="1:45">
      <c r="A51">
        <f>Strains!A45</f>
        <v>44</v>
      </c>
      <c r="B51">
        <f>Strains!B45</f>
        <v>44</v>
      </c>
      <c r="C51">
        <f>Strains!C45</f>
        <v>980032</v>
      </c>
      <c r="D51">
        <f>Strains!D45</f>
        <v>41632.464118750002</v>
      </c>
      <c r="E51">
        <f>Strains!E45</f>
        <v>71.88</v>
      </c>
      <c r="F51">
        <f>Strains!F45</f>
        <v>35.94</v>
      </c>
      <c r="G51">
        <f>Strains!G45</f>
        <v>-45</v>
      </c>
      <c r="H51">
        <f>Strains!H45</f>
        <v>-90.5</v>
      </c>
      <c r="I51">
        <f>Strains!I45</f>
        <v>11</v>
      </c>
      <c r="J51">
        <f>Strains!J45</f>
        <v>-43.7</v>
      </c>
      <c r="K51">
        <f>Strains!K45</f>
        <v>-20.478000000000002</v>
      </c>
      <c r="L51">
        <f>Strains!L45</f>
        <v>0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200000</v>
      </c>
      <c r="Q51">
        <f>Strains!Q45</f>
        <v>914</v>
      </c>
      <c r="R51">
        <f>Strains!R45</f>
        <v>410</v>
      </c>
      <c r="S51">
        <f>Strains!S45</f>
        <v>99</v>
      </c>
      <c r="T51">
        <f>Strains!T45</f>
        <v>14.159276011414809</v>
      </c>
      <c r="U51">
        <f>Strains!U45</f>
        <v>1.0820567314412777</v>
      </c>
      <c r="V51">
        <f>Strains!V45</f>
        <v>-90.326653267291078</v>
      </c>
      <c r="W51">
        <f>Strains!W45</f>
        <v>3.4550866964586521E-2</v>
      </c>
      <c r="X51">
        <f>Strains!X45</f>
        <v>1.11935053163875</v>
      </c>
      <c r="Y51">
        <f>Strains!Y45</f>
        <v>9.803313263804507E-2</v>
      </c>
      <c r="Z51">
        <f>Strains!Z45</f>
        <v>8.9318520599652214</v>
      </c>
      <c r="AA51">
        <f>Strains!AA45</f>
        <v>0.48688529660654906</v>
      </c>
      <c r="AB51" t="str">
        <f>Strains!AB45</f>
        <v>****</v>
      </c>
      <c r="AC51" t="str">
        <f>Strains!AC45</f>
        <v>****</v>
      </c>
      <c r="AD51">
        <f>Strains!AD45</f>
        <v>2.0644723352834435</v>
      </c>
      <c r="AG51" s="1" t="s">
        <v>456</v>
      </c>
      <c r="AH51" s="1">
        <v>0.15</v>
      </c>
      <c r="AI51" s="1">
        <f t="shared" si="3"/>
        <v>-9.25</v>
      </c>
      <c r="AJ51" s="9">
        <f t="shared" si="4"/>
        <v>-90.326653267291078</v>
      </c>
      <c r="AK51" s="9">
        <f t="shared" si="5"/>
        <v>3.4550866964586521E-2</v>
      </c>
      <c r="AL51" s="9">
        <f t="shared" si="6"/>
        <v>1.11935053163875</v>
      </c>
      <c r="AM51" s="9">
        <f t="shared" si="7"/>
        <v>9.803313263804507E-2</v>
      </c>
      <c r="AN51">
        <f t="shared" si="11"/>
        <v>1.1695245557360852</v>
      </c>
      <c r="AO51">
        <f t="shared" si="12"/>
        <v>3.497698533527771E-4</v>
      </c>
      <c r="AP51" s="10">
        <f t="shared" si="8"/>
        <v>-57.565976655210875</v>
      </c>
      <c r="AQ51" s="10">
        <f t="shared" si="9"/>
        <v>299.75081969282923</v>
      </c>
      <c r="AR51" s="9">
        <f t="shared" si="10"/>
        <v>-90.32</v>
      </c>
      <c r="AS51">
        <f t="shared" si="13"/>
        <v>1.1695918844352007</v>
      </c>
    </row>
    <row r="52" spans="1:45">
      <c r="A52">
        <f>Strains!A46</f>
        <v>45</v>
      </c>
      <c r="B52">
        <f>Strains!B46</f>
        <v>45</v>
      </c>
      <c r="C52">
        <f>Strains!C46</f>
        <v>980032</v>
      </c>
      <c r="D52">
        <f>Strains!D46</f>
        <v>41632.474781828707</v>
      </c>
      <c r="E52">
        <f>Strains!E46</f>
        <v>71.88</v>
      </c>
      <c r="F52">
        <f>Strains!F46</f>
        <v>35.94</v>
      </c>
      <c r="G52">
        <f>Strains!G46</f>
        <v>-45</v>
      </c>
      <c r="H52">
        <f>Strains!H46</f>
        <v>-90.5</v>
      </c>
      <c r="I52">
        <f>Strains!I46</f>
        <v>11</v>
      </c>
      <c r="J52">
        <f>Strains!J46</f>
        <v>-25.19</v>
      </c>
      <c r="K52">
        <f>Strains!K46</f>
        <v>-20.295000000000002</v>
      </c>
      <c r="L52">
        <f>Strains!L46</f>
        <v>0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200000</v>
      </c>
      <c r="Q52">
        <f>Strains!Q46</f>
        <v>917</v>
      </c>
      <c r="R52">
        <f>Strains!R46</f>
        <v>483</v>
      </c>
      <c r="S52">
        <f>Strains!S46</f>
        <v>103</v>
      </c>
      <c r="T52">
        <f>Strains!T46</f>
        <v>17.489882912504243</v>
      </c>
      <c r="U52">
        <f>Strains!U46</f>
        <v>1.2100161383415049</v>
      </c>
      <c r="V52">
        <f>Strains!V46</f>
        <v>-90.351227934826284</v>
      </c>
      <c r="W52">
        <f>Strains!W46</f>
        <v>3.2658769904754005E-2</v>
      </c>
      <c r="X52">
        <f>Strains!X46</f>
        <v>1.1913527200033531</v>
      </c>
      <c r="Y52">
        <f>Strains!Y46</f>
        <v>9.6236822516438392E-2</v>
      </c>
      <c r="Z52">
        <f>Strains!Z46</f>
        <v>9.2677288017807076</v>
      </c>
      <c r="AA52">
        <f>Strains!AA46</f>
        <v>0.57559454587396908</v>
      </c>
      <c r="AB52" t="str">
        <f>Strains!AB46</f>
        <v>****</v>
      </c>
      <c r="AC52" t="str">
        <f>Strains!AC46</f>
        <v>****</v>
      </c>
      <c r="AD52">
        <f>Strains!AD46</f>
        <v>2.145390647319259</v>
      </c>
      <c r="AG52" s="1" t="s">
        <v>456</v>
      </c>
      <c r="AH52" s="1">
        <v>0.15</v>
      </c>
      <c r="AI52" s="1">
        <f t="shared" si="3"/>
        <v>9.2600000000000016</v>
      </c>
      <c r="AJ52" s="9">
        <f t="shared" si="4"/>
        <v>-90.351227934826284</v>
      </c>
      <c r="AK52" s="9">
        <f t="shared" si="5"/>
        <v>3.2658769904754005E-2</v>
      </c>
      <c r="AL52" s="9">
        <f t="shared" si="6"/>
        <v>1.1913527200033531</v>
      </c>
      <c r="AM52" s="9">
        <f t="shared" si="7"/>
        <v>9.6236822516438392E-2</v>
      </c>
      <c r="AN52">
        <f t="shared" si="11"/>
        <v>1.1692759701804121</v>
      </c>
      <c r="AO52">
        <f t="shared" si="12"/>
        <v>3.3039532499601343E-4</v>
      </c>
      <c r="AP52" s="10">
        <f t="shared" si="8"/>
        <v>-270.10640120948108</v>
      </c>
      <c r="AQ52" s="10">
        <f t="shared" si="9"/>
        <v>282.52348178612431</v>
      </c>
      <c r="AR52" s="9">
        <f t="shared" si="10"/>
        <v>-90.32</v>
      </c>
      <c r="AS52">
        <f t="shared" si="13"/>
        <v>1.1695918844352007</v>
      </c>
    </row>
    <row r="53" spans="1:45">
      <c r="A53">
        <f>Strains!A47</f>
        <v>46</v>
      </c>
      <c r="B53">
        <f>Strains!B47</f>
        <v>46</v>
      </c>
      <c r="C53">
        <f>Strains!C47</f>
        <v>980032</v>
      </c>
      <c r="D53">
        <f>Strains!D47</f>
        <v>41632.485613888886</v>
      </c>
      <c r="E53">
        <f>Strains!E47</f>
        <v>71.88</v>
      </c>
      <c r="F53">
        <f>Strains!F47</f>
        <v>35.94</v>
      </c>
      <c r="G53">
        <f>Strains!G47</f>
        <v>-45</v>
      </c>
      <c r="H53">
        <f>Strains!H47</f>
        <v>-90.5</v>
      </c>
      <c r="I53">
        <f>Strains!I47</f>
        <v>11</v>
      </c>
      <c r="J53">
        <f>Strains!J47</f>
        <v>-24.94</v>
      </c>
      <c r="K53">
        <f>Strains!K47</f>
        <v>-20.295999999999999</v>
      </c>
      <c r="L53">
        <f>Strains!L47</f>
        <v>0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200000</v>
      </c>
      <c r="Q53">
        <f>Strains!Q47</f>
        <v>956</v>
      </c>
      <c r="R53">
        <f>Strains!R47</f>
        <v>492</v>
      </c>
      <c r="S53">
        <f>Strains!S47</f>
        <v>105</v>
      </c>
      <c r="T53">
        <f>Strains!T47</f>
        <v>16.678884258712436</v>
      </c>
      <c r="U53">
        <f>Strains!U47</f>
        <v>1.1077972525530744</v>
      </c>
      <c r="V53">
        <f>Strains!V47</f>
        <v>-90.356993399684768</v>
      </c>
      <c r="W53">
        <f>Strains!W47</f>
        <v>2.8568281980306382E-2</v>
      </c>
      <c r="X53">
        <f>Strains!X47</f>
        <v>1.0649913630483654</v>
      </c>
      <c r="Y53">
        <f>Strains!Y47</f>
        <v>7.8246211860016318E-2</v>
      </c>
      <c r="Z53">
        <f>Strains!Z47</f>
        <v>8.4993610711759082</v>
      </c>
      <c r="AA53">
        <f>Strains!AA47</f>
        <v>0.44414830416742462</v>
      </c>
      <c r="AB53" t="str">
        <f>Strains!AB47</f>
        <v>****</v>
      </c>
      <c r="AC53" t="str">
        <f>Strains!AC47</f>
        <v>****</v>
      </c>
      <c r="AD53">
        <f>Strains!AD47</f>
        <v>2.0636572834965996</v>
      </c>
      <c r="AG53" s="1" t="s">
        <v>456</v>
      </c>
      <c r="AH53" s="1">
        <v>0.15</v>
      </c>
      <c r="AI53" s="1">
        <f t="shared" si="3"/>
        <v>9.5100000000000016</v>
      </c>
      <c r="AJ53" s="9">
        <f t="shared" si="4"/>
        <v>-90.356993399684768</v>
      </c>
      <c r="AK53" s="9">
        <f t="shared" si="5"/>
        <v>2.8568281980306382E-2</v>
      </c>
      <c r="AL53" s="9">
        <f t="shared" si="6"/>
        <v>1.0649913630483654</v>
      </c>
      <c r="AM53" s="9">
        <f t="shared" si="7"/>
        <v>7.8246211860016318E-2</v>
      </c>
      <c r="AN53">
        <f t="shared" si="11"/>
        <v>1.1692176725925387</v>
      </c>
      <c r="AO53">
        <f t="shared" si="12"/>
        <v>2.88954619224846E-4</v>
      </c>
      <c r="AP53" s="10">
        <f t="shared" si="8"/>
        <v>-319.95078594672481</v>
      </c>
      <c r="AQ53" s="10">
        <f t="shared" si="9"/>
        <v>246.84529930531323</v>
      </c>
      <c r="AR53" s="9">
        <f t="shared" si="10"/>
        <v>-90.32</v>
      </c>
      <c r="AS53">
        <f t="shared" si="13"/>
        <v>1.1695918844352007</v>
      </c>
    </row>
    <row r="54" spans="1:45">
      <c r="A54">
        <f>Strains!A48</f>
        <v>47</v>
      </c>
      <c r="B54">
        <f>Strains!B48</f>
        <v>47</v>
      </c>
      <c r="C54">
        <f>Strains!C48</f>
        <v>980032</v>
      </c>
      <c r="D54">
        <f>Strains!D48</f>
        <v>41632.496774537038</v>
      </c>
      <c r="E54">
        <f>Strains!E48</f>
        <v>71.88</v>
      </c>
      <c r="F54">
        <f>Strains!F48</f>
        <v>35.94</v>
      </c>
      <c r="G54">
        <f>Strains!G48</f>
        <v>-45</v>
      </c>
      <c r="H54">
        <f>Strains!H48</f>
        <v>-90.5</v>
      </c>
      <c r="I54">
        <f>Strains!I48</f>
        <v>11</v>
      </c>
      <c r="J54">
        <f>Strains!J48</f>
        <v>-24.69</v>
      </c>
      <c r="K54">
        <f>Strains!K48</f>
        <v>-20.355</v>
      </c>
      <c r="L54">
        <f>Strains!L48</f>
        <v>0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200000</v>
      </c>
      <c r="Q54">
        <f>Strains!Q48</f>
        <v>979</v>
      </c>
      <c r="R54">
        <f>Strains!R48</f>
        <v>398</v>
      </c>
      <c r="S54">
        <f>Strains!S48</f>
        <v>99</v>
      </c>
      <c r="T54">
        <f>Strains!T48</f>
        <v>13.796321610672814</v>
      </c>
      <c r="U54">
        <f>Strains!U48</f>
        <v>1.1893119737928071</v>
      </c>
      <c r="V54">
        <f>Strains!V48</f>
        <v>-90.360195668389679</v>
      </c>
      <c r="W54">
        <f>Strains!W48</f>
        <v>4.0228630430201646E-2</v>
      </c>
      <c r="X54">
        <f>Strains!X48</f>
        <v>1.1579035099268709</v>
      </c>
      <c r="Y54">
        <f>Strains!Y48</f>
        <v>0.11733162975305036</v>
      </c>
      <c r="Z54">
        <f>Strains!Z48</f>
        <v>9.0463318913080393</v>
      </c>
      <c r="AA54">
        <f>Strains!AA48</f>
        <v>0.57013438749657108</v>
      </c>
      <c r="AB54" t="str">
        <f>Strains!AB48</f>
        <v>****</v>
      </c>
      <c r="AC54" t="str">
        <f>Strains!AC48</f>
        <v>****</v>
      </c>
      <c r="AD54">
        <f>Strains!AD48</f>
        <v>2.266006422711258</v>
      </c>
      <c r="AG54" s="1" t="s">
        <v>456</v>
      </c>
      <c r="AH54" s="1">
        <v>0.15</v>
      </c>
      <c r="AI54" s="1">
        <f t="shared" si="3"/>
        <v>9.7600000000000016</v>
      </c>
      <c r="AJ54" s="9">
        <f t="shared" si="4"/>
        <v>-90.360195668389679</v>
      </c>
      <c r="AK54" s="9">
        <f t="shared" si="5"/>
        <v>4.0228630430201646E-2</v>
      </c>
      <c r="AL54" s="9">
        <f t="shared" si="6"/>
        <v>1.1579035099268709</v>
      </c>
      <c r="AM54" s="9">
        <f t="shared" si="7"/>
        <v>0.11733162975305036</v>
      </c>
      <c r="AN54">
        <f t="shared" si="11"/>
        <v>1.1691852965919685</v>
      </c>
      <c r="AO54">
        <f t="shared" si="12"/>
        <v>4.0692143647458323E-4</v>
      </c>
      <c r="AP54" s="10">
        <f t="shared" si="8"/>
        <v>-347.6322370589657</v>
      </c>
      <c r="AQ54" s="10">
        <f t="shared" si="9"/>
        <v>347.91828318930345</v>
      </c>
      <c r="AR54" s="9">
        <f t="shared" si="10"/>
        <v>-90.32</v>
      </c>
      <c r="AS54">
        <f t="shared" si="13"/>
        <v>1.1695918844352007</v>
      </c>
    </row>
    <row r="55" spans="1:45">
      <c r="A55">
        <f>Strains!A49</f>
        <v>48</v>
      </c>
      <c r="B55">
        <f>Strains!B49</f>
        <v>48</v>
      </c>
      <c r="C55">
        <f>Strains!C49</f>
        <v>980032</v>
      </c>
      <c r="D55">
        <f>Strains!D49</f>
        <v>41632.508201620367</v>
      </c>
      <c r="E55">
        <f>Strains!E49</f>
        <v>71.88</v>
      </c>
      <c r="F55">
        <f>Strains!F49</f>
        <v>35.94</v>
      </c>
      <c r="G55">
        <f>Strains!G49</f>
        <v>-45</v>
      </c>
      <c r="H55">
        <f>Strains!H49</f>
        <v>-90.5</v>
      </c>
      <c r="I55">
        <f>Strains!I49</f>
        <v>11</v>
      </c>
      <c r="J55">
        <f>Strains!J49</f>
        <v>-24.44</v>
      </c>
      <c r="K55">
        <f>Strains!K49</f>
        <v>-20.356000000000002</v>
      </c>
      <c r="L55">
        <f>Strains!L49</f>
        <v>0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200000</v>
      </c>
      <c r="Q55">
        <f>Strains!Q49</f>
        <v>984</v>
      </c>
      <c r="R55">
        <f>Strains!R49</f>
        <v>410</v>
      </c>
      <c r="S55">
        <f>Strains!S49</f>
        <v>105</v>
      </c>
      <c r="T55">
        <f>Strains!T49</f>
        <v>13.612081391255296</v>
      </c>
      <c r="U55">
        <f>Strains!U49</f>
        <v>1.0747424752929016</v>
      </c>
      <c r="V55">
        <f>Strains!V49</f>
        <v>-90.35013511621824</v>
      </c>
      <c r="W55">
        <f>Strains!W49</f>
        <v>3.304495509859412E-2</v>
      </c>
      <c r="X55">
        <f>Strains!X49</f>
        <v>1.013747983708615</v>
      </c>
      <c r="Y55">
        <f>Strains!Y49</f>
        <v>8.8688274537090314E-2</v>
      </c>
      <c r="Z55">
        <f>Strains!Z49</f>
        <v>8.3276859768317877</v>
      </c>
      <c r="AA55">
        <f>Strains!AA49</f>
        <v>0.42508915908971079</v>
      </c>
      <c r="AB55" t="str">
        <f>Strains!AB49</f>
        <v>****</v>
      </c>
      <c r="AC55" t="str">
        <f>Strains!AC49</f>
        <v>****</v>
      </c>
      <c r="AD55">
        <f>Strains!AD49</f>
        <v>2.1416219405220542</v>
      </c>
      <c r="AG55" s="1" t="s">
        <v>456</v>
      </c>
      <c r="AH55" s="1">
        <v>0.15</v>
      </c>
      <c r="AI55" s="1">
        <f t="shared" si="3"/>
        <v>10.010000000000002</v>
      </c>
      <c r="AJ55" s="9">
        <f t="shared" si="4"/>
        <v>-90.35013511621824</v>
      </c>
      <c r="AK55" s="9">
        <f t="shared" si="5"/>
        <v>3.304495509859412E-2</v>
      </c>
      <c r="AL55" s="9">
        <f t="shared" si="6"/>
        <v>1.013747983708615</v>
      </c>
      <c r="AM55" s="9">
        <f t="shared" si="7"/>
        <v>8.8688274537090314E-2</v>
      </c>
      <c r="AN55">
        <f t="shared" si="11"/>
        <v>1.169287021221918</v>
      </c>
      <c r="AO55">
        <f t="shared" si="12"/>
        <v>3.3431342406431419E-4</v>
      </c>
      <c r="AP55" s="10">
        <f t="shared" si="8"/>
        <v>-260.65777074875371</v>
      </c>
      <c r="AQ55" s="10">
        <f t="shared" si="9"/>
        <v>285.91043796939692</v>
      </c>
      <c r="AR55" s="9">
        <f t="shared" si="10"/>
        <v>-90.32</v>
      </c>
      <c r="AS55">
        <f t="shared" si="13"/>
        <v>1.1695918844352007</v>
      </c>
    </row>
    <row r="56" spans="1:45">
      <c r="A56">
        <f>Strains!A50</f>
        <v>49</v>
      </c>
      <c r="B56">
        <f>Strains!B50</f>
        <v>49</v>
      </c>
      <c r="C56">
        <f>Strains!C50</f>
        <v>980032</v>
      </c>
      <c r="D56">
        <f>Strains!D50</f>
        <v>41632.519675231481</v>
      </c>
      <c r="E56">
        <f>Strains!E50</f>
        <v>71.88</v>
      </c>
      <c r="F56">
        <f>Strains!F50</f>
        <v>35.94</v>
      </c>
      <c r="G56">
        <f>Strains!G50</f>
        <v>-45</v>
      </c>
      <c r="H56">
        <f>Strains!H50</f>
        <v>-90.5</v>
      </c>
      <c r="I56">
        <f>Strains!I50</f>
        <v>11</v>
      </c>
      <c r="J56">
        <f>Strains!J50</f>
        <v>-24.19</v>
      </c>
      <c r="K56">
        <f>Strains!K50</f>
        <v>-20.376999999999999</v>
      </c>
      <c r="L56">
        <f>Strains!L50</f>
        <v>0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200000</v>
      </c>
      <c r="Q56">
        <f>Strains!Q50</f>
        <v>987</v>
      </c>
      <c r="R56">
        <f>Strains!R50</f>
        <v>428</v>
      </c>
      <c r="S56">
        <f>Strains!S50</f>
        <v>85</v>
      </c>
      <c r="T56">
        <f>Strains!T50</f>
        <v>15.11504239819501</v>
      </c>
      <c r="U56">
        <f>Strains!U50</f>
        <v>1.1642985286925165</v>
      </c>
      <c r="V56">
        <f>Strains!V50</f>
        <v>-90.357722964797205</v>
      </c>
      <c r="W56">
        <f>Strains!W50</f>
        <v>3.4551140301896877E-2</v>
      </c>
      <c r="X56">
        <f>Strains!X50</f>
        <v>1.1092130410045815</v>
      </c>
      <c r="Y56">
        <f>Strains!Y50</f>
        <v>9.6932854104282026E-2</v>
      </c>
      <c r="Z56">
        <f>Strains!Z50</f>
        <v>8.6762284348906675</v>
      </c>
      <c r="AA56">
        <f>Strains!AA50</f>
        <v>0.50880178438434376</v>
      </c>
      <c r="AB56" t="str">
        <f>Strains!AB50</f>
        <v>****</v>
      </c>
      <c r="AC56" t="str">
        <f>Strains!AC50</f>
        <v>****</v>
      </c>
      <c r="AD56">
        <f>Strains!AD50</f>
        <v>2.2077888628467126</v>
      </c>
      <c r="AG56" s="1" t="s">
        <v>456</v>
      </c>
      <c r="AH56" s="1">
        <v>0.15</v>
      </c>
      <c r="AI56" s="1">
        <f t="shared" si="3"/>
        <v>10.260000000000002</v>
      </c>
      <c r="AJ56" s="9">
        <f t="shared" si="4"/>
        <v>-90.357722964797205</v>
      </c>
      <c r="AK56" s="9">
        <f t="shared" si="5"/>
        <v>3.4551140301896877E-2</v>
      </c>
      <c r="AL56" s="9">
        <f t="shared" si="6"/>
        <v>1.1092130410045815</v>
      </c>
      <c r="AM56" s="9">
        <f t="shared" si="7"/>
        <v>9.6932854104282026E-2</v>
      </c>
      <c r="AN56">
        <f t="shared" si="11"/>
        <v>1.1692102962088191</v>
      </c>
      <c r="AO56">
        <f t="shared" si="12"/>
        <v>3.494890317203847E-4</v>
      </c>
      <c r="AP56" s="10">
        <f t="shared" si="8"/>
        <v>-326.25758733426784</v>
      </c>
      <c r="AQ56" s="10">
        <f t="shared" si="9"/>
        <v>298.73349842066813</v>
      </c>
      <c r="AR56" s="9">
        <f t="shared" si="10"/>
        <v>-90.32</v>
      </c>
      <c r="AS56">
        <f t="shared" si="13"/>
        <v>1.1695918844352007</v>
      </c>
    </row>
    <row r="57" spans="1:45">
      <c r="A57">
        <f>Strains!A51</f>
        <v>50</v>
      </c>
      <c r="B57">
        <f>Strains!B51</f>
        <v>50</v>
      </c>
      <c r="C57">
        <f>Strains!C51</f>
        <v>980032</v>
      </c>
      <c r="D57">
        <f>Strains!D51</f>
        <v>41632.53121238426</v>
      </c>
      <c r="E57">
        <f>Strains!E51</f>
        <v>71.88</v>
      </c>
      <c r="F57">
        <f>Strains!F51</f>
        <v>35.94</v>
      </c>
      <c r="G57">
        <f>Strains!G51</f>
        <v>-45</v>
      </c>
      <c r="H57">
        <f>Strains!H51</f>
        <v>-90.5</v>
      </c>
      <c r="I57">
        <f>Strains!I51</f>
        <v>11</v>
      </c>
      <c r="J57">
        <f>Strains!J51</f>
        <v>-23.94</v>
      </c>
      <c r="K57">
        <f>Strains!K51</f>
        <v>-20.393000000000001</v>
      </c>
      <c r="L57">
        <f>Strains!L51</f>
        <v>0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200000</v>
      </c>
      <c r="Q57">
        <f>Strains!Q51</f>
        <v>991</v>
      </c>
      <c r="R57">
        <f>Strains!R51</f>
        <v>439</v>
      </c>
      <c r="S57">
        <f>Strains!S51</f>
        <v>123</v>
      </c>
      <c r="T57">
        <f>Strains!T51</f>
        <v>12.840164570235814</v>
      </c>
      <c r="U57">
        <f>Strains!U51</f>
        <v>0.77971762897406494</v>
      </c>
      <c r="V57">
        <f>Strains!V51</f>
        <v>-90.388502070532027</v>
      </c>
      <c r="W57">
        <f>Strains!W51</f>
        <v>2.269509505025448E-2</v>
      </c>
      <c r="X57">
        <f>Strains!X51</f>
        <v>0.90737711989719783</v>
      </c>
      <c r="Y57">
        <f>Strains!Y51</f>
        <v>5.9102156898820493E-2</v>
      </c>
      <c r="Z57">
        <f>Strains!Z51</f>
        <v>7.6848703543395587</v>
      </c>
      <c r="AA57">
        <f>Strains!AA51</f>
        <v>0.26658845422081257</v>
      </c>
      <c r="AB57" t="str">
        <f>Strains!AB51</f>
        <v>****</v>
      </c>
      <c r="AC57" t="str">
        <f>Strains!AC51</f>
        <v>****</v>
      </c>
      <c r="AD57">
        <f>Strains!AD51</f>
        <v>1.611493474512909</v>
      </c>
      <c r="AG57" s="1" t="s">
        <v>456</v>
      </c>
      <c r="AH57" s="1">
        <v>0.15</v>
      </c>
      <c r="AI57" s="1">
        <f t="shared" si="3"/>
        <v>10.510000000000002</v>
      </c>
      <c r="AJ57" s="9">
        <f t="shared" si="4"/>
        <v>-90.388502070532027</v>
      </c>
      <c r="AK57" s="9">
        <f t="shared" si="5"/>
        <v>2.269509505025448E-2</v>
      </c>
      <c r="AL57" s="9">
        <f t="shared" si="6"/>
        <v>0.90737711989719783</v>
      </c>
      <c r="AM57" s="9">
        <f t="shared" si="7"/>
        <v>5.9102156898820493E-2</v>
      </c>
      <c r="AN57">
        <f t="shared" si="11"/>
        <v>1.1688992271064704</v>
      </c>
      <c r="AO57">
        <f t="shared" si="12"/>
        <v>2.2934383140693626E-4</v>
      </c>
      <c r="AP57" s="10">
        <f t="shared" si="8"/>
        <v>-592.22138760370831</v>
      </c>
      <c r="AQ57" s="10">
        <f t="shared" si="9"/>
        <v>194.94428032116292</v>
      </c>
      <c r="AR57" s="9">
        <f t="shared" si="10"/>
        <v>-90.32</v>
      </c>
      <c r="AS57">
        <f t="shared" si="13"/>
        <v>1.1695918844352007</v>
      </c>
    </row>
    <row r="58" spans="1:45">
      <c r="A58">
        <f>Strains!A52</f>
        <v>51</v>
      </c>
      <c r="B58">
        <f>Strains!B52</f>
        <v>51</v>
      </c>
      <c r="C58">
        <f>Strains!C52</f>
        <v>980032</v>
      </c>
      <c r="D58">
        <f>Strains!D52</f>
        <v>41632.542778935182</v>
      </c>
      <c r="E58">
        <f>Strains!E52</f>
        <v>71.88</v>
      </c>
      <c r="F58">
        <f>Strains!F52</f>
        <v>35.94</v>
      </c>
      <c r="G58">
        <f>Strains!G52</f>
        <v>-45</v>
      </c>
      <c r="H58">
        <f>Strains!H52</f>
        <v>-90.5</v>
      </c>
      <c r="I58">
        <f>Strains!I52</f>
        <v>11</v>
      </c>
      <c r="J58">
        <f>Strains!J52</f>
        <v>-23.69</v>
      </c>
      <c r="K58">
        <f>Strains!K52</f>
        <v>-20.408000000000001</v>
      </c>
      <c r="L58">
        <f>Strains!L52</f>
        <v>0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200000</v>
      </c>
      <c r="Q58">
        <f>Strains!Q52</f>
        <v>989</v>
      </c>
      <c r="R58">
        <f>Strains!R52</f>
        <v>429</v>
      </c>
      <c r="S58">
        <f>Strains!S52</f>
        <v>98</v>
      </c>
      <c r="T58">
        <f>Strains!T52</f>
        <v>14.210017837733405</v>
      </c>
      <c r="U58">
        <f>Strains!U52</f>
        <v>1.0948344124531983</v>
      </c>
      <c r="V58">
        <f>Strains!V52</f>
        <v>-90.339028440888953</v>
      </c>
      <c r="W58">
        <f>Strains!W52</f>
        <v>3.3158524407058985E-2</v>
      </c>
      <c r="X58">
        <f>Strains!X52</f>
        <v>1.0657195611558647</v>
      </c>
      <c r="Y58">
        <f>Strains!Y52</f>
        <v>9.1720130164718514E-2</v>
      </c>
      <c r="Z58">
        <f>Strains!Z52</f>
        <v>8.3305064753819025</v>
      </c>
      <c r="AA58">
        <f>Strains!AA52</f>
        <v>0.45107267629348102</v>
      </c>
      <c r="AB58" t="str">
        <f>Strains!AB52</f>
        <v>****</v>
      </c>
      <c r="AC58" t="str">
        <f>Strains!AC52</f>
        <v>****</v>
      </c>
      <c r="AD58">
        <f>Strains!AD52</f>
        <v>2.1310635060475325</v>
      </c>
      <c r="AG58" s="1" t="s">
        <v>456</v>
      </c>
      <c r="AH58" s="1">
        <v>0.15</v>
      </c>
      <c r="AI58" s="1">
        <f t="shared" si="3"/>
        <v>10.760000000000002</v>
      </c>
      <c r="AJ58" s="9">
        <f t="shared" si="4"/>
        <v>-90.339028440888953</v>
      </c>
      <c r="AK58" s="9">
        <f t="shared" si="5"/>
        <v>3.3158524407058985E-2</v>
      </c>
      <c r="AL58" s="9">
        <f t="shared" si="6"/>
        <v>1.0657195611558647</v>
      </c>
      <c r="AM58" s="9">
        <f t="shared" si="7"/>
        <v>9.1720130164718514E-2</v>
      </c>
      <c r="AN58">
        <f t="shared" si="11"/>
        <v>1.1693993544801966</v>
      </c>
      <c r="AO58">
        <f t="shared" si="12"/>
        <v>3.3556017492131218E-4</v>
      </c>
      <c r="AP58" s="10">
        <f t="shared" si="8"/>
        <v>-164.61293684253457</v>
      </c>
      <c r="AQ58" s="10">
        <f t="shared" si="9"/>
        <v>287.25705211050149</v>
      </c>
      <c r="AR58" s="9">
        <f t="shared" si="10"/>
        <v>-90.32</v>
      </c>
      <c r="AS58">
        <f t="shared" si="13"/>
        <v>1.1695918844352007</v>
      </c>
    </row>
    <row r="59" spans="1:45">
      <c r="A59">
        <f>Strains!A53</f>
        <v>52</v>
      </c>
      <c r="B59">
        <f>Strains!B53</f>
        <v>52</v>
      </c>
      <c r="C59">
        <f>Strains!C53</f>
        <v>980032</v>
      </c>
      <c r="D59">
        <f>Strains!D53</f>
        <v>41632.554311111111</v>
      </c>
      <c r="E59">
        <f>Strains!E53</f>
        <v>71.88</v>
      </c>
      <c r="F59">
        <f>Strains!F53</f>
        <v>35.94</v>
      </c>
      <c r="G59">
        <f>Strains!G53</f>
        <v>-45</v>
      </c>
      <c r="H59">
        <f>Strains!H53</f>
        <v>-90.5</v>
      </c>
      <c r="I59">
        <f>Strains!I53</f>
        <v>11</v>
      </c>
      <c r="J59">
        <f>Strains!J53</f>
        <v>-23.44</v>
      </c>
      <c r="K59">
        <f>Strains!K53</f>
        <v>-20.378</v>
      </c>
      <c r="L59">
        <f>Strains!L53</f>
        <v>0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200000</v>
      </c>
      <c r="Q59">
        <f>Strains!Q53</f>
        <v>971</v>
      </c>
      <c r="R59">
        <f>Strains!R53</f>
        <v>458</v>
      </c>
      <c r="S59">
        <f>Strains!S53</f>
        <v>113</v>
      </c>
      <c r="T59">
        <f>Strains!T53</f>
        <v>12.851603969052928</v>
      </c>
      <c r="U59">
        <f>Strains!U53</f>
        <v>0.80845819659266871</v>
      </c>
      <c r="V59">
        <f>Strains!V53</f>
        <v>-90.376430001381962</v>
      </c>
      <c r="W59">
        <f>Strains!W53</f>
        <v>2.2819082901563759E-2</v>
      </c>
      <c r="X59">
        <f>Strains!X53</f>
        <v>0.87348534506073516</v>
      </c>
      <c r="Y59">
        <f>Strains!Y53</f>
        <v>5.8297289398117146E-2</v>
      </c>
      <c r="Z59">
        <f>Strains!Z53</f>
        <v>7.3746694513280859</v>
      </c>
      <c r="AA59">
        <f>Strains!AA53</f>
        <v>0.26424855726894636</v>
      </c>
      <c r="AB59" t="str">
        <f>Strains!AB53</f>
        <v>****</v>
      </c>
      <c r="AC59" t="str">
        <f>Strains!AC53</f>
        <v>****</v>
      </c>
      <c r="AD59">
        <f>Strains!AD53</f>
        <v>1.6970607148113166</v>
      </c>
      <c r="AG59" s="1" t="s">
        <v>456</v>
      </c>
      <c r="AH59" s="1">
        <v>0.15</v>
      </c>
      <c r="AI59" s="1">
        <f t="shared" si="3"/>
        <v>11.010000000000002</v>
      </c>
      <c r="AJ59" s="9">
        <f t="shared" si="4"/>
        <v>-90.376430001381962</v>
      </c>
      <c r="AK59" s="9">
        <f t="shared" si="5"/>
        <v>2.2819082901563759E-2</v>
      </c>
      <c r="AL59" s="9">
        <f t="shared" si="6"/>
        <v>0.87348534506073516</v>
      </c>
      <c r="AM59" s="9">
        <f t="shared" si="7"/>
        <v>5.8297289398117146E-2</v>
      </c>
      <c r="AN59">
        <f t="shared" si="11"/>
        <v>1.1690212037179433</v>
      </c>
      <c r="AO59">
        <f t="shared" si="12"/>
        <v>2.3066982237418543E-4</v>
      </c>
      <c r="AP59" s="10">
        <f t="shared" si="8"/>
        <v>-487.93149546603905</v>
      </c>
      <c r="AQ59" s="10">
        <f t="shared" si="9"/>
        <v>196.38254251356955</v>
      </c>
      <c r="AR59" s="9">
        <f t="shared" si="10"/>
        <v>-90.32</v>
      </c>
      <c r="AS59">
        <f t="shared" si="13"/>
        <v>1.1695918844352007</v>
      </c>
    </row>
    <row r="60" spans="1:45">
      <c r="A60">
        <f>Strains!A54</f>
        <v>53</v>
      </c>
      <c r="B60">
        <f>Strains!B54</f>
        <v>53</v>
      </c>
      <c r="C60">
        <f>Strains!C54</f>
        <v>980032</v>
      </c>
      <c r="D60">
        <f>Strains!D54</f>
        <v>41632.565638888889</v>
      </c>
      <c r="E60">
        <f>Strains!E54</f>
        <v>71.88</v>
      </c>
      <c r="F60">
        <f>Strains!F54</f>
        <v>35.94</v>
      </c>
      <c r="G60">
        <f>Strains!G54</f>
        <v>-45</v>
      </c>
      <c r="H60">
        <f>Strains!H54</f>
        <v>-90.5</v>
      </c>
      <c r="I60">
        <f>Strains!I54</f>
        <v>11</v>
      </c>
      <c r="J60">
        <f>Strains!J54</f>
        <v>-23.19</v>
      </c>
      <c r="K60">
        <f>Strains!K54</f>
        <v>-20.401</v>
      </c>
      <c r="L60">
        <f>Strains!L54</f>
        <v>0</v>
      </c>
      <c r="M60">
        <f>Strains!M54</f>
        <v>0</v>
      </c>
      <c r="N60" t="str">
        <f>Strains!N54</f>
        <v>OFF</v>
      </c>
      <c r="O60">
        <f>Strains!O54</f>
        <v>32</v>
      </c>
      <c r="P60">
        <f>Strains!P54</f>
        <v>200000</v>
      </c>
      <c r="Q60">
        <f>Strains!Q54</f>
        <v>1064</v>
      </c>
      <c r="R60">
        <f>Strains!R54</f>
        <v>474</v>
      </c>
      <c r="S60">
        <f>Strains!S54</f>
        <v>90</v>
      </c>
      <c r="T60">
        <f>Strains!T54</f>
        <v>14.523854689129854</v>
      </c>
      <c r="U60">
        <f>Strains!U54</f>
        <v>1.1355472293780264</v>
      </c>
      <c r="V60">
        <f>Strains!V54</f>
        <v>-90.411691171551283</v>
      </c>
      <c r="W60">
        <f>Strains!W54</f>
        <v>3.1072493506891355E-2</v>
      </c>
      <c r="X60">
        <f>Strains!X54</f>
        <v>0.98367911719236223</v>
      </c>
      <c r="Y60">
        <f>Strains!Y54</f>
        <v>8.253354553611475E-2</v>
      </c>
      <c r="Z60">
        <f>Strains!Z54</f>
        <v>7.4951303442663635</v>
      </c>
      <c r="AA60">
        <f>Strains!AA54</f>
        <v>0.40835652782424503</v>
      </c>
      <c r="AB60" t="str">
        <f>Strains!AB54</f>
        <v>****</v>
      </c>
      <c r="AC60" t="str">
        <f>Strains!AC54</f>
        <v>****</v>
      </c>
      <c r="AD60">
        <f>Strains!AD54</f>
        <v>2.265201083752133</v>
      </c>
      <c r="AG60" s="1" t="s">
        <v>456</v>
      </c>
      <c r="AH60" s="1">
        <v>0.15</v>
      </c>
      <c r="AI60" s="1">
        <f t="shared" si="3"/>
        <v>11.260000000000002</v>
      </c>
      <c r="AJ60" s="9">
        <f t="shared" si="4"/>
        <v>-90.411691171551283</v>
      </c>
      <c r="AK60" s="9">
        <f t="shared" si="5"/>
        <v>3.1072493506891355E-2</v>
      </c>
      <c r="AL60" s="9">
        <f t="shared" si="6"/>
        <v>0.98367911719236223</v>
      </c>
      <c r="AM60" s="9">
        <f t="shared" si="7"/>
        <v>8.253354553611475E-2</v>
      </c>
      <c r="AN60">
        <f t="shared" si="11"/>
        <v>1.1686650313876508</v>
      </c>
      <c r="AO60">
        <f t="shared" si="12"/>
        <v>3.1384544013723925E-4</v>
      </c>
      <c r="AP60" s="10">
        <f t="shared" si="8"/>
        <v>-792.45851470446348</v>
      </c>
      <c r="AQ60" s="10">
        <f t="shared" si="9"/>
        <v>266.82339708585766</v>
      </c>
      <c r="AR60" s="9">
        <f t="shared" si="10"/>
        <v>-90.32</v>
      </c>
      <c r="AS60">
        <f t="shared" si="13"/>
        <v>1.1695918844352007</v>
      </c>
    </row>
    <row r="61" spans="1:45">
      <c r="AG61" s="1"/>
      <c r="AH61" s="1"/>
      <c r="AI61" s="1"/>
      <c r="AJ61" s="9"/>
      <c r="AK61" s="9"/>
      <c r="AL61" s="9"/>
      <c r="AM61" s="9"/>
      <c r="AP61" s="10"/>
      <c r="AQ61" s="10"/>
      <c r="AR61" s="9"/>
    </row>
    <row r="62" spans="1:45">
      <c r="AG62" s="1"/>
      <c r="AH62" s="1"/>
      <c r="AI62" s="1"/>
      <c r="AJ62" s="9"/>
      <c r="AK62" s="9"/>
      <c r="AL62" s="9"/>
      <c r="AM62" s="9"/>
      <c r="AP62" s="10"/>
      <c r="AQ62" s="10"/>
      <c r="AR62" s="9"/>
    </row>
    <row r="63" spans="1:45">
      <c r="A63">
        <f>Strains!A56</f>
        <v>55</v>
      </c>
      <c r="B63">
        <f>Strains!B56</f>
        <v>55</v>
      </c>
      <c r="C63">
        <f>Strains!C56</f>
        <v>980032</v>
      </c>
      <c r="D63">
        <f>Strains!D56</f>
        <v>41632.591140046294</v>
      </c>
      <c r="E63">
        <f>Strains!E56</f>
        <v>71.88</v>
      </c>
      <c r="F63">
        <f>Strains!F56</f>
        <v>35.94</v>
      </c>
      <c r="G63">
        <f>Strains!G56</f>
        <v>-45</v>
      </c>
      <c r="H63">
        <f>Strains!H56</f>
        <v>-90.5</v>
      </c>
      <c r="I63">
        <f>Strains!I56</f>
        <v>17</v>
      </c>
      <c r="J63">
        <f>Strains!J56</f>
        <v>-58.45</v>
      </c>
      <c r="K63">
        <f>Strains!K56</f>
        <v>-18.78</v>
      </c>
      <c r="L63">
        <f>Strains!L56</f>
        <v>0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200000</v>
      </c>
      <c r="Q63">
        <f>Strains!Q56</f>
        <v>1107</v>
      </c>
      <c r="R63">
        <f>Strains!R56</f>
        <v>540</v>
      </c>
      <c r="S63">
        <f>Strains!S56</f>
        <v>116</v>
      </c>
      <c r="T63">
        <f>Strains!T56</f>
        <v>16.110445218507955</v>
      </c>
      <c r="U63">
        <f>Strains!U56</f>
        <v>0.95758605249869289</v>
      </c>
      <c r="V63">
        <f>Strains!V56</f>
        <v>-90.225537630783606</v>
      </c>
      <c r="W63">
        <f>Strains!W56</f>
        <v>2.0690363648740089E-2</v>
      </c>
      <c r="X63">
        <f>Strains!X56</f>
        <v>0.84379034143918197</v>
      </c>
      <c r="Y63">
        <f>Strains!Y56</f>
        <v>5.1103781945703669E-2</v>
      </c>
      <c r="Z63">
        <f>Strains!Z56</f>
        <v>7.3756772042488175</v>
      </c>
      <c r="AA63">
        <f>Strains!AA56</f>
        <v>0.28467810186585862</v>
      </c>
      <c r="AB63" t="str">
        <f>Strains!AB56</f>
        <v>****</v>
      </c>
      <c r="AC63" t="str">
        <f>Strains!AC56</f>
        <v>****</v>
      </c>
      <c r="AD63">
        <f>Strains!AD56</f>
        <v>1.8939837333412664</v>
      </c>
      <c r="AG63" s="1" t="s">
        <v>456</v>
      </c>
      <c r="AH63" s="1">
        <v>2.5</v>
      </c>
      <c r="AI63" s="1">
        <f t="shared" si="3"/>
        <v>-24</v>
      </c>
      <c r="AJ63" s="9">
        <f t="shared" si="4"/>
        <v>-90.225537630783606</v>
      </c>
      <c r="AK63" s="9">
        <f t="shared" si="5"/>
        <v>2.0690363648740089E-2</v>
      </c>
      <c r="AL63" s="9">
        <f t="shared" si="6"/>
        <v>0.84379034143918197</v>
      </c>
      <c r="AM63" s="9">
        <f t="shared" si="7"/>
        <v>5.1103781945703669E-2</v>
      </c>
      <c r="AN63">
        <f t="shared" ref="AN63:AN75" si="14">ABS(lambda/2/SIN(RADIANS(AJ63-phi0)/2))</f>
        <v>1.1705490730428698</v>
      </c>
      <c r="AO63">
        <f t="shared" ref="AO63:AO75" si="15">ABS(lambda/2/SIN(RADIANS(AJ63+AK63-phi0)/2))-AN63</f>
        <v>2.0997122066424012E-4</v>
      </c>
      <c r="AP63" s="10">
        <f t="shared" si="8"/>
        <v>818.39539108238944</v>
      </c>
      <c r="AQ63" s="10">
        <f t="shared" si="9"/>
        <v>182.41033621504857</v>
      </c>
      <c r="AR63" s="9">
        <f t="shared" ref="AR63:AR73" si="16">VLOOKUP(AG63,$AH$1:$AI$4,2,FALSE)</f>
        <v>-90.32</v>
      </c>
      <c r="AS63">
        <f t="shared" ref="AS63:AS75" si="17">ABS(lambda/2/SIN(RADIANS(AR63-phi0)/2))</f>
        <v>1.1695918844352007</v>
      </c>
    </row>
    <row r="64" spans="1:45">
      <c r="A64">
        <f>Strains!A57</f>
        <v>56</v>
      </c>
      <c r="B64">
        <f>Strains!B57</f>
        <v>56</v>
      </c>
      <c r="C64">
        <f>Strains!C57</f>
        <v>980032</v>
      </c>
      <c r="D64">
        <f>Strains!D57</f>
        <v>41632.604128703701</v>
      </c>
      <c r="E64">
        <f>Strains!E57</f>
        <v>71.88</v>
      </c>
      <c r="F64">
        <f>Strains!F57</f>
        <v>35.94</v>
      </c>
      <c r="G64">
        <f>Strains!G57</f>
        <v>-45</v>
      </c>
      <c r="H64">
        <f>Strains!H57</f>
        <v>-90.5</v>
      </c>
      <c r="I64">
        <f>Strains!I57</f>
        <v>17</v>
      </c>
      <c r="J64">
        <f>Strains!J57</f>
        <v>-50.45</v>
      </c>
      <c r="K64">
        <f>Strains!K57</f>
        <v>-18.41</v>
      </c>
      <c r="L64">
        <f>Strains!L57</f>
        <v>0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200000</v>
      </c>
      <c r="Q64">
        <f>Strains!Q57</f>
        <v>1003</v>
      </c>
      <c r="R64">
        <f>Strains!R57</f>
        <v>542</v>
      </c>
      <c r="S64">
        <f>Strains!S57</f>
        <v>104</v>
      </c>
      <c r="T64">
        <f>Strains!T57</f>
        <v>17.754465824035993</v>
      </c>
      <c r="U64">
        <f>Strains!U57</f>
        <v>1.1490172397828073</v>
      </c>
      <c r="V64">
        <f>Strains!V57</f>
        <v>-90.251781140284493</v>
      </c>
      <c r="W64">
        <f>Strains!W57</f>
        <v>2.4544840430358528E-2</v>
      </c>
      <c r="X64">
        <f>Strains!X57</f>
        <v>0.936933806701712</v>
      </c>
      <c r="Y64">
        <f>Strains!Y57</f>
        <v>6.2988823742024469E-2</v>
      </c>
      <c r="Z64">
        <f>Strains!Z57</f>
        <v>7.9968633719481375</v>
      </c>
      <c r="AA64">
        <f>Strains!AA57</f>
        <v>0.37752766879124844</v>
      </c>
      <c r="AB64" t="str">
        <f>Strains!AB57</f>
        <v>****</v>
      </c>
      <c r="AC64" t="str">
        <f>Strains!AC57</f>
        <v>****</v>
      </c>
      <c r="AD64">
        <f>Strains!AD57</f>
        <v>2.1481776248750126</v>
      </c>
      <c r="AG64" s="1" t="s">
        <v>456</v>
      </c>
      <c r="AH64" s="1">
        <v>2.5</v>
      </c>
      <c r="AI64" s="1">
        <f t="shared" si="3"/>
        <v>-16</v>
      </c>
      <c r="AJ64" s="9">
        <f t="shared" si="4"/>
        <v>-90.251781140284493</v>
      </c>
      <c r="AK64" s="9">
        <f t="shared" si="5"/>
        <v>2.4544840430358528E-2</v>
      </c>
      <c r="AL64" s="9">
        <f t="shared" si="6"/>
        <v>0.936933806701712</v>
      </c>
      <c r="AM64" s="9">
        <f t="shared" si="7"/>
        <v>6.2988823742024469E-2</v>
      </c>
      <c r="AN64">
        <f t="shared" si="14"/>
        <v>1.1702829102448424</v>
      </c>
      <c r="AO64">
        <f t="shared" si="15"/>
        <v>2.4892930052322626E-4</v>
      </c>
      <c r="AP64" s="10">
        <f t="shared" si="8"/>
        <v>590.82644026335106</v>
      </c>
      <c r="AQ64" s="10">
        <f t="shared" si="9"/>
        <v>215.15760239373083</v>
      </c>
      <c r="AR64" s="9">
        <f t="shared" si="16"/>
        <v>-90.32</v>
      </c>
      <c r="AS64">
        <f t="shared" si="17"/>
        <v>1.1695918844352007</v>
      </c>
    </row>
    <row r="65" spans="1:45">
      <c r="A65">
        <f>Strains!A58</f>
        <v>57</v>
      </c>
      <c r="B65">
        <f>Strains!B58</f>
        <v>57</v>
      </c>
      <c r="C65">
        <f>Strains!C58</f>
        <v>980032</v>
      </c>
      <c r="D65">
        <f>Strains!D58</f>
        <v>41632.61585185185</v>
      </c>
      <c r="E65">
        <f>Strains!E58</f>
        <v>71.88</v>
      </c>
      <c r="F65">
        <f>Strains!F58</f>
        <v>35.94</v>
      </c>
      <c r="G65">
        <f>Strains!G58</f>
        <v>-45</v>
      </c>
      <c r="H65">
        <f>Strains!H58</f>
        <v>-90.5</v>
      </c>
      <c r="I65">
        <f>Strains!I58</f>
        <v>17</v>
      </c>
      <c r="J65">
        <f>Strains!J58</f>
        <v>-46.45</v>
      </c>
      <c r="K65">
        <f>Strains!K58</f>
        <v>-18.27</v>
      </c>
      <c r="L65">
        <f>Strains!L58</f>
        <v>0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200000</v>
      </c>
      <c r="Q65">
        <f>Strains!Q58</f>
        <v>969</v>
      </c>
      <c r="R65">
        <f>Strains!R58</f>
        <v>536</v>
      </c>
      <c r="S65">
        <f>Strains!S58</f>
        <v>112</v>
      </c>
      <c r="T65">
        <f>Strains!T58</f>
        <v>16.252193217700576</v>
      </c>
      <c r="U65">
        <f>Strains!U58</f>
        <v>1.0393866597417458</v>
      </c>
      <c r="V65">
        <f>Strains!V58</f>
        <v>-90.343447609329729</v>
      </c>
      <c r="W65">
        <f>Strains!W58</f>
        <v>2.3622405393234108E-2</v>
      </c>
      <c r="X65">
        <f>Strains!X58</f>
        <v>0.89515243549812218</v>
      </c>
      <c r="Y65">
        <f>Strains!Y58</f>
        <v>5.9473540310966376E-2</v>
      </c>
      <c r="Z65">
        <f>Strains!Z58</f>
        <v>8.0505142350359673</v>
      </c>
      <c r="AA65">
        <f>Strains!AA58</f>
        <v>0.33581169968283409</v>
      </c>
      <c r="AB65" t="str">
        <f>Strains!AB58</f>
        <v>****</v>
      </c>
      <c r="AC65" t="str">
        <f>Strains!AC58</f>
        <v>****</v>
      </c>
      <c r="AD65">
        <f>Strains!AD58</f>
        <v>2.0077304225312007</v>
      </c>
      <c r="AG65" s="1" t="s">
        <v>456</v>
      </c>
      <c r="AH65" s="1">
        <v>2.5</v>
      </c>
      <c r="AI65" s="1">
        <f t="shared" si="3"/>
        <v>-12</v>
      </c>
      <c r="AJ65" s="9">
        <f t="shared" si="4"/>
        <v>-90.343447609329729</v>
      </c>
      <c r="AK65" s="9">
        <f t="shared" si="5"/>
        <v>2.3622405393234108E-2</v>
      </c>
      <c r="AL65" s="9">
        <f t="shared" si="6"/>
        <v>0.89515243549812218</v>
      </c>
      <c r="AM65" s="9">
        <f t="shared" si="7"/>
        <v>5.9473540310966376E-2</v>
      </c>
      <c r="AN65">
        <f t="shared" si="14"/>
        <v>1.1693546549725002</v>
      </c>
      <c r="AO65">
        <f t="shared" si="15"/>
        <v>2.38998494369147E-4</v>
      </c>
      <c r="AP65" s="10">
        <f t="shared" si="8"/>
        <v>-202.83097536624734</v>
      </c>
      <c r="AQ65" s="10">
        <f t="shared" si="9"/>
        <v>204.3478665984257</v>
      </c>
      <c r="AR65" s="9">
        <f t="shared" si="16"/>
        <v>-90.32</v>
      </c>
      <c r="AS65">
        <f t="shared" si="17"/>
        <v>1.1695918844352007</v>
      </c>
    </row>
    <row r="66" spans="1:45">
      <c r="A66">
        <f>Strains!A59</f>
        <v>58</v>
      </c>
      <c r="B66">
        <f>Strains!B59</f>
        <v>58</v>
      </c>
      <c r="C66">
        <f>Strains!C59</f>
        <v>980032</v>
      </c>
      <c r="D66">
        <f>Strains!D59</f>
        <v>41632.627178587965</v>
      </c>
      <c r="E66">
        <f>Strains!E59</f>
        <v>71.88</v>
      </c>
      <c r="F66">
        <f>Strains!F59</f>
        <v>35.94</v>
      </c>
      <c r="G66">
        <f>Strains!G59</f>
        <v>-45</v>
      </c>
      <c r="H66">
        <f>Strains!H59</f>
        <v>-90.5</v>
      </c>
      <c r="I66">
        <f>Strains!I59</f>
        <v>17</v>
      </c>
      <c r="J66">
        <f>Strains!J59</f>
        <v>-43.45</v>
      </c>
      <c r="K66">
        <f>Strains!K59</f>
        <v>-18.100000000000001</v>
      </c>
      <c r="L66">
        <f>Strains!L59</f>
        <v>0</v>
      </c>
      <c r="M66">
        <f>Strains!M59</f>
        <v>0</v>
      </c>
      <c r="N66" t="str">
        <f>Strains!N59</f>
        <v>OFF</v>
      </c>
      <c r="O66">
        <f>Strains!O59</f>
        <v>32</v>
      </c>
      <c r="P66">
        <f>Strains!P59</f>
        <v>200000</v>
      </c>
      <c r="Q66">
        <f>Strains!Q59</f>
        <v>959</v>
      </c>
      <c r="R66">
        <f>Strains!R59</f>
        <v>508</v>
      </c>
      <c r="S66">
        <f>Strains!S59</f>
        <v>110</v>
      </c>
      <c r="T66">
        <f>Strains!T59</f>
        <v>20.45842963016138</v>
      </c>
      <c r="U66">
        <f>Strains!U59</f>
        <v>1.1843892972675516</v>
      </c>
      <c r="V66">
        <f>Strains!V59</f>
        <v>-90.28035825558193</v>
      </c>
      <c r="W66">
        <f>Strains!W59</f>
        <v>2.8275720758482524E-2</v>
      </c>
      <c r="X66">
        <f>Strains!X59</f>
        <v>1.2375408152663223</v>
      </c>
      <c r="Y66">
        <f>Strains!Y59</f>
        <v>8.4539149215888454E-2</v>
      </c>
      <c r="Z66">
        <f>Strains!Z59</f>
        <v>9.7440295171127076</v>
      </c>
      <c r="AA66">
        <f>Strains!AA59</f>
        <v>0.58721705264726143</v>
      </c>
      <c r="AB66" t="str">
        <f>Strains!AB59</f>
        <v>****</v>
      </c>
      <c r="AC66" t="str">
        <f>Strains!AC59</f>
        <v>****</v>
      </c>
      <c r="AD66">
        <f>Strains!AD59</f>
        <v>1.9836710378987845</v>
      </c>
      <c r="AG66" s="1" t="s">
        <v>456</v>
      </c>
      <c r="AH66" s="1">
        <v>2.5</v>
      </c>
      <c r="AI66" s="1">
        <f t="shared" si="3"/>
        <v>-9</v>
      </c>
      <c r="AJ66" s="9">
        <f t="shared" si="4"/>
        <v>-90.28035825558193</v>
      </c>
      <c r="AK66" s="9">
        <f t="shared" si="5"/>
        <v>2.8275720758482524E-2</v>
      </c>
      <c r="AL66" s="9">
        <f t="shared" si="6"/>
        <v>1.2375408152663223</v>
      </c>
      <c r="AM66" s="9">
        <f t="shared" si="7"/>
        <v>8.4539149215888454E-2</v>
      </c>
      <c r="AN66">
        <f t="shared" si="14"/>
        <v>1.1699932873237406</v>
      </c>
      <c r="AO66">
        <f t="shared" si="15"/>
        <v>2.8656722428799242E-4</v>
      </c>
      <c r="AP66" s="10">
        <f t="shared" si="8"/>
        <v>343.1991055014866</v>
      </c>
      <c r="AQ66" s="10">
        <f t="shared" si="9"/>
        <v>246.71498332642756</v>
      </c>
      <c r="AR66" s="9">
        <f t="shared" si="16"/>
        <v>-90.32</v>
      </c>
      <c r="AS66">
        <f t="shared" si="17"/>
        <v>1.1695918844352007</v>
      </c>
    </row>
    <row r="67" spans="1:45">
      <c r="A67">
        <f>Strains!A60</f>
        <v>59</v>
      </c>
      <c r="B67">
        <f>Strains!B60</f>
        <v>59</v>
      </c>
      <c r="C67">
        <f>Strains!C60</f>
        <v>980032</v>
      </c>
      <c r="D67">
        <f>Strains!D60</f>
        <v>41632.638382870369</v>
      </c>
      <c r="E67">
        <f>Strains!E60</f>
        <v>71.88</v>
      </c>
      <c r="F67">
        <f>Strains!F60</f>
        <v>35.94</v>
      </c>
      <c r="G67">
        <f>Strains!G60</f>
        <v>-45</v>
      </c>
      <c r="H67">
        <f>Strains!H60</f>
        <v>-90.5</v>
      </c>
      <c r="I67">
        <f>Strains!I60</f>
        <v>17</v>
      </c>
      <c r="J67">
        <f>Strains!J60</f>
        <v>-40.450000000000003</v>
      </c>
      <c r="K67">
        <f>Strains!K60</f>
        <v>-18.350000000000001</v>
      </c>
      <c r="L67">
        <f>Strains!L60</f>
        <v>0</v>
      </c>
      <c r="M67">
        <f>Strains!M60</f>
        <v>0</v>
      </c>
      <c r="N67" t="str">
        <f>Strains!N60</f>
        <v>OFF</v>
      </c>
      <c r="O67">
        <f>Strains!O60</f>
        <v>32</v>
      </c>
      <c r="P67">
        <f>Strains!P60</f>
        <v>200000</v>
      </c>
      <c r="Q67">
        <f>Strains!Q60</f>
        <v>936</v>
      </c>
      <c r="R67">
        <f>Strains!R60</f>
        <v>451</v>
      </c>
      <c r="S67">
        <f>Strains!S60</f>
        <v>117</v>
      </c>
      <c r="T67">
        <f>Strains!T60</f>
        <v>16.146646211888843</v>
      </c>
      <c r="U67">
        <f>Strains!U60</f>
        <v>0.97237610440442113</v>
      </c>
      <c r="V67">
        <f>Strains!V60</f>
        <v>-90.234494589735164</v>
      </c>
      <c r="W67">
        <f>Strains!W60</f>
        <v>2.7368928603166112E-2</v>
      </c>
      <c r="X67">
        <f>Strains!X60</f>
        <v>1.1309299073740073</v>
      </c>
      <c r="Y67">
        <f>Strains!Y60</f>
        <v>7.7860022390968203E-2</v>
      </c>
      <c r="Z67">
        <f>Strains!Z60</f>
        <v>9.3139228997800458</v>
      </c>
      <c r="AA67">
        <f>Strains!AA60</f>
        <v>0.43419918867134361</v>
      </c>
      <c r="AB67" t="str">
        <f>Strains!AB60</f>
        <v>****</v>
      </c>
      <c r="AC67" t="str">
        <f>Strains!AC60</f>
        <v>****</v>
      </c>
      <c r="AD67">
        <f>Strains!AD60</f>
        <v>1.7736660555186088</v>
      </c>
      <c r="AG67" s="1" t="s">
        <v>456</v>
      </c>
      <c r="AH67" s="1">
        <v>2.5</v>
      </c>
      <c r="AI67" s="1">
        <f t="shared" si="3"/>
        <v>-6</v>
      </c>
      <c r="AJ67" s="9">
        <f t="shared" si="4"/>
        <v>-90.234494589735164</v>
      </c>
      <c r="AK67" s="9">
        <f t="shared" si="5"/>
        <v>2.7368928603166112E-2</v>
      </c>
      <c r="AL67" s="9">
        <f t="shared" si="6"/>
        <v>1.1309299073740073</v>
      </c>
      <c r="AM67" s="9">
        <f t="shared" si="7"/>
        <v>7.7860022390968203E-2</v>
      </c>
      <c r="AN67">
        <f t="shared" si="14"/>
        <v>1.1704582106724928</v>
      </c>
      <c r="AO67">
        <f t="shared" si="15"/>
        <v>2.7770629209600273E-4</v>
      </c>
      <c r="AP67" s="10">
        <f t="shared" si="8"/>
        <v>740.70814685111691</v>
      </c>
      <c r="AQ67" s="10">
        <f t="shared" si="9"/>
        <v>240.26656416698415</v>
      </c>
      <c r="AR67" s="9">
        <f t="shared" si="16"/>
        <v>-90.32</v>
      </c>
      <c r="AS67">
        <f t="shared" si="17"/>
        <v>1.1695918844352007</v>
      </c>
    </row>
    <row r="68" spans="1:45">
      <c r="A68">
        <f>Strains!A61</f>
        <v>60</v>
      </c>
      <c r="B68">
        <f>Strains!B61</f>
        <v>60</v>
      </c>
      <c r="C68">
        <f>Strains!C61</f>
        <v>980032</v>
      </c>
      <c r="D68">
        <f>Strains!D61</f>
        <v>41632.64940775463</v>
      </c>
      <c r="E68">
        <f>Strains!E61</f>
        <v>71.88</v>
      </c>
      <c r="F68">
        <f>Strains!F61</f>
        <v>35.94</v>
      </c>
      <c r="G68">
        <f>Strains!G61</f>
        <v>-45</v>
      </c>
      <c r="H68">
        <f>Strains!H61</f>
        <v>-90.5</v>
      </c>
      <c r="I68">
        <f>Strains!I61</f>
        <v>17</v>
      </c>
      <c r="J68">
        <f>Strains!J61</f>
        <v>-37.450000000000003</v>
      </c>
      <c r="K68">
        <f>Strains!K61</f>
        <v>-18.61</v>
      </c>
      <c r="L68">
        <f>Strains!L61</f>
        <v>0</v>
      </c>
      <c r="M68">
        <f>Strains!M61</f>
        <v>0</v>
      </c>
      <c r="N68" t="str">
        <f>Strains!N61</f>
        <v>OFF</v>
      </c>
      <c r="O68">
        <f>Strains!O61</f>
        <v>32</v>
      </c>
      <c r="P68">
        <f>Strains!P61</f>
        <v>200000</v>
      </c>
      <c r="Q68">
        <f>Strains!Q61</f>
        <v>928</v>
      </c>
      <c r="R68">
        <f>Strains!R61</f>
        <v>472</v>
      </c>
      <c r="S68">
        <f>Strains!S61</f>
        <v>112</v>
      </c>
      <c r="T68">
        <f>Strains!T61</f>
        <v>18.882583795380086</v>
      </c>
      <c r="U68">
        <f>Strains!U61</f>
        <v>0.99185371645585785</v>
      </c>
      <c r="V68">
        <f>Strains!V61</f>
        <v>-90.174175657357509</v>
      </c>
      <c r="W68">
        <f>Strains!W61</f>
        <v>2.5180270925010247E-2</v>
      </c>
      <c r="X68">
        <f>Strains!X61</f>
        <v>1.2123164113968514</v>
      </c>
      <c r="Y68">
        <f>Strains!Y61</f>
        <v>7.3297229534867517E-2</v>
      </c>
      <c r="Z68">
        <f>Strains!Z61</f>
        <v>9.5973575306129657</v>
      </c>
      <c r="AA68">
        <f>Strains!AA61</f>
        <v>0.47127462348701998</v>
      </c>
      <c r="AB68" t="str">
        <f>Strains!AB61</f>
        <v>****</v>
      </c>
      <c r="AC68" t="str">
        <f>Strains!AC61</f>
        <v>****</v>
      </c>
      <c r="AD68">
        <f>Strains!AD61</f>
        <v>1.7053897914323224</v>
      </c>
      <c r="AG68" s="1" t="s">
        <v>456</v>
      </c>
      <c r="AH68" s="1">
        <v>2.5</v>
      </c>
      <c r="AI68" s="1">
        <f t="shared" si="3"/>
        <v>-3</v>
      </c>
      <c r="AJ68" s="9">
        <f t="shared" si="4"/>
        <v>-90.174175657357509</v>
      </c>
      <c r="AK68" s="9">
        <f t="shared" si="5"/>
        <v>2.5180270925010247E-2</v>
      </c>
      <c r="AL68" s="9">
        <f t="shared" si="6"/>
        <v>1.2123164113968514</v>
      </c>
      <c r="AM68" s="9">
        <f t="shared" si="7"/>
        <v>7.3297229534867517E-2</v>
      </c>
      <c r="AN68">
        <f t="shared" si="14"/>
        <v>1.1710705166829509</v>
      </c>
      <c r="AO68">
        <f t="shared" si="15"/>
        <v>2.5589412104753961E-4</v>
      </c>
      <c r="AP68" s="10">
        <f t="shared" si="8"/>
        <v>1264.2292302363915</v>
      </c>
      <c r="AQ68" s="10">
        <f t="shared" si="9"/>
        <v>223.0778929878104</v>
      </c>
      <c r="AR68" s="9">
        <f t="shared" si="16"/>
        <v>-90.32</v>
      </c>
      <c r="AS68">
        <f t="shared" si="17"/>
        <v>1.1695918844352007</v>
      </c>
    </row>
    <row r="69" spans="1:45">
      <c r="A69">
        <f>Strains!A62</f>
        <v>61</v>
      </c>
      <c r="B69">
        <f>Strains!B62</f>
        <v>61</v>
      </c>
      <c r="C69">
        <f>Strains!C62</f>
        <v>980032</v>
      </c>
      <c r="D69">
        <f>Strains!D62</f>
        <v>41632.660258333337</v>
      </c>
      <c r="E69">
        <f>Strains!E62</f>
        <v>71.88</v>
      </c>
      <c r="F69">
        <f>Strains!F62</f>
        <v>35.94</v>
      </c>
      <c r="G69">
        <f>Strains!G62</f>
        <v>-45</v>
      </c>
      <c r="H69">
        <f>Strains!H62</f>
        <v>-90.5</v>
      </c>
      <c r="I69">
        <f>Strains!I62</f>
        <v>17</v>
      </c>
      <c r="J69">
        <f>Strains!J62</f>
        <v>-34.450000000000003</v>
      </c>
      <c r="K69">
        <f>Strains!K62</f>
        <v>-18.649999999999999</v>
      </c>
      <c r="L69">
        <f>Strains!L62</f>
        <v>0</v>
      </c>
      <c r="M69">
        <f>Strains!M62</f>
        <v>0</v>
      </c>
      <c r="N69" t="str">
        <f>Strains!N62</f>
        <v>OFF</v>
      </c>
      <c r="O69">
        <f>Strains!O62</f>
        <v>32</v>
      </c>
      <c r="P69">
        <f>Strains!P62</f>
        <v>200000</v>
      </c>
      <c r="Q69">
        <f>Strains!Q62</f>
        <v>924</v>
      </c>
      <c r="R69">
        <f>Strains!R62</f>
        <v>455</v>
      </c>
      <c r="S69">
        <f>Strains!S62</f>
        <v>115</v>
      </c>
      <c r="T69">
        <f>Strains!T62</f>
        <v>20.576256842905504</v>
      </c>
      <c r="U69">
        <f>Strains!U62</f>
        <v>1.0304854788506843</v>
      </c>
      <c r="V69">
        <f>Strains!V62</f>
        <v>-90.197238036940405</v>
      </c>
      <c r="W69">
        <f>Strains!W62</f>
        <v>2.6081447145729644E-2</v>
      </c>
      <c r="X69">
        <f>Strains!X62</f>
        <v>1.3543937002826274</v>
      </c>
      <c r="Y69">
        <f>Strains!Y62</f>
        <v>8.2777860577556178E-2</v>
      </c>
      <c r="Z69">
        <f>Strains!Z62</f>
        <v>10.254121489632849</v>
      </c>
      <c r="AA69">
        <f>Strains!AA62</f>
        <v>0.58181210650819115</v>
      </c>
      <c r="AB69" t="str">
        <f>Strains!AB62</f>
        <v>****</v>
      </c>
      <c r="AC69" t="str">
        <f>Strains!AC62</f>
        <v>****</v>
      </c>
      <c r="AD69">
        <f>Strains!AD62</f>
        <v>1.6593309969064201</v>
      </c>
      <c r="AG69" s="1" t="s">
        <v>456</v>
      </c>
      <c r="AH69" s="1">
        <v>2.5</v>
      </c>
      <c r="AI69" s="1">
        <f t="shared" si="3"/>
        <v>0</v>
      </c>
      <c r="AJ69" s="9">
        <f t="shared" si="4"/>
        <v>-90.197238036940405</v>
      </c>
      <c r="AK69" s="9">
        <f t="shared" si="5"/>
        <v>2.6081447145729644E-2</v>
      </c>
      <c r="AL69" s="9">
        <f t="shared" si="6"/>
        <v>1.3543937002826274</v>
      </c>
      <c r="AM69" s="9">
        <f t="shared" si="7"/>
        <v>8.2777860577556178E-2</v>
      </c>
      <c r="AN69">
        <f t="shared" si="14"/>
        <v>1.1708362932696503</v>
      </c>
      <c r="AO69">
        <f t="shared" si="15"/>
        <v>2.6489575896371242E-4</v>
      </c>
      <c r="AP69" s="10">
        <f t="shared" si="8"/>
        <v>1063.9684243795684</v>
      </c>
      <c r="AQ69" s="10">
        <f t="shared" si="9"/>
        <v>230.21706381958256</v>
      </c>
      <c r="AR69" s="9">
        <f t="shared" si="16"/>
        <v>-90.32</v>
      </c>
      <c r="AS69">
        <f t="shared" si="17"/>
        <v>1.1695918844352007</v>
      </c>
    </row>
    <row r="70" spans="1:45">
      <c r="A70">
        <f>Strains!A63</f>
        <v>62</v>
      </c>
      <c r="B70">
        <f>Strains!B63</f>
        <v>62</v>
      </c>
      <c r="C70">
        <f>Strains!C63</f>
        <v>980032</v>
      </c>
      <c r="D70">
        <f>Strains!D63</f>
        <v>41632.671051967591</v>
      </c>
      <c r="E70">
        <f>Strains!E63</f>
        <v>71.88</v>
      </c>
      <c r="F70">
        <f>Strains!F63</f>
        <v>35.94</v>
      </c>
      <c r="G70">
        <f>Strains!G63</f>
        <v>-45</v>
      </c>
      <c r="H70">
        <f>Strains!H63</f>
        <v>-90.5</v>
      </c>
      <c r="I70">
        <f>Strains!I63</f>
        <v>17</v>
      </c>
      <c r="J70">
        <f>Strains!J63</f>
        <v>-31.45</v>
      </c>
      <c r="K70">
        <f>Strains!K63</f>
        <v>-18.54</v>
      </c>
      <c r="L70">
        <f>Strains!L63</f>
        <v>0</v>
      </c>
      <c r="M70">
        <f>Strains!M63</f>
        <v>0</v>
      </c>
      <c r="N70" t="str">
        <f>Strains!N63</f>
        <v>OFF</v>
      </c>
      <c r="O70">
        <f>Strains!O63</f>
        <v>32</v>
      </c>
      <c r="P70">
        <f>Strains!P63</f>
        <v>200000</v>
      </c>
      <c r="Q70">
        <f>Strains!Q63</f>
        <v>925</v>
      </c>
      <c r="R70">
        <f>Strains!R63</f>
        <v>470</v>
      </c>
      <c r="S70">
        <f>Strains!S63</f>
        <v>121</v>
      </c>
      <c r="T70">
        <f>Strains!T63</f>
        <v>18.049722994960614</v>
      </c>
      <c r="U70">
        <f>Strains!U63</f>
        <v>1.0676163368894558</v>
      </c>
      <c r="V70">
        <f>Strains!V63</f>
        <v>-90.191292811538815</v>
      </c>
      <c r="W70">
        <f>Strains!W63</f>
        <v>2.9661690024849995E-2</v>
      </c>
      <c r="X70">
        <f>Strains!X63</f>
        <v>1.2822716656591049</v>
      </c>
      <c r="Y70">
        <f>Strains!Y63</f>
        <v>9.1457828494546756E-2</v>
      </c>
      <c r="Z70">
        <f>Strains!Z63</f>
        <v>10.604565578072215</v>
      </c>
      <c r="AA70">
        <f>Strains!AA63</f>
        <v>0.57077098483924515</v>
      </c>
      <c r="AB70" t="str">
        <f>Strains!AB63</f>
        <v>****</v>
      </c>
      <c r="AC70" t="str">
        <f>Strains!AC63</f>
        <v>****</v>
      </c>
      <c r="AD70">
        <f>Strains!AD63</f>
        <v>1.7866340775052716</v>
      </c>
      <c r="AG70" s="1" t="s">
        <v>456</v>
      </c>
      <c r="AH70" s="1">
        <v>2.5</v>
      </c>
      <c r="AI70" s="1">
        <f t="shared" si="3"/>
        <v>3.0000000000000036</v>
      </c>
      <c r="AJ70" s="9">
        <f t="shared" si="4"/>
        <v>-90.191292811538815</v>
      </c>
      <c r="AK70" s="9">
        <f t="shared" si="5"/>
        <v>2.9661690024849995E-2</v>
      </c>
      <c r="AL70" s="9">
        <f t="shared" si="6"/>
        <v>1.2822716656591049</v>
      </c>
      <c r="AM70" s="9">
        <f t="shared" si="7"/>
        <v>9.1457828494546756E-2</v>
      </c>
      <c r="AN70">
        <f t="shared" si="14"/>
        <v>1.1708966599642918</v>
      </c>
      <c r="AO70">
        <f t="shared" si="15"/>
        <v>3.0131932754473567E-4</v>
      </c>
      <c r="AP70" s="10">
        <f t="shared" si="8"/>
        <v>1115.5818935262364</v>
      </c>
      <c r="AQ70" s="10">
        <f t="shared" si="9"/>
        <v>261.59863775831332</v>
      </c>
      <c r="AR70" s="9">
        <f t="shared" si="16"/>
        <v>-90.32</v>
      </c>
      <c r="AS70">
        <f t="shared" si="17"/>
        <v>1.1695918844352007</v>
      </c>
    </row>
    <row r="71" spans="1:45">
      <c r="A71">
        <f>Strains!A64</f>
        <v>63</v>
      </c>
      <c r="B71">
        <f>Strains!B64</f>
        <v>63</v>
      </c>
      <c r="C71">
        <f>Strains!C64</f>
        <v>980032</v>
      </c>
      <c r="D71">
        <f>Strains!D64</f>
        <v>41632.681858680553</v>
      </c>
      <c r="E71">
        <f>Strains!E64</f>
        <v>71.88</v>
      </c>
      <c r="F71">
        <f>Strains!F64</f>
        <v>35.94</v>
      </c>
      <c r="G71">
        <f>Strains!G64</f>
        <v>-45</v>
      </c>
      <c r="H71">
        <f>Strains!H64</f>
        <v>-90.5</v>
      </c>
      <c r="I71">
        <f>Strains!I64</f>
        <v>17</v>
      </c>
      <c r="J71">
        <f>Strains!J64</f>
        <v>-28.45</v>
      </c>
      <c r="K71">
        <f>Strains!K64</f>
        <v>-18.190000000000001</v>
      </c>
      <c r="L71">
        <f>Strains!L64</f>
        <v>0</v>
      </c>
      <c r="M71">
        <f>Strains!M64</f>
        <v>0</v>
      </c>
      <c r="N71" t="str">
        <f>Strains!N64</f>
        <v>OFF</v>
      </c>
      <c r="O71">
        <f>Strains!O64</f>
        <v>32</v>
      </c>
      <c r="P71">
        <f>Strains!P64</f>
        <v>200000</v>
      </c>
      <c r="Q71">
        <f>Strains!Q64</f>
        <v>922</v>
      </c>
      <c r="R71">
        <f>Strains!R64</f>
        <v>431</v>
      </c>
      <c r="S71">
        <f>Strains!S64</f>
        <v>92</v>
      </c>
      <c r="T71">
        <f>Strains!T64</f>
        <v>20.729365045710406</v>
      </c>
      <c r="U71">
        <f>Strains!U64</f>
        <v>1.1203823993012243</v>
      </c>
      <c r="V71">
        <f>Strains!V64</f>
        <v>-90.187338383675623</v>
      </c>
      <c r="W71">
        <f>Strains!W64</f>
        <v>2.9309167312435221E-2</v>
      </c>
      <c r="X71">
        <f>Strains!X64</f>
        <v>1.4256684863928619</v>
      </c>
      <c r="Y71">
        <f>Strains!Y64</f>
        <v>9.5634128201319918E-2</v>
      </c>
      <c r="Z71">
        <f>Strains!Z64</f>
        <v>9.8304407841310777</v>
      </c>
      <c r="AA71">
        <f>Strains!AA64</f>
        <v>0.68416139795424991</v>
      </c>
      <c r="AB71" t="str">
        <f>Strains!AB64</f>
        <v>****</v>
      </c>
      <c r="AC71" t="str">
        <f>Strains!AC64</f>
        <v>****</v>
      </c>
      <c r="AD71">
        <f>Strains!AD64</f>
        <v>1.7891356897037411</v>
      </c>
      <c r="AG71" s="1" t="s">
        <v>456</v>
      </c>
      <c r="AH71" s="1">
        <v>2.5</v>
      </c>
      <c r="AI71" s="1">
        <f t="shared" si="3"/>
        <v>6.0000000000000036</v>
      </c>
      <c r="AJ71" s="9">
        <f t="shared" si="4"/>
        <v>-90.187338383675623</v>
      </c>
      <c r="AK71" s="9">
        <f t="shared" si="5"/>
        <v>2.9309167312435221E-2</v>
      </c>
      <c r="AL71" s="9">
        <f t="shared" si="6"/>
        <v>1.4256684863928619</v>
      </c>
      <c r="AM71" s="9">
        <f t="shared" si="7"/>
        <v>9.5634128201319918E-2</v>
      </c>
      <c r="AN71">
        <f t="shared" si="14"/>
        <v>1.1709368176699453</v>
      </c>
      <c r="AO71">
        <f t="shared" si="15"/>
        <v>2.9776760654898204E-4</v>
      </c>
      <c r="AP71" s="10">
        <f t="shared" si="8"/>
        <v>1149.9166954241286</v>
      </c>
      <c r="AQ71" s="10">
        <f t="shared" si="9"/>
        <v>258.65248662255294</v>
      </c>
      <c r="AR71" s="9">
        <f t="shared" si="16"/>
        <v>-90.32</v>
      </c>
      <c r="AS71">
        <f t="shared" si="17"/>
        <v>1.1695918844352007</v>
      </c>
    </row>
    <row r="72" spans="1:45">
      <c r="A72">
        <f>Strains!A65</f>
        <v>64</v>
      </c>
      <c r="B72">
        <f>Strains!B65</f>
        <v>64</v>
      </c>
      <c r="C72">
        <f>Strains!C65</f>
        <v>980032</v>
      </c>
      <c r="D72">
        <f>Strains!D65</f>
        <v>41632.692634143517</v>
      </c>
      <c r="E72">
        <f>Strains!E65</f>
        <v>71.88</v>
      </c>
      <c r="F72">
        <f>Strains!F65</f>
        <v>35.94</v>
      </c>
      <c r="G72">
        <f>Strains!G65</f>
        <v>-45</v>
      </c>
      <c r="H72">
        <f>Strains!H65</f>
        <v>-90.5</v>
      </c>
      <c r="I72">
        <f>Strains!I65</f>
        <v>17</v>
      </c>
      <c r="J72">
        <f>Strains!J65</f>
        <v>-25.45</v>
      </c>
      <c r="K72">
        <f>Strains!K65</f>
        <v>-17.95</v>
      </c>
      <c r="L72">
        <f>Strains!L65</f>
        <v>0</v>
      </c>
      <c r="M72">
        <f>Strains!M65</f>
        <v>0</v>
      </c>
      <c r="N72" t="str">
        <f>Strains!N65</f>
        <v>OFF</v>
      </c>
      <c r="O72">
        <f>Strains!O65</f>
        <v>32</v>
      </c>
      <c r="P72">
        <f>Strains!P65</f>
        <v>200000</v>
      </c>
      <c r="Q72">
        <f>Strains!Q65</f>
        <v>923</v>
      </c>
      <c r="R72">
        <f>Strains!R65</f>
        <v>480</v>
      </c>
      <c r="S72">
        <f>Strains!S65</f>
        <v>112</v>
      </c>
      <c r="T72">
        <f>Strains!T65</f>
        <v>16.518059253818379</v>
      </c>
      <c r="U72">
        <f>Strains!U65</f>
        <v>1.0396328205985574</v>
      </c>
      <c r="V72">
        <f>Strains!V65</f>
        <v>-90.314682126171618</v>
      </c>
      <c r="W72">
        <f>Strains!W65</f>
        <v>2.7177023414450923E-2</v>
      </c>
      <c r="X72">
        <f>Strains!X65</f>
        <v>1.0633074528930595</v>
      </c>
      <c r="Y72">
        <f>Strains!Y65</f>
        <v>7.3932380690197322E-2</v>
      </c>
      <c r="Z72">
        <f>Strains!Z65</f>
        <v>8.9135514886096683</v>
      </c>
      <c r="AA72">
        <f>Strains!AA65</f>
        <v>0.4219270771533955</v>
      </c>
      <c r="AB72" t="str">
        <f>Strains!AB65</f>
        <v>****</v>
      </c>
      <c r="AC72" t="str">
        <f>Strains!AC65</f>
        <v>****</v>
      </c>
      <c r="AD72">
        <f>Strains!AD65</f>
        <v>1.92477788853309</v>
      </c>
      <c r="AG72" s="1" t="s">
        <v>456</v>
      </c>
      <c r="AH72" s="1">
        <v>2.5</v>
      </c>
      <c r="AI72" s="1">
        <f t="shared" si="3"/>
        <v>9.0000000000000036</v>
      </c>
      <c r="AJ72" s="9">
        <f t="shared" si="4"/>
        <v>-90.314682126171618</v>
      </c>
      <c r="AK72" s="9">
        <f t="shared" si="5"/>
        <v>2.7177023414450923E-2</v>
      </c>
      <c r="AL72" s="9">
        <f t="shared" si="6"/>
        <v>1.0633074528930595</v>
      </c>
      <c r="AM72" s="9">
        <f t="shared" si="7"/>
        <v>7.3932380690197322E-2</v>
      </c>
      <c r="AN72">
        <f t="shared" si="14"/>
        <v>1.1696457078373461</v>
      </c>
      <c r="AO72">
        <f t="shared" si="15"/>
        <v>2.7518150565009059E-4</v>
      </c>
      <c r="AP72" s="10">
        <f t="shared" si="8"/>
        <v>46.018959999391534</v>
      </c>
      <c r="AQ72" s="10">
        <f t="shared" si="9"/>
        <v>236.09292517984545</v>
      </c>
      <c r="AR72" s="9">
        <f t="shared" si="16"/>
        <v>-90.32</v>
      </c>
      <c r="AS72">
        <f t="shared" si="17"/>
        <v>1.1695918844352007</v>
      </c>
    </row>
    <row r="73" spans="1:45">
      <c r="A73">
        <f>Strains!A66</f>
        <v>65</v>
      </c>
      <c r="B73">
        <f>Strains!B66</f>
        <v>65</v>
      </c>
      <c r="C73">
        <f>Strains!C66</f>
        <v>980032</v>
      </c>
      <c r="D73">
        <f>Strains!D66</f>
        <v>41632.703496875001</v>
      </c>
      <c r="E73">
        <f>Strains!E66</f>
        <v>71.88</v>
      </c>
      <c r="F73">
        <f>Strains!F66</f>
        <v>35.94</v>
      </c>
      <c r="G73">
        <f>Strains!G66</f>
        <v>-45</v>
      </c>
      <c r="H73">
        <f>Strains!H66</f>
        <v>-90.5</v>
      </c>
      <c r="I73">
        <f>Strains!I66</f>
        <v>17</v>
      </c>
      <c r="J73">
        <f>Strains!J66</f>
        <v>-22.45</v>
      </c>
      <c r="K73">
        <f>Strains!K66</f>
        <v>-18.05</v>
      </c>
      <c r="L73">
        <f>Strains!L66</f>
        <v>0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200000</v>
      </c>
      <c r="Q73">
        <f>Strains!Q66</f>
        <v>918</v>
      </c>
      <c r="R73">
        <f>Strains!R66</f>
        <v>472</v>
      </c>
      <c r="S73">
        <f>Strains!S66</f>
        <v>113</v>
      </c>
      <c r="T73">
        <f>Strains!T66</f>
        <v>15.26700481880698</v>
      </c>
      <c r="U73">
        <f>Strains!U66</f>
        <v>0.92452116767773995</v>
      </c>
      <c r="V73">
        <f>Strains!V66</f>
        <v>-90.315966141837421</v>
      </c>
      <c r="W73">
        <f>Strains!W66</f>
        <v>2.3218527189079918E-2</v>
      </c>
      <c r="X73">
        <f>Strains!X66</f>
        <v>0.92831140335663687</v>
      </c>
      <c r="Y73">
        <f>Strains!Y66</f>
        <v>5.9444004753804944E-2</v>
      </c>
      <c r="Z73">
        <f>Strains!Z66</f>
        <v>8.1354617119303274</v>
      </c>
      <c r="AA73">
        <f>Strains!AA66</f>
        <v>0.31714139711052264</v>
      </c>
      <c r="AB73" t="str">
        <f>Strains!AB66</f>
        <v>****</v>
      </c>
      <c r="AC73" t="str">
        <f>Strains!AC66</f>
        <v>****</v>
      </c>
      <c r="AD73">
        <f>Strains!AD66</f>
        <v>1.8090401556971134</v>
      </c>
      <c r="AG73" s="1" t="s">
        <v>456</v>
      </c>
      <c r="AH73" s="1">
        <v>2.5</v>
      </c>
      <c r="AI73" s="1">
        <f t="shared" si="3"/>
        <v>12.000000000000004</v>
      </c>
      <c r="AJ73" s="9">
        <f t="shared" si="4"/>
        <v>-90.315966141837421</v>
      </c>
      <c r="AK73" s="9">
        <f t="shared" si="5"/>
        <v>2.3218527189079918E-2</v>
      </c>
      <c r="AL73" s="9">
        <f t="shared" si="6"/>
        <v>0.92831140335663687</v>
      </c>
      <c r="AM73" s="9">
        <f t="shared" si="7"/>
        <v>5.9444004753804944E-2</v>
      </c>
      <c r="AN73">
        <f t="shared" si="14"/>
        <v>1.1696327113404503</v>
      </c>
      <c r="AO73">
        <f t="shared" si="15"/>
        <v>2.3507963947899668E-4</v>
      </c>
      <c r="AP73" s="10">
        <f t="shared" si="8"/>
        <v>34.906966945450598</v>
      </c>
      <c r="AQ73" s="10">
        <f t="shared" si="9"/>
        <v>201.67464197969542</v>
      </c>
      <c r="AR73" s="9">
        <f t="shared" si="16"/>
        <v>-90.32</v>
      </c>
      <c r="AS73">
        <f t="shared" si="17"/>
        <v>1.1695918844352007</v>
      </c>
    </row>
    <row r="74" spans="1:45">
      <c r="A74">
        <f>Strains!A67</f>
        <v>66</v>
      </c>
      <c r="B74">
        <f>Strains!B67</f>
        <v>66</v>
      </c>
      <c r="C74">
        <f>Strains!C67</f>
        <v>980032</v>
      </c>
      <c r="D74">
        <f>Strains!D67</f>
        <v>41632.71423622685</v>
      </c>
      <c r="E74">
        <f>Strains!E67</f>
        <v>71.88</v>
      </c>
      <c r="F74">
        <f>Strains!F67</f>
        <v>35.94</v>
      </c>
      <c r="G74">
        <f>Strains!G67</f>
        <v>-45</v>
      </c>
      <c r="H74">
        <f>Strains!H67</f>
        <v>-90.5</v>
      </c>
      <c r="I74">
        <f>Strains!I67</f>
        <v>17</v>
      </c>
      <c r="J74">
        <f>Strains!J67</f>
        <v>-18.45</v>
      </c>
      <c r="K74">
        <f>Strains!K67</f>
        <v>-18.149999999999999</v>
      </c>
      <c r="L74">
        <f>Strains!L67</f>
        <v>0</v>
      </c>
      <c r="M74">
        <f>Strains!M67</f>
        <v>0</v>
      </c>
      <c r="N74" t="str">
        <f>Strains!N67</f>
        <v>OFF</v>
      </c>
      <c r="O74">
        <f>Strains!O67</f>
        <v>32</v>
      </c>
      <c r="P74">
        <f>Strains!P67</f>
        <v>200000</v>
      </c>
      <c r="Q74">
        <f>Strains!Q67</f>
        <v>920</v>
      </c>
      <c r="R74">
        <f>Strains!R67</f>
        <v>512</v>
      </c>
      <c r="S74">
        <f>Strains!S67</f>
        <v>108</v>
      </c>
      <c r="T74">
        <f>Strains!T67</f>
        <v>15.446648084959786</v>
      </c>
      <c r="U74">
        <f>Strains!U67</f>
        <v>0.96155472419428956</v>
      </c>
      <c r="V74">
        <f>Strains!V67</f>
        <v>-90.245453096638343</v>
      </c>
      <c r="W74">
        <f>Strains!W67</f>
        <v>2.4628207754412587E-2</v>
      </c>
      <c r="X74">
        <f>Strains!X67</f>
        <v>0.9675413193457989</v>
      </c>
      <c r="Y74">
        <f>Strains!Y67</f>
        <v>6.4787380444097944E-2</v>
      </c>
      <c r="Z74">
        <f>Strains!Z67</f>
        <v>8.4702041176163174</v>
      </c>
      <c r="AA74">
        <f>Strains!AA67</f>
        <v>0.34667839879811974</v>
      </c>
      <c r="AB74" t="str">
        <f>Strains!AB67</f>
        <v>****</v>
      </c>
      <c r="AC74" t="str">
        <f>Strains!AC67</f>
        <v>****</v>
      </c>
      <c r="AD74">
        <f>Strains!AD67</f>
        <v>1.8448656276536657</v>
      </c>
      <c r="AG74" s="1" t="s">
        <v>456</v>
      </c>
      <c r="AH74" s="1">
        <v>2.5</v>
      </c>
      <c r="AI74" s="1">
        <f t="shared" ref="AI74:AI141" si="18">J74-$AF$1</f>
        <v>16.000000000000004</v>
      </c>
      <c r="AJ74" s="9">
        <f t="shared" ref="AJ74:AJ141" si="19">V74</f>
        <v>-90.245453096638343</v>
      </c>
      <c r="AK74" s="9">
        <f t="shared" ref="AK74:AK141" si="20">W74</f>
        <v>2.4628207754412587E-2</v>
      </c>
      <c r="AL74" s="9">
        <f t="shared" ref="AL74:AL141" si="21">X74</f>
        <v>0.9675413193457989</v>
      </c>
      <c r="AM74" s="9">
        <f t="shared" ref="AM74:AM141" si="22">Y74</f>
        <v>6.4787380444097944E-2</v>
      </c>
      <c r="AN74">
        <f t="shared" si="14"/>
        <v>1.1703470728437204</v>
      </c>
      <c r="AO74">
        <f t="shared" si="15"/>
        <v>2.4981635613685604E-4</v>
      </c>
      <c r="AP74" s="10">
        <f t="shared" ref="AP74:AP141" si="23">(AN74-AS74)/AS74*1000000</f>
        <v>645.68540408812635</v>
      </c>
      <c r="AQ74" s="10">
        <f t="shared" ref="AQ74:AQ141" si="24">(SIN(RADIANS(AR74/2))/SIN(RADIANS((AJ74+AK74)/2))-1)*1000000-AP74</f>
        <v>216.07688501482562</v>
      </c>
      <c r="AR74" s="9">
        <f t="shared" ref="AR74:AR141" si="25">VLOOKUP(AG74,$AH$1:$AI$4,2,FALSE)</f>
        <v>-90.32</v>
      </c>
      <c r="AS74">
        <f t="shared" si="17"/>
        <v>1.1695918844352007</v>
      </c>
    </row>
    <row r="75" spans="1:45">
      <c r="A75">
        <f>Strains!A68</f>
        <v>67</v>
      </c>
      <c r="B75">
        <f>Strains!B68</f>
        <v>67</v>
      </c>
      <c r="C75">
        <f>Strains!C68</f>
        <v>980032</v>
      </c>
      <c r="D75">
        <f>Strains!D68</f>
        <v>41632.724985416666</v>
      </c>
      <c r="E75">
        <f>Strains!E68</f>
        <v>71.88</v>
      </c>
      <c r="F75">
        <f>Strains!F68</f>
        <v>35.94</v>
      </c>
      <c r="G75">
        <f>Strains!G68</f>
        <v>-45</v>
      </c>
      <c r="H75">
        <f>Strains!H68</f>
        <v>-90.5</v>
      </c>
      <c r="I75">
        <f>Strains!I68</f>
        <v>17</v>
      </c>
      <c r="J75">
        <f>Strains!J68</f>
        <v>-10.45</v>
      </c>
      <c r="K75">
        <f>Strains!K68</f>
        <v>-18.34</v>
      </c>
      <c r="L75">
        <f>Strains!L68</f>
        <v>0</v>
      </c>
      <c r="M75">
        <f>Strains!M68</f>
        <v>0</v>
      </c>
      <c r="N75" t="str">
        <f>Strains!N68</f>
        <v>OFF</v>
      </c>
      <c r="O75">
        <f>Strains!O68</f>
        <v>32</v>
      </c>
      <c r="P75">
        <f>Strains!P68</f>
        <v>200000</v>
      </c>
      <c r="Q75">
        <f>Strains!Q68</f>
        <v>919</v>
      </c>
      <c r="R75">
        <f>Strains!R68</f>
        <v>500</v>
      </c>
      <c r="S75">
        <f>Strains!S68</f>
        <v>115</v>
      </c>
      <c r="T75">
        <f>Strains!T68</f>
        <v>15.104106246516832</v>
      </c>
      <c r="U75">
        <f>Strains!U68</f>
        <v>0.93218092202448788</v>
      </c>
      <c r="V75">
        <f>Strains!V68</f>
        <v>-90.217251751262069</v>
      </c>
      <c r="W75">
        <f>Strains!W68</f>
        <v>2.3054650758477003E-2</v>
      </c>
      <c r="X75">
        <f>Strains!X68</f>
        <v>0.90701124382849807</v>
      </c>
      <c r="Y75">
        <f>Strains!Y68</f>
        <v>5.8453976018843661E-2</v>
      </c>
      <c r="Z75">
        <f>Strains!Z68</f>
        <v>7.907021079467647</v>
      </c>
      <c r="AA75">
        <f>Strains!AA68</f>
        <v>0.30897388510317392</v>
      </c>
      <c r="AB75" t="str">
        <f>Strains!AB68</f>
        <v>****</v>
      </c>
      <c r="AC75" t="str">
        <f>Strains!AC68</f>
        <v>****</v>
      </c>
      <c r="AD75">
        <f>Strains!AD68</f>
        <v>1.8406970527752</v>
      </c>
      <c r="AG75" s="1" t="s">
        <v>456</v>
      </c>
      <c r="AH75" s="1">
        <v>2.5</v>
      </c>
      <c r="AI75" s="1">
        <f t="shared" si="18"/>
        <v>24.000000000000004</v>
      </c>
      <c r="AJ75" s="9">
        <f t="shared" si="19"/>
        <v>-90.217251751262069</v>
      </c>
      <c r="AK75" s="9">
        <f t="shared" si="20"/>
        <v>2.3054650758477003E-2</v>
      </c>
      <c r="AL75" s="9">
        <f t="shared" si="21"/>
        <v>0.90701124382849807</v>
      </c>
      <c r="AM75" s="9">
        <f t="shared" si="22"/>
        <v>5.8453976018843661E-2</v>
      </c>
      <c r="AN75">
        <f t="shared" si="14"/>
        <v>1.1706331466915521</v>
      </c>
      <c r="AO75">
        <f t="shared" si="15"/>
        <v>2.3402250029214144E-4</v>
      </c>
      <c r="AP75" s="10">
        <f t="shared" si="23"/>
        <v>890.27828442414375</v>
      </c>
      <c r="AQ75" s="10">
        <f t="shared" si="24"/>
        <v>203.24157963677749</v>
      </c>
      <c r="AR75" s="9">
        <f t="shared" si="25"/>
        <v>-90.32</v>
      </c>
      <c r="AS75">
        <f t="shared" si="17"/>
        <v>1.1695918844352007</v>
      </c>
    </row>
    <row r="76" spans="1:45">
      <c r="AG76" s="1"/>
      <c r="AH76" s="1"/>
      <c r="AI76" s="1"/>
      <c r="AJ76" s="9"/>
      <c r="AK76" s="9"/>
      <c r="AL76" s="9"/>
      <c r="AM76" s="9"/>
      <c r="AP76" s="10"/>
      <c r="AQ76" s="10"/>
      <c r="AR76" s="9"/>
    </row>
    <row r="77" spans="1:45">
      <c r="AG77" s="1"/>
      <c r="AH77" s="1"/>
      <c r="AI77" s="1"/>
      <c r="AJ77" s="9"/>
      <c r="AK77" s="9"/>
      <c r="AL77" s="9"/>
      <c r="AM77" s="9"/>
      <c r="AP77" s="10"/>
      <c r="AQ77" s="10"/>
      <c r="AR77" s="9"/>
    </row>
    <row r="78" spans="1:45">
      <c r="A78">
        <f>A25</f>
        <v>18</v>
      </c>
      <c r="B78">
        <f t="shared" ref="B78:AD78" si="26">B25</f>
        <v>18</v>
      </c>
      <c r="C78">
        <f t="shared" si="26"/>
        <v>980032</v>
      </c>
      <c r="D78">
        <f t="shared" si="26"/>
        <v>41632.187695486115</v>
      </c>
      <c r="E78">
        <f t="shared" si="26"/>
        <v>71.88</v>
      </c>
      <c r="F78">
        <f t="shared" si="26"/>
        <v>35.94</v>
      </c>
      <c r="G78">
        <f t="shared" si="26"/>
        <v>-45</v>
      </c>
      <c r="H78">
        <f t="shared" si="26"/>
        <v>-90.5</v>
      </c>
      <c r="I78">
        <f t="shared" si="26"/>
        <v>11</v>
      </c>
      <c r="J78">
        <f t="shared" si="26"/>
        <v>-34.450000000000003</v>
      </c>
      <c r="K78">
        <f t="shared" si="26"/>
        <v>-20.995999999999999</v>
      </c>
      <c r="L78">
        <f t="shared" si="26"/>
        <v>0</v>
      </c>
      <c r="M78">
        <f t="shared" si="26"/>
        <v>0</v>
      </c>
      <c r="N78" t="str">
        <f t="shared" si="26"/>
        <v>OFF</v>
      </c>
      <c r="O78">
        <f t="shared" si="26"/>
        <v>32</v>
      </c>
      <c r="P78">
        <f t="shared" si="26"/>
        <v>200000</v>
      </c>
      <c r="Q78">
        <f t="shared" si="26"/>
        <v>899</v>
      </c>
      <c r="R78">
        <f t="shared" si="26"/>
        <v>470</v>
      </c>
      <c r="S78">
        <f t="shared" si="26"/>
        <v>112</v>
      </c>
      <c r="T78">
        <f t="shared" si="26"/>
        <v>19.677903189406621</v>
      </c>
      <c r="U78">
        <f t="shared" si="26"/>
        <v>1.0212794960641214</v>
      </c>
      <c r="V78">
        <f t="shared" si="26"/>
        <v>-90.090118221867968</v>
      </c>
      <c r="W78">
        <f t="shared" si="26"/>
        <v>2.6984895733398191E-2</v>
      </c>
      <c r="X78">
        <f t="shared" si="26"/>
        <v>1.3376784904967489</v>
      </c>
      <c r="Y78">
        <f t="shared" si="26"/>
        <v>8.1452477053530745E-2</v>
      </c>
      <c r="Z78">
        <f t="shared" si="26"/>
        <v>9.9059056951259521</v>
      </c>
      <c r="AA78">
        <f t="shared" si="26"/>
        <v>0.54462975020910587</v>
      </c>
      <c r="AB78" t="str">
        <f t="shared" si="26"/>
        <v>****</v>
      </c>
      <c r="AC78" t="str">
        <f t="shared" si="26"/>
        <v>****</v>
      </c>
      <c r="AD78">
        <f t="shared" si="26"/>
        <v>1.6853425533803199</v>
      </c>
      <c r="AG78" s="1" t="s">
        <v>452</v>
      </c>
      <c r="AH78" s="1">
        <v>0.15</v>
      </c>
      <c r="AI78" s="1">
        <f t="shared" ref="AI78" si="27">J78-$AF$1</f>
        <v>0</v>
      </c>
      <c r="AJ78" s="9">
        <f t="shared" ref="AJ78" si="28">V78</f>
        <v>-90.090118221867968</v>
      </c>
      <c r="AK78" s="9">
        <f t="shared" ref="AK78" si="29">W78</f>
        <v>2.6984895733398191E-2</v>
      </c>
      <c r="AL78" s="9">
        <f t="shared" ref="AL78" si="30">X78</f>
        <v>1.3376784904967489</v>
      </c>
      <c r="AM78" s="9">
        <f t="shared" ref="AM78" si="31">Y78</f>
        <v>8.1452477053530745E-2</v>
      </c>
      <c r="AN78">
        <f t="shared" ref="AN78" si="32">ABS(lambda/2/SIN(RADIANS(AJ78-phi0)/2))</f>
        <v>1.1719254067100251</v>
      </c>
      <c r="AO78">
        <f t="shared" ref="AO78" si="33">ABS(lambda/2/SIN(RADIANS(AJ78+AK78-phi0)/2))-AN78</f>
        <v>2.7484323063098337E-4</v>
      </c>
      <c r="AP78" s="10">
        <f t="shared" ref="AP78" si="34">(AN78-AS78)/AS78*1000000</f>
        <v>1561.5489374336571</v>
      </c>
      <c r="AQ78" s="10">
        <f t="shared" ref="AQ78" si="35">(SIN(RADIANS(AR78/2))/SIN(RADIANS((AJ78+AK78)/2))-1)*1000000-AP78</f>
        <v>240.08481721881913</v>
      </c>
      <c r="AR78" s="9">
        <f t="shared" ref="AR78" si="36">VLOOKUP(AG78,$AH$1:$AI$4,2,FALSE)</f>
        <v>-90.27</v>
      </c>
      <c r="AS78">
        <f t="shared" ref="AS78" si="37">ABS(lambda/2/SIN(RADIANS(AR78-phi0)/2))</f>
        <v>1.1700982410450282</v>
      </c>
    </row>
    <row r="79" spans="1:45">
      <c r="A79">
        <f>Strains!A69</f>
        <v>68</v>
      </c>
      <c r="B79">
        <f>Strains!B69</f>
        <v>68</v>
      </c>
      <c r="C79">
        <f>Strains!C69</f>
        <v>980032</v>
      </c>
      <c r="D79">
        <f>Strains!D69</f>
        <v>41632.735724768521</v>
      </c>
      <c r="E79">
        <f>Strains!E69</f>
        <v>71.88</v>
      </c>
      <c r="F79">
        <f>Strains!F69</f>
        <v>35.94</v>
      </c>
      <c r="G79">
        <f>Strains!G69</f>
        <v>-45</v>
      </c>
      <c r="H79">
        <f>Strains!H69</f>
        <v>-90.5</v>
      </c>
      <c r="I79">
        <f>Strains!I69</f>
        <v>17</v>
      </c>
      <c r="J79">
        <f>Strains!J69</f>
        <v>-34.450000000000003</v>
      </c>
      <c r="K79">
        <f>Strains!K69</f>
        <v>-20.7</v>
      </c>
      <c r="L79">
        <f>Strains!L69</f>
        <v>0</v>
      </c>
      <c r="M79">
        <f>Strains!M69</f>
        <v>0</v>
      </c>
      <c r="N79" t="str">
        <f>Strains!N69</f>
        <v>OFF</v>
      </c>
      <c r="O79">
        <f>Strains!O69</f>
        <v>32</v>
      </c>
      <c r="P79">
        <f>Strains!P69</f>
        <v>200000</v>
      </c>
      <c r="Q79">
        <f>Strains!Q69</f>
        <v>902</v>
      </c>
      <c r="R79">
        <f>Strains!R69</f>
        <v>480</v>
      </c>
      <c r="S79">
        <f>Strains!S69</f>
        <v>97</v>
      </c>
      <c r="T79">
        <f>Strains!T69</f>
        <v>21.354175260891836</v>
      </c>
      <c r="U79">
        <f>Strains!U69</f>
        <v>1.0892605103801953</v>
      </c>
      <c r="V79">
        <f>Strains!V69</f>
        <v>-90.181415997980878</v>
      </c>
      <c r="W79">
        <f>Strains!W69</f>
        <v>2.5899198216260823E-2</v>
      </c>
      <c r="X79">
        <f>Strains!X69</f>
        <v>1.3086984154892125</v>
      </c>
      <c r="Y79">
        <f>Strains!Y69</f>
        <v>7.8588102567608981E-2</v>
      </c>
      <c r="Z79">
        <f>Strains!Z69</f>
        <v>9.6900643048678976</v>
      </c>
      <c r="AA79">
        <f>Strains!AA69</f>
        <v>0.56678047713368418</v>
      </c>
      <c r="AB79" t="str">
        <f>Strains!AB69</f>
        <v>****</v>
      </c>
      <c r="AC79" t="str">
        <f>Strains!AC69</f>
        <v>****</v>
      </c>
      <c r="AD79">
        <f>Strains!AD69</f>
        <v>1.7794769710369887</v>
      </c>
      <c r="AG79" s="1" t="s">
        <v>452</v>
      </c>
      <c r="AH79" s="1">
        <v>0.45</v>
      </c>
      <c r="AI79" s="1">
        <f t="shared" si="18"/>
        <v>0</v>
      </c>
      <c r="AJ79" s="9">
        <f t="shared" si="19"/>
        <v>-90.181415997980878</v>
      </c>
      <c r="AK79" s="9">
        <f t="shared" si="20"/>
        <v>2.5899198216260823E-2</v>
      </c>
      <c r="AL79" s="9">
        <f t="shared" si="21"/>
        <v>1.3086984154892125</v>
      </c>
      <c r="AM79" s="9">
        <f t="shared" si="22"/>
        <v>7.8588102567608981E-2</v>
      </c>
      <c r="AN79">
        <f t="shared" ref="AN79:AN85" si="38">ABS(lambda/2/SIN(RADIANS(AJ79-phi0)/2))</f>
        <v>1.1709969679919998</v>
      </c>
      <c r="AO79">
        <f t="shared" ref="AO79:AO85" si="39">ABS(lambda/2/SIN(RADIANS(AJ79+AK79-phi0)/2))-AN79</f>
        <v>2.6315289052414315E-4</v>
      </c>
      <c r="AP79" s="10">
        <f t="shared" si="23"/>
        <v>768.07819672381493</v>
      </c>
      <c r="AQ79" s="10">
        <f t="shared" si="24"/>
        <v>227.76893387571045</v>
      </c>
      <c r="AR79" s="9">
        <f t="shared" si="25"/>
        <v>-90.27</v>
      </c>
      <c r="AS79">
        <f t="shared" ref="AS79:AS85" si="40">ABS(lambda/2/SIN(RADIANS(AR79-phi0)/2))</f>
        <v>1.1700982410450282</v>
      </c>
    </row>
    <row r="80" spans="1:45">
      <c r="A80">
        <f>Strains!A70</f>
        <v>69</v>
      </c>
      <c r="B80">
        <f>Strains!B70</f>
        <v>69</v>
      </c>
      <c r="C80">
        <f>Strains!C70</f>
        <v>980032</v>
      </c>
      <c r="D80">
        <f>Strains!D70</f>
        <v>41632.746306828703</v>
      </c>
      <c r="E80">
        <f>Strains!E70</f>
        <v>71.88</v>
      </c>
      <c r="F80">
        <f>Strains!F70</f>
        <v>35.94</v>
      </c>
      <c r="G80">
        <f>Strains!G70</f>
        <v>-45</v>
      </c>
      <c r="H80">
        <f>Strains!H70</f>
        <v>-90.5</v>
      </c>
      <c r="I80">
        <f>Strains!I70</f>
        <v>17</v>
      </c>
      <c r="J80">
        <f>Strains!J70</f>
        <v>-34.450000000000003</v>
      </c>
      <c r="K80">
        <f>Strains!K70</f>
        <v>-20.399999999999999</v>
      </c>
      <c r="L80">
        <f>Strains!L70</f>
        <v>0</v>
      </c>
      <c r="M80">
        <f>Strains!M70</f>
        <v>0</v>
      </c>
      <c r="N80" t="str">
        <f>Strains!N70</f>
        <v>OFF</v>
      </c>
      <c r="O80">
        <f>Strains!O70</f>
        <v>32</v>
      </c>
      <c r="P80">
        <f>Strains!P70</f>
        <v>200000</v>
      </c>
      <c r="Q80">
        <f>Strains!Q70</f>
        <v>901</v>
      </c>
      <c r="R80">
        <f>Strains!R70</f>
        <v>482</v>
      </c>
      <c r="S80">
        <f>Strains!S70</f>
        <v>100</v>
      </c>
      <c r="T80">
        <f>Strains!T70</f>
        <v>19.390051597750443</v>
      </c>
      <c r="U80">
        <f>Strains!U70</f>
        <v>1.0456621509872934</v>
      </c>
      <c r="V80">
        <f>Strains!V70</f>
        <v>-90.143113287740164</v>
      </c>
      <c r="W80">
        <f>Strains!W70</f>
        <v>2.6680481700359717E-2</v>
      </c>
      <c r="X80">
        <f>Strains!X70</f>
        <v>1.27117913926503</v>
      </c>
      <c r="Y80">
        <f>Strains!Y70</f>
        <v>7.9926926537552664E-2</v>
      </c>
      <c r="Z80">
        <f>Strains!Z70</f>
        <v>9.5909029448366656</v>
      </c>
      <c r="AA80">
        <f>Strains!AA70</f>
        <v>0.52179648391749311</v>
      </c>
      <c r="AB80" t="str">
        <f>Strains!AB70</f>
        <v>****</v>
      </c>
      <c r="AC80" t="str">
        <f>Strains!AC70</f>
        <v>****</v>
      </c>
      <c r="AD80">
        <f>Strains!AD70</f>
        <v>1.7627741862728656</v>
      </c>
      <c r="AG80" s="1" t="s">
        <v>452</v>
      </c>
      <c r="AH80" s="1">
        <v>0.75</v>
      </c>
      <c r="AI80" s="1">
        <f t="shared" si="18"/>
        <v>0</v>
      </c>
      <c r="AJ80" s="9">
        <f t="shared" si="19"/>
        <v>-90.143113287740164</v>
      </c>
      <c r="AK80" s="9">
        <f t="shared" si="20"/>
        <v>2.6680481700359717E-2</v>
      </c>
      <c r="AL80" s="9">
        <f t="shared" si="21"/>
        <v>1.27117913926503</v>
      </c>
      <c r="AM80" s="9">
        <f t="shared" si="22"/>
        <v>7.9926926537552664E-2</v>
      </c>
      <c r="AN80">
        <f t="shared" si="38"/>
        <v>1.1713862118071485</v>
      </c>
      <c r="AO80">
        <f t="shared" si="39"/>
        <v>2.7136549805506505E-4</v>
      </c>
      <c r="AP80" s="10">
        <f t="shared" si="23"/>
        <v>1100.7372859307791</v>
      </c>
      <c r="AQ80" s="10">
        <f t="shared" si="24"/>
        <v>235.77036719587159</v>
      </c>
      <c r="AR80" s="9">
        <f t="shared" si="25"/>
        <v>-90.27</v>
      </c>
      <c r="AS80">
        <f t="shared" si="40"/>
        <v>1.1700982410450282</v>
      </c>
    </row>
    <row r="81" spans="1:45">
      <c r="A81">
        <f>Strains!A71</f>
        <v>70</v>
      </c>
      <c r="B81">
        <f>Strains!B71</f>
        <v>70</v>
      </c>
      <c r="C81">
        <f>Strains!C71</f>
        <v>980032</v>
      </c>
      <c r="D81">
        <f>Strains!D71</f>
        <v>41632.756897453706</v>
      </c>
      <c r="E81">
        <f>Strains!E71</f>
        <v>71.88</v>
      </c>
      <c r="F81">
        <f>Strains!F71</f>
        <v>35.94</v>
      </c>
      <c r="G81">
        <f>Strains!G71</f>
        <v>-45</v>
      </c>
      <c r="H81">
        <f>Strains!H71</f>
        <v>-90.5</v>
      </c>
      <c r="I81">
        <f>Strains!I71</f>
        <v>17</v>
      </c>
      <c r="J81">
        <f>Strains!J71</f>
        <v>-34.450000000000003</v>
      </c>
      <c r="K81">
        <f>Strains!K71</f>
        <v>-20.100000000000001</v>
      </c>
      <c r="L81">
        <f>Strains!L71</f>
        <v>0</v>
      </c>
      <c r="M81">
        <f>Strains!M71</f>
        <v>0</v>
      </c>
      <c r="N81" t="str">
        <f>Strains!N71</f>
        <v>OFF</v>
      </c>
      <c r="O81">
        <f>Strains!O71</f>
        <v>32</v>
      </c>
      <c r="P81">
        <f>Strains!P71</f>
        <v>200000</v>
      </c>
      <c r="Q81">
        <f>Strains!Q71</f>
        <v>898</v>
      </c>
      <c r="R81">
        <f>Strains!R71</f>
        <v>464</v>
      </c>
      <c r="S81">
        <f>Strains!S71</f>
        <v>95</v>
      </c>
      <c r="T81">
        <f>Strains!T71</f>
        <v>18.942643355354846</v>
      </c>
      <c r="U81">
        <f>Strains!U71</f>
        <v>1.0714195471736354</v>
      </c>
      <c r="V81">
        <f>Strains!V71</f>
        <v>-90.160938009918738</v>
      </c>
      <c r="W81">
        <f>Strains!W71</f>
        <v>2.907869525851622E-2</v>
      </c>
      <c r="X81">
        <f>Strains!X71</f>
        <v>1.3105848998566116</v>
      </c>
      <c r="Y81">
        <f>Strains!Y71</f>
        <v>8.8847447389327511E-2</v>
      </c>
      <c r="Z81">
        <f>Strains!Z71</f>
        <v>10.235499401788804</v>
      </c>
      <c r="AA81">
        <f>Strains!AA71</f>
        <v>0.58353340854097169</v>
      </c>
      <c r="AB81" t="str">
        <f>Strains!AB71</f>
        <v>****</v>
      </c>
      <c r="AC81" t="str">
        <f>Strains!AC71</f>
        <v>****</v>
      </c>
      <c r="AD81">
        <f>Strains!AD71</f>
        <v>1.7861288299897033</v>
      </c>
      <c r="AG81" s="1" t="s">
        <v>452</v>
      </c>
      <c r="AH81" s="1">
        <v>1.05</v>
      </c>
      <c r="AI81" s="1">
        <f t="shared" si="18"/>
        <v>0</v>
      </c>
      <c r="AJ81" s="9">
        <f t="shared" si="19"/>
        <v>-90.160938009918738</v>
      </c>
      <c r="AK81" s="9">
        <f t="shared" si="20"/>
        <v>2.907869525851622E-2</v>
      </c>
      <c r="AL81" s="9">
        <f t="shared" si="21"/>
        <v>1.3105848998566116</v>
      </c>
      <c r="AM81" s="9">
        <f t="shared" si="22"/>
        <v>8.8847447389327511E-2</v>
      </c>
      <c r="AN81">
        <f t="shared" si="38"/>
        <v>1.1712050230831406</v>
      </c>
      <c r="AO81">
        <f t="shared" si="39"/>
        <v>2.9562910100833228E-4</v>
      </c>
      <c r="AP81" s="10">
        <f t="shared" si="23"/>
        <v>945.88813083236471</v>
      </c>
      <c r="AQ81" s="10">
        <f t="shared" si="24"/>
        <v>256.11871560475549</v>
      </c>
      <c r="AR81" s="9">
        <f t="shared" si="25"/>
        <v>-90.27</v>
      </c>
      <c r="AS81">
        <f t="shared" si="40"/>
        <v>1.1700982410450282</v>
      </c>
    </row>
    <row r="82" spans="1:45">
      <c r="A82">
        <f>Strains!A72</f>
        <v>71</v>
      </c>
      <c r="B82">
        <f>Strains!B72</f>
        <v>71</v>
      </c>
      <c r="C82">
        <f>Strains!C72</f>
        <v>980032</v>
      </c>
      <c r="D82">
        <f>Strains!D72</f>
        <v>41632.767382407408</v>
      </c>
      <c r="E82">
        <f>Strains!E72</f>
        <v>71.88</v>
      </c>
      <c r="F82">
        <f>Strains!F72</f>
        <v>35.94</v>
      </c>
      <c r="G82">
        <f>Strains!G72</f>
        <v>-45</v>
      </c>
      <c r="H82">
        <f>Strains!H72</f>
        <v>-90.5</v>
      </c>
      <c r="I82">
        <f>Strains!I72</f>
        <v>17</v>
      </c>
      <c r="J82">
        <f>Strains!J72</f>
        <v>-34.450000000000003</v>
      </c>
      <c r="K82">
        <f>Strains!K72</f>
        <v>-19.8</v>
      </c>
      <c r="L82">
        <f>Strains!L72</f>
        <v>0</v>
      </c>
      <c r="M82">
        <f>Strains!M72</f>
        <v>0</v>
      </c>
      <c r="N82" t="str">
        <f>Strains!N72</f>
        <v>OFF</v>
      </c>
      <c r="O82">
        <f>Strains!O72</f>
        <v>32</v>
      </c>
      <c r="P82">
        <f>Strains!P72</f>
        <v>200000</v>
      </c>
      <c r="Q82">
        <f>Strains!Q72</f>
        <v>902</v>
      </c>
      <c r="R82">
        <f>Strains!R72</f>
        <v>464</v>
      </c>
      <c r="S82">
        <f>Strains!S72</f>
        <v>121</v>
      </c>
      <c r="T82">
        <f>Strains!T72</f>
        <v>17.705213679303313</v>
      </c>
      <c r="U82">
        <f>Strains!U72</f>
        <v>0.76312312471874189</v>
      </c>
      <c r="V82">
        <f>Strains!V72</f>
        <v>-90.165904860873255</v>
      </c>
      <c r="W82">
        <f>Strains!W72</f>
        <v>2.0683331178540435E-2</v>
      </c>
      <c r="X82">
        <f>Strains!X72</f>
        <v>1.1924727674485838</v>
      </c>
      <c r="Y82">
        <f>Strains!Y72</f>
        <v>5.9839651844446021E-2</v>
      </c>
      <c r="Z82">
        <f>Strains!Z72</f>
        <v>9.6479366070808918</v>
      </c>
      <c r="AA82">
        <f>Strains!AA72</f>
        <v>0.36584607386646606</v>
      </c>
      <c r="AB82" t="str">
        <f>Strains!AB72</f>
        <v>****</v>
      </c>
      <c r="AC82" t="str">
        <f>Strains!AC72</f>
        <v>****</v>
      </c>
      <c r="AD82">
        <f>Strains!AD72</f>
        <v>1.3443613595461403</v>
      </c>
      <c r="AG82" s="1" t="s">
        <v>452</v>
      </c>
      <c r="AH82" s="1">
        <v>1.35</v>
      </c>
      <c r="AI82" s="1">
        <f t="shared" si="18"/>
        <v>0</v>
      </c>
      <c r="AJ82" s="9">
        <f t="shared" si="19"/>
        <v>-90.165904860873255</v>
      </c>
      <c r="AK82" s="9">
        <f t="shared" si="20"/>
        <v>2.0683331178540435E-2</v>
      </c>
      <c r="AL82" s="9">
        <f t="shared" si="21"/>
        <v>1.1924727674485838</v>
      </c>
      <c r="AM82" s="9">
        <f t="shared" si="22"/>
        <v>5.9839651844446021E-2</v>
      </c>
      <c r="AN82">
        <f t="shared" si="38"/>
        <v>1.1711545499581937</v>
      </c>
      <c r="AO82">
        <f t="shared" si="39"/>
        <v>2.1022711837881403E-4</v>
      </c>
      <c r="AP82" s="10">
        <f t="shared" si="23"/>
        <v>902.75232977193116</v>
      </c>
      <c r="AQ82" s="10">
        <f t="shared" si="24"/>
        <v>182.79575655617202</v>
      </c>
      <c r="AR82" s="9">
        <f t="shared" si="25"/>
        <v>-90.27</v>
      </c>
      <c r="AS82">
        <f t="shared" si="40"/>
        <v>1.1700982410450282</v>
      </c>
    </row>
    <row r="83" spans="1:45">
      <c r="A83">
        <f>Strains!A73</f>
        <v>72</v>
      </c>
      <c r="B83">
        <f>Strains!B73</f>
        <v>72</v>
      </c>
      <c r="C83">
        <f>Strains!C73</f>
        <v>980032</v>
      </c>
      <c r="D83">
        <f>Strains!D73</f>
        <v>41632.777911342593</v>
      </c>
      <c r="E83">
        <f>Strains!E73</f>
        <v>71.88</v>
      </c>
      <c r="F83">
        <f>Strains!F73</f>
        <v>35.94</v>
      </c>
      <c r="G83">
        <f>Strains!G73</f>
        <v>-45</v>
      </c>
      <c r="H83">
        <f>Strains!H73</f>
        <v>-90.5</v>
      </c>
      <c r="I83">
        <f>Strains!I73</f>
        <v>17</v>
      </c>
      <c r="J83">
        <f>Strains!J73</f>
        <v>-34.450000000000003</v>
      </c>
      <c r="K83">
        <f>Strains!K73</f>
        <v>-19.5</v>
      </c>
      <c r="L83">
        <f>Strains!L73</f>
        <v>0</v>
      </c>
      <c r="M83">
        <f>Strains!M73</f>
        <v>0</v>
      </c>
      <c r="N83" t="str">
        <f>Strains!N73</f>
        <v>OFF</v>
      </c>
      <c r="O83">
        <f>Strains!O73</f>
        <v>32</v>
      </c>
      <c r="P83">
        <f>Strains!P73</f>
        <v>200000</v>
      </c>
      <c r="Q83">
        <f>Strains!Q73</f>
        <v>899</v>
      </c>
      <c r="R83">
        <f>Strains!R73</f>
        <v>445</v>
      </c>
      <c r="S83">
        <f>Strains!S73</f>
        <v>115</v>
      </c>
      <c r="T83">
        <f>Strains!T73</f>
        <v>18.591880384533432</v>
      </c>
      <c r="U83">
        <f>Strains!U73</f>
        <v>0.89292522432493371</v>
      </c>
      <c r="V83">
        <f>Strains!V73</f>
        <v>-90.212534226491584</v>
      </c>
      <c r="W83">
        <f>Strains!W73</f>
        <v>2.4400148626363409E-2</v>
      </c>
      <c r="X83">
        <f>Strains!X73</f>
        <v>1.2987398269649724</v>
      </c>
      <c r="Y83">
        <f>Strains!Y73</f>
        <v>7.580720442480815E-2</v>
      </c>
      <c r="Z83">
        <f>Strains!Z73</f>
        <v>10.038109122963705</v>
      </c>
      <c r="AA83">
        <f>Strains!AA73</f>
        <v>0.48563558697617798</v>
      </c>
      <c r="AB83" t="str">
        <f>Strains!AB73</f>
        <v>****</v>
      </c>
      <c r="AC83" t="str">
        <f>Strains!AC73</f>
        <v>****</v>
      </c>
      <c r="AD83">
        <f>Strains!AD73</f>
        <v>1.5039570559649154</v>
      </c>
      <c r="AG83" s="1" t="s">
        <v>452</v>
      </c>
      <c r="AH83" s="1">
        <v>1.65</v>
      </c>
      <c r="AI83" s="1">
        <f t="shared" si="18"/>
        <v>0</v>
      </c>
      <c r="AJ83" s="9">
        <f t="shared" si="19"/>
        <v>-90.212534226491584</v>
      </c>
      <c r="AK83" s="9">
        <f t="shared" si="20"/>
        <v>2.4400148626363409E-2</v>
      </c>
      <c r="AL83" s="9">
        <f t="shared" si="21"/>
        <v>1.2987398269649724</v>
      </c>
      <c r="AM83" s="9">
        <f t="shared" si="22"/>
        <v>7.580720442480815E-2</v>
      </c>
      <c r="AN83">
        <f t="shared" si="38"/>
        <v>1.1706810217403523</v>
      </c>
      <c r="AO83">
        <f t="shared" si="39"/>
        <v>2.4771522293409731E-4</v>
      </c>
      <c r="AP83" s="10">
        <f t="shared" si="23"/>
        <v>498.06133782710197</v>
      </c>
      <c r="AQ83" s="10">
        <f t="shared" si="24"/>
        <v>213.7563697007156</v>
      </c>
      <c r="AR83" s="9">
        <f t="shared" si="25"/>
        <v>-90.27</v>
      </c>
      <c r="AS83">
        <f t="shared" si="40"/>
        <v>1.1700982410450282</v>
      </c>
    </row>
    <row r="84" spans="1:45">
      <c r="A84">
        <f>Strains!A74</f>
        <v>73</v>
      </c>
      <c r="B84">
        <f>Strains!B74</f>
        <v>73</v>
      </c>
      <c r="C84">
        <f>Strains!C74</f>
        <v>980032</v>
      </c>
      <c r="D84">
        <f>Strains!D74</f>
        <v>41632.788407754633</v>
      </c>
      <c r="E84">
        <f>Strains!E74</f>
        <v>71.88</v>
      </c>
      <c r="F84">
        <f>Strains!F74</f>
        <v>35.94</v>
      </c>
      <c r="G84">
        <f>Strains!G74</f>
        <v>-45</v>
      </c>
      <c r="H84">
        <f>Strains!H74</f>
        <v>-90.5</v>
      </c>
      <c r="I84">
        <f>Strains!I74</f>
        <v>17</v>
      </c>
      <c r="J84">
        <f>Strains!J74</f>
        <v>-34.450000000000003</v>
      </c>
      <c r="K84">
        <f>Strains!K74</f>
        <v>-19.2</v>
      </c>
      <c r="L84">
        <f>Strains!L74</f>
        <v>0</v>
      </c>
      <c r="M84">
        <f>Strains!M74</f>
        <v>0</v>
      </c>
      <c r="N84" t="str">
        <f>Strains!N74</f>
        <v>OFF</v>
      </c>
      <c r="O84">
        <f>Strains!O74</f>
        <v>32</v>
      </c>
      <c r="P84">
        <f>Strains!P74</f>
        <v>200000</v>
      </c>
      <c r="Q84">
        <f>Strains!Q74</f>
        <v>899</v>
      </c>
      <c r="R84">
        <f>Strains!R74</f>
        <v>468</v>
      </c>
      <c r="S84">
        <f>Strains!S74</f>
        <v>116</v>
      </c>
      <c r="T84">
        <f>Strains!T74</f>
        <v>17.543865407585663</v>
      </c>
      <c r="U84">
        <f>Strains!U74</f>
        <v>0.89152294690501088</v>
      </c>
      <c r="V84">
        <f>Strains!V74</f>
        <v>-90.213405970743523</v>
      </c>
      <c r="W84">
        <f>Strains!W74</f>
        <v>2.3845281159226826E-2</v>
      </c>
      <c r="X84">
        <f>Strains!X74</f>
        <v>1.1651948958843219</v>
      </c>
      <c r="Y84">
        <f>Strains!Y74</f>
        <v>6.8165436153712081E-2</v>
      </c>
      <c r="Z84">
        <f>Strains!Z74</f>
        <v>9.5774513522701259</v>
      </c>
      <c r="AA84">
        <f>Strains!AA74</f>
        <v>0.4135992515218761</v>
      </c>
      <c r="AB84" t="str">
        <f>Strains!AB74</f>
        <v>****</v>
      </c>
      <c r="AC84" t="str">
        <f>Strains!AC74</f>
        <v>****</v>
      </c>
      <c r="AD84">
        <f>Strains!AD74</f>
        <v>1.5815358682285796</v>
      </c>
      <c r="AG84" s="1" t="s">
        <v>452</v>
      </c>
      <c r="AH84" s="1">
        <v>1.95</v>
      </c>
      <c r="AI84" s="1">
        <f t="shared" si="18"/>
        <v>0</v>
      </c>
      <c r="AJ84" s="9">
        <f t="shared" si="19"/>
        <v>-90.213405970743523</v>
      </c>
      <c r="AK84" s="9">
        <f t="shared" si="20"/>
        <v>2.3845281159226826E-2</v>
      </c>
      <c r="AL84" s="9">
        <f t="shared" si="21"/>
        <v>1.1651948958843219</v>
      </c>
      <c r="AM84" s="9">
        <f t="shared" si="22"/>
        <v>6.8165436153712081E-2</v>
      </c>
      <c r="AN84">
        <f t="shared" si="38"/>
        <v>1.1706721745382613</v>
      </c>
      <c r="AO84">
        <f t="shared" si="39"/>
        <v>2.4207482877502962E-4</v>
      </c>
      <c r="AP84" s="10">
        <f t="shared" si="23"/>
        <v>490.50026151693498</v>
      </c>
      <c r="AQ84" s="10">
        <f t="shared" si="24"/>
        <v>208.90012089118693</v>
      </c>
      <c r="AR84" s="9">
        <f t="shared" si="25"/>
        <v>-90.27</v>
      </c>
      <c r="AS84">
        <f t="shared" si="40"/>
        <v>1.1700982410450282</v>
      </c>
    </row>
    <row r="85" spans="1:45">
      <c r="A85">
        <f>Strains!A75</f>
        <v>74</v>
      </c>
      <c r="B85">
        <f>Strains!B75</f>
        <v>74</v>
      </c>
      <c r="C85">
        <f>Strains!C75</f>
        <v>980032</v>
      </c>
      <c r="D85">
        <f>Strains!D75</f>
        <v>41632.798904861113</v>
      </c>
      <c r="E85">
        <f>Strains!E75</f>
        <v>71.88</v>
      </c>
      <c r="F85">
        <f>Strains!F75</f>
        <v>35.94</v>
      </c>
      <c r="G85">
        <f>Strains!G75</f>
        <v>-45</v>
      </c>
      <c r="H85">
        <f>Strains!H75</f>
        <v>-90.5</v>
      </c>
      <c r="I85">
        <f>Strains!I75</f>
        <v>17</v>
      </c>
      <c r="J85">
        <f>Strains!J75</f>
        <v>-34.450000000000003</v>
      </c>
      <c r="K85">
        <f>Strains!K75</f>
        <v>-18.899999999999999</v>
      </c>
      <c r="L85">
        <f>Strains!L75</f>
        <v>0</v>
      </c>
      <c r="M85">
        <f>Strains!M75</f>
        <v>0</v>
      </c>
      <c r="N85" t="str">
        <f>Strains!N75</f>
        <v>OFF</v>
      </c>
      <c r="O85">
        <f>Strains!O75</f>
        <v>32</v>
      </c>
      <c r="P85">
        <f>Strains!P75</f>
        <v>200000</v>
      </c>
      <c r="Q85">
        <f>Strains!Q75</f>
        <v>900</v>
      </c>
      <c r="R85">
        <f>Strains!R75</f>
        <v>485</v>
      </c>
      <c r="S85">
        <f>Strains!S75</f>
        <v>112</v>
      </c>
      <c r="T85">
        <f>Strains!T75</f>
        <v>17.791281152458417</v>
      </c>
      <c r="U85">
        <f>Strains!U75</f>
        <v>1.1682900886708272</v>
      </c>
      <c r="V85">
        <f>Strains!V75</f>
        <v>-90.190543698201012</v>
      </c>
      <c r="W85">
        <f>Strains!W75</f>
        <v>2.9332722109086284E-2</v>
      </c>
      <c r="X85">
        <f>Strains!X75</f>
        <v>1.1168283015755252</v>
      </c>
      <c r="Y85">
        <f>Strains!Y75</f>
        <v>8.1448806240802585E-2</v>
      </c>
      <c r="Z85">
        <f>Strains!Z75</f>
        <v>9.5876233661329646</v>
      </c>
      <c r="AA85">
        <f>Strains!AA75</f>
        <v>0.49843029887006718</v>
      </c>
      <c r="AB85" t="str">
        <f>Strains!AB75</f>
        <v>****</v>
      </c>
      <c r="AC85" t="str">
        <f>Strains!AC75</f>
        <v>****</v>
      </c>
      <c r="AD85">
        <f>Strains!AD75</f>
        <v>2.0635099448152299</v>
      </c>
      <c r="AG85" s="1" t="s">
        <v>452</v>
      </c>
      <c r="AH85" s="1">
        <v>2.25</v>
      </c>
      <c r="AI85" s="1">
        <f t="shared" si="18"/>
        <v>0</v>
      </c>
      <c r="AJ85" s="9">
        <f t="shared" si="19"/>
        <v>-90.190543698201012</v>
      </c>
      <c r="AK85" s="9">
        <f t="shared" si="20"/>
        <v>2.9332722109086284E-2</v>
      </c>
      <c r="AL85" s="9">
        <f t="shared" si="21"/>
        <v>1.1168283015755252</v>
      </c>
      <c r="AM85" s="9">
        <f t="shared" si="22"/>
        <v>8.1448806240802585E-2</v>
      </c>
      <c r="AN85">
        <f t="shared" si="38"/>
        <v>1.1709042669846663</v>
      </c>
      <c r="AO85">
        <f t="shared" si="39"/>
        <v>2.9798204690067998E-4</v>
      </c>
      <c r="AP85" s="10">
        <f t="shared" si="23"/>
        <v>688.85321878460945</v>
      </c>
      <c r="AQ85" s="10">
        <f t="shared" si="24"/>
        <v>257.39188533450499</v>
      </c>
      <c r="AR85" s="9">
        <f t="shared" si="25"/>
        <v>-90.27</v>
      </c>
      <c r="AS85">
        <f t="shared" si="40"/>
        <v>1.1700982410450282</v>
      </c>
    </row>
    <row r="86" spans="1:45">
      <c r="A86">
        <f>A69</f>
        <v>61</v>
      </c>
      <c r="B86">
        <f t="shared" ref="B86:AD86" si="41">B69</f>
        <v>61</v>
      </c>
      <c r="C86">
        <f t="shared" si="41"/>
        <v>980032</v>
      </c>
      <c r="D86">
        <f t="shared" si="41"/>
        <v>41632.660258333337</v>
      </c>
      <c r="E86">
        <f t="shared" si="41"/>
        <v>71.88</v>
      </c>
      <c r="F86">
        <f t="shared" si="41"/>
        <v>35.94</v>
      </c>
      <c r="G86">
        <f t="shared" si="41"/>
        <v>-45</v>
      </c>
      <c r="H86">
        <f t="shared" si="41"/>
        <v>-90.5</v>
      </c>
      <c r="I86">
        <f t="shared" si="41"/>
        <v>17</v>
      </c>
      <c r="J86">
        <f t="shared" si="41"/>
        <v>-34.450000000000003</v>
      </c>
      <c r="K86">
        <f t="shared" si="41"/>
        <v>-18.649999999999999</v>
      </c>
      <c r="L86">
        <f t="shared" si="41"/>
        <v>0</v>
      </c>
      <c r="M86">
        <f t="shared" si="41"/>
        <v>0</v>
      </c>
      <c r="N86" t="str">
        <f t="shared" si="41"/>
        <v>OFF</v>
      </c>
      <c r="O86">
        <f t="shared" si="41"/>
        <v>32</v>
      </c>
      <c r="P86">
        <f t="shared" si="41"/>
        <v>200000</v>
      </c>
      <c r="Q86">
        <f t="shared" si="41"/>
        <v>924</v>
      </c>
      <c r="R86">
        <f t="shared" si="41"/>
        <v>455</v>
      </c>
      <c r="S86">
        <f t="shared" si="41"/>
        <v>115</v>
      </c>
      <c r="T86">
        <f t="shared" si="41"/>
        <v>20.576256842905504</v>
      </c>
      <c r="U86">
        <f t="shared" si="41"/>
        <v>1.0304854788506843</v>
      </c>
      <c r="V86">
        <f t="shared" si="41"/>
        <v>-90.197238036940405</v>
      </c>
      <c r="W86">
        <f t="shared" si="41"/>
        <v>2.6081447145729644E-2</v>
      </c>
      <c r="X86">
        <f t="shared" si="41"/>
        <v>1.3543937002826274</v>
      </c>
      <c r="Y86">
        <f t="shared" si="41"/>
        <v>8.2777860577556178E-2</v>
      </c>
      <c r="Z86">
        <f t="shared" si="41"/>
        <v>10.254121489632849</v>
      </c>
      <c r="AA86">
        <f t="shared" si="41"/>
        <v>0.58181210650819115</v>
      </c>
      <c r="AB86" t="str">
        <f t="shared" si="41"/>
        <v>****</v>
      </c>
      <c r="AC86" t="str">
        <f t="shared" si="41"/>
        <v>****</v>
      </c>
      <c r="AD86">
        <f t="shared" si="41"/>
        <v>1.6593309969064201</v>
      </c>
      <c r="AG86" s="1" t="s">
        <v>452</v>
      </c>
      <c r="AH86" s="1">
        <v>2.5</v>
      </c>
      <c r="AI86" s="1">
        <f t="shared" ref="AI86" si="42">J86-$AF$1</f>
        <v>0</v>
      </c>
      <c r="AJ86" s="9">
        <f t="shared" ref="AJ86" si="43">V86</f>
        <v>-90.197238036940405</v>
      </c>
      <c r="AK86" s="9">
        <f t="shared" ref="AK86" si="44">W86</f>
        <v>2.6081447145729644E-2</v>
      </c>
      <c r="AL86" s="9">
        <f t="shared" ref="AL86" si="45">X86</f>
        <v>1.3543937002826274</v>
      </c>
      <c r="AM86" s="9">
        <f t="shared" ref="AM86" si="46">Y86</f>
        <v>8.2777860577556178E-2</v>
      </c>
      <c r="AN86">
        <f t="shared" ref="AN86" si="47">ABS(lambda/2/SIN(RADIANS(AJ86-phi0)/2))</f>
        <v>1.1708362932696503</v>
      </c>
      <c r="AO86">
        <f t="shared" ref="AO86" si="48">ABS(lambda/2/SIN(RADIANS(AJ86+AK86-phi0)/2))-AN86</f>
        <v>2.6489575896371242E-4</v>
      </c>
      <c r="AP86" s="10">
        <f t="shared" ref="AP86" si="49">(AN86-AS86)/AS86*1000000</f>
        <v>630.76090428349391</v>
      </c>
      <c r="AQ86" s="10">
        <f t="shared" ref="AQ86" si="50">(SIN(RADIANS(AR86/2))/SIN(RADIANS((AJ86+AK86)/2))-1)*1000000-AP86</f>
        <v>228.86557808309942</v>
      </c>
      <c r="AR86" s="9">
        <f t="shared" ref="AR86" si="51">VLOOKUP(AG86,$AH$1:$AI$4,2,FALSE)</f>
        <v>-90.27</v>
      </c>
      <c r="AS86">
        <f t="shared" ref="AS86" si="52">ABS(lambda/2/SIN(RADIANS(AR86-phi0)/2))</f>
        <v>1.1700982410450282</v>
      </c>
    </row>
    <row r="87" spans="1:45">
      <c r="AG87" s="1"/>
      <c r="AH87" s="1"/>
      <c r="AI87" s="1"/>
      <c r="AJ87" s="9"/>
      <c r="AK87" s="9"/>
      <c r="AL87" s="9"/>
      <c r="AM87" s="9"/>
      <c r="AP87" s="10"/>
      <c r="AQ87" s="10"/>
      <c r="AR87" s="9"/>
    </row>
    <row r="88" spans="1:45">
      <c r="AG88" s="1"/>
      <c r="AH88" s="1"/>
      <c r="AI88" s="1"/>
      <c r="AJ88" s="9"/>
      <c r="AK88" s="9"/>
      <c r="AL88" s="9"/>
      <c r="AM88" s="9"/>
      <c r="AP88" s="10"/>
      <c r="AQ88" s="10"/>
      <c r="AR88" s="9"/>
    </row>
    <row r="89" spans="1:45">
      <c r="A89">
        <f>Strains!A77</f>
        <v>76</v>
      </c>
      <c r="B89">
        <f>Strains!B77</f>
        <v>76</v>
      </c>
      <c r="C89">
        <f>Strains!C77</f>
        <v>980032</v>
      </c>
      <c r="D89">
        <f>Strains!D77</f>
        <v>41632.819920486108</v>
      </c>
      <c r="E89">
        <f>Strains!E77</f>
        <v>71.88</v>
      </c>
      <c r="F89">
        <f>Strains!F77</f>
        <v>35.94</v>
      </c>
      <c r="G89">
        <f>Strains!G77</f>
        <v>-45</v>
      </c>
      <c r="H89">
        <f>Strains!H77</f>
        <v>-90.5</v>
      </c>
      <c r="I89">
        <f>Strains!I77</f>
        <v>11</v>
      </c>
      <c r="J89">
        <f>Strains!J77</f>
        <v>-58.45</v>
      </c>
      <c r="K89">
        <f>Strains!K77</f>
        <v>-21.03</v>
      </c>
      <c r="L89">
        <f>Strains!L77</f>
        <v>0</v>
      </c>
      <c r="M89">
        <f>Strains!M77</f>
        <v>0</v>
      </c>
      <c r="N89" t="str">
        <f>Strains!N77</f>
        <v>OFF</v>
      </c>
      <c r="O89">
        <f>Strains!O77</f>
        <v>32</v>
      </c>
      <c r="P89">
        <f>Strains!P77</f>
        <v>200000</v>
      </c>
      <c r="Q89">
        <f>Strains!Q77</f>
        <v>897</v>
      </c>
      <c r="R89">
        <f>Strains!R77</f>
        <v>541</v>
      </c>
      <c r="S89">
        <f>Strains!S77</f>
        <v>108</v>
      </c>
      <c r="T89">
        <f>Strains!T77</f>
        <v>17.526237774748914</v>
      </c>
      <c r="U89">
        <f>Strains!U77</f>
        <v>1.0154560732278528</v>
      </c>
      <c r="V89">
        <f>Strains!V77</f>
        <v>-90.343007724904353</v>
      </c>
      <c r="W89">
        <f>Strains!W77</f>
        <v>2.3805445585768917E-2</v>
      </c>
      <c r="X89">
        <f>Strains!X77</f>
        <v>1.0110303221876999</v>
      </c>
      <c r="Y89">
        <f>Strains!Y77</f>
        <v>6.3335851827064429E-2</v>
      </c>
      <c r="Z89">
        <f>Strains!Z77</f>
        <v>8.4061098458249681</v>
      </c>
      <c r="AA89">
        <f>Strains!AA77</f>
        <v>0.37576710461588475</v>
      </c>
      <c r="AB89" t="str">
        <f>Strains!AB77</f>
        <v>****</v>
      </c>
      <c r="AC89" t="str">
        <f>Strains!AC77</f>
        <v>****</v>
      </c>
      <c r="AD89">
        <f>Strains!AD77</f>
        <v>1.8825134025127066</v>
      </c>
      <c r="AG89" s="1" t="s">
        <v>456</v>
      </c>
      <c r="AH89" s="1">
        <v>0.15</v>
      </c>
      <c r="AI89" s="1">
        <f t="shared" si="18"/>
        <v>-24</v>
      </c>
      <c r="AJ89" s="9">
        <f t="shared" si="19"/>
        <v>-90.343007724904353</v>
      </c>
      <c r="AK89" s="9">
        <f t="shared" si="20"/>
        <v>2.3805445585768917E-2</v>
      </c>
      <c r="AL89" s="9">
        <f t="shared" si="21"/>
        <v>1.0110303221876999</v>
      </c>
      <c r="AM89" s="9">
        <f t="shared" si="22"/>
        <v>6.3335851827064429E-2</v>
      </c>
      <c r="AN89">
        <f t="shared" ref="AN89:AN120" si="53">ABS(lambda/2/SIN(RADIANS(AJ89-phi0)/2))</f>
        <v>1.1693591041344453</v>
      </c>
      <c r="AO89">
        <f t="shared" ref="AO89:AO120" si="54">ABS(lambda/2/SIN(RADIANS(AJ89+AK89-phi0)/2))-AN89</f>
        <v>2.4085373556159695E-4</v>
      </c>
      <c r="AP89" s="10">
        <f t="shared" si="23"/>
        <v>-199.02694594000482</v>
      </c>
      <c r="AQ89" s="10">
        <f t="shared" si="24"/>
        <v>205.94967252709341</v>
      </c>
      <c r="AR89" s="9">
        <f t="shared" si="25"/>
        <v>-90.32</v>
      </c>
      <c r="AS89">
        <f t="shared" ref="AS89:AS120" si="55">ABS(lambda/2/SIN(RADIANS(AR89-phi0)/2))</f>
        <v>1.1695918844352007</v>
      </c>
    </row>
    <row r="90" spans="1:45">
      <c r="A90">
        <f>Strains!A78</f>
        <v>77</v>
      </c>
      <c r="B90">
        <f>Strains!B78</f>
        <v>77</v>
      </c>
      <c r="C90">
        <f>Strains!C78</f>
        <v>980032</v>
      </c>
      <c r="D90">
        <f>Strains!D78</f>
        <v>41632.830468287037</v>
      </c>
      <c r="E90">
        <f>Strains!E78</f>
        <v>71.88</v>
      </c>
      <c r="F90">
        <f>Strains!F78</f>
        <v>35.94</v>
      </c>
      <c r="G90">
        <f>Strains!G78</f>
        <v>-45</v>
      </c>
      <c r="H90">
        <f>Strains!H78</f>
        <v>-90.5</v>
      </c>
      <c r="I90">
        <f>Strains!I78</f>
        <v>11</v>
      </c>
      <c r="J90">
        <f>Strains!J78</f>
        <v>-50.45</v>
      </c>
      <c r="K90">
        <f>Strains!K78</f>
        <v>-20.66</v>
      </c>
      <c r="L90">
        <f>Strains!L78</f>
        <v>0</v>
      </c>
      <c r="M90">
        <f>Strains!M78</f>
        <v>0</v>
      </c>
      <c r="N90" t="str">
        <f>Strains!N78</f>
        <v>OFF</v>
      </c>
      <c r="O90">
        <f>Strains!O78</f>
        <v>32</v>
      </c>
      <c r="P90">
        <f>Strains!P78</f>
        <v>200000</v>
      </c>
      <c r="Q90">
        <f>Strains!Q78</f>
        <v>900</v>
      </c>
      <c r="R90">
        <f>Strains!R78</f>
        <v>509</v>
      </c>
      <c r="S90">
        <f>Strains!S78</f>
        <v>130</v>
      </c>
      <c r="T90">
        <f>Strains!T78</f>
        <v>16.863032762574889</v>
      </c>
      <c r="U90">
        <f>Strains!U78</f>
        <v>0.83700954608453637</v>
      </c>
      <c r="V90">
        <f>Strains!V78</f>
        <v>-90.325005995973413</v>
      </c>
      <c r="W90">
        <f>Strains!W78</f>
        <v>1.999161104590794E-2</v>
      </c>
      <c r="X90">
        <f>Strains!X78</f>
        <v>0.98658062394566193</v>
      </c>
      <c r="Y90">
        <f>Strains!Y78</f>
        <v>5.2711243688851682E-2</v>
      </c>
      <c r="Z90">
        <f>Strains!Z78</f>
        <v>8.6226704013668627</v>
      </c>
      <c r="AA90">
        <f>Strains!AA78</f>
        <v>0.30469452610344527</v>
      </c>
      <c r="AB90" t="str">
        <f>Strains!AB78</f>
        <v>****</v>
      </c>
      <c r="AC90" t="str">
        <f>Strains!AC78</f>
        <v>****</v>
      </c>
      <c r="AD90">
        <f>Strains!AD78</f>
        <v>1.5623207494494811</v>
      </c>
      <c r="AG90" s="1" t="s">
        <v>456</v>
      </c>
      <c r="AH90" s="1">
        <v>0.15</v>
      </c>
      <c r="AI90" s="1">
        <f t="shared" si="18"/>
        <v>-16</v>
      </c>
      <c r="AJ90" s="9">
        <f t="shared" si="19"/>
        <v>-90.325005995973413</v>
      </c>
      <c r="AK90" s="9">
        <f t="shared" si="20"/>
        <v>1.999161104590794E-2</v>
      </c>
      <c r="AL90" s="9">
        <f t="shared" si="21"/>
        <v>0.98658062394566193</v>
      </c>
      <c r="AM90" s="9">
        <f t="shared" si="22"/>
        <v>5.2711243688851682E-2</v>
      </c>
      <c r="AN90">
        <f t="shared" si="53"/>
        <v>1.1695412244467991</v>
      </c>
      <c r="AO90">
        <f t="shared" si="54"/>
        <v>2.0235192683637493E-4</v>
      </c>
      <c r="AP90" s="10">
        <f t="shared" si="23"/>
        <v>-43.314244118626988</v>
      </c>
      <c r="AQ90" s="10">
        <f t="shared" si="24"/>
        <v>173.38552408807288</v>
      </c>
      <c r="AR90" s="9">
        <f t="shared" si="25"/>
        <v>-90.32</v>
      </c>
      <c r="AS90">
        <f t="shared" si="55"/>
        <v>1.1695918844352007</v>
      </c>
    </row>
    <row r="91" spans="1:45">
      <c r="A91">
        <f>Strains!A79</f>
        <v>78</v>
      </c>
      <c r="B91">
        <f>Strains!B79</f>
        <v>78</v>
      </c>
      <c r="C91">
        <f>Strains!C79</f>
        <v>980032</v>
      </c>
      <c r="D91">
        <f>Strains!D79</f>
        <v>41632.840989004631</v>
      </c>
      <c r="E91">
        <f>Strains!E79</f>
        <v>71.88</v>
      </c>
      <c r="F91">
        <f>Strains!F79</f>
        <v>35.94</v>
      </c>
      <c r="G91">
        <f>Strains!G79</f>
        <v>-45</v>
      </c>
      <c r="H91">
        <f>Strains!H79</f>
        <v>-90.5</v>
      </c>
      <c r="I91">
        <f>Strains!I79</f>
        <v>11</v>
      </c>
      <c r="J91">
        <f>Strains!J79</f>
        <v>-49.45</v>
      </c>
      <c r="K91">
        <f>Strains!K79</f>
        <v>-20.61</v>
      </c>
      <c r="L91">
        <f>Strains!L79</f>
        <v>0</v>
      </c>
      <c r="M91">
        <f>Strains!M79</f>
        <v>0</v>
      </c>
      <c r="N91" t="str">
        <f>Strains!N79</f>
        <v>OFF</v>
      </c>
      <c r="O91">
        <f>Strains!O79</f>
        <v>32</v>
      </c>
      <c r="P91">
        <f>Strains!P79</f>
        <v>200000</v>
      </c>
      <c r="Q91">
        <f>Strains!Q79</f>
        <v>897</v>
      </c>
      <c r="R91">
        <f>Strains!R79</f>
        <v>547</v>
      </c>
      <c r="S91">
        <f>Strains!S79</f>
        <v>123</v>
      </c>
      <c r="T91">
        <f>Strains!T79</f>
        <v>17.058235411221311</v>
      </c>
      <c r="U91">
        <f>Strains!U79</f>
        <v>0.90448540908823061</v>
      </c>
      <c r="V91">
        <f>Strains!V79</f>
        <v>-90.328284063927825</v>
      </c>
      <c r="W91">
        <f>Strains!W79</f>
        <v>1.9695557490942331E-2</v>
      </c>
      <c r="X91">
        <f>Strains!X79</f>
        <v>0.91301049295174252</v>
      </c>
      <c r="Y91">
        <f>Strains!Y79</f>
        <v>5.0536932241610009E-2</v>
      </c>
      <c r="Z91">
        <f>Strains!Z79</f>
        <v>7.7423126008044685</v>
      </c>
      <c r="AA91">
        <f>Strains!AA79</f>
        <v>0.29046696474085354</v>
      </c>
      <c r="AB91" t="str">
        <f>Strains!AB79</f>
        <v>****</v>
      </c>
      <c r="AC91" t="str">
        <f>Strains!AC79</f>
        <v>****</v>
      </c>
      <c r="AD91">
        <f>Strains!AD79</f>
        <v>1.7259226287725826</v>
      </c>
      <c r="AG91" s="1" t="s">
        <v>456</v>
      </c>
      <c r="AH91" s="1">
        <v>0.15</v>
      </c>
      <c r="AI91" s="1">
        <f t="shared" si="18"/>
        <v>-15</v>
      </c>
      <c r="AJ91" s="9">
        <f t="shared" si="19"/>
        <v>-90.328284063927825</v>
      </c>
      <c r="AK91" s="9">
        <f t="shared" si="20"/>
        <v>1.9695557490942331E-2</v>
      </c>
      <c r="AL91" s="9">
        <f t="shared" si="21"/>
        <v>0.91301049295174252</v>
      </c>
      <c r="AM91" s="9">
        <f t="shared" si="22"/>
        <v>5.0536932241610009E-2</v>
      </c>
      <c r="AN91">
        <f t="shared" si="53"/>
        <v>1.1695080544384722</v>
      </c>
      <c r="AO91">
        <f t="shared" si="54"/>
        <v>1.9933748861755696E-4</v>
      </c>
      <c r="AP91" s="10">
        <f t="shared" si="23"/>
        <v>-71.674571142389993</v>
      </c>
      <c r="AQ91" s="10">
        <f t="shared" si="24"/>
        <v>170.71877091230539</v>
      </c>
      <c r="AR91" s="9">
        <f t="shared" si="25"/>
        <v>-90.32</v>
      </c>
      <c r="AS91">
        <f t="shared" si="55"/>
        <v>1.1695918844352007</v>
      </c>
    </row>
    <row r="92" spans="1:45">
      <c r="A92">
        <f>Strains!A80</f>
        <v>79</v>
      </c>
      <c r="B92">
        <f>Strains!B80</f>
        <v>79</v>
      </c>
      <c r="C92">
        <f>Strains!C80</f>
        <v>980032</v>
      </c>
      <c r="D92">
        <f>Strains!D80</f>
        <v>41632.851474884257</v>
      </c>
      <c r="E92">
        <f>Strains!E80</f>
        <v>71.88</v>
      </c>
      <c r="F92">
        <f>Strains!F80</f>
        <v>35.94</v>
      </c>
      <c r="G92">
        <f>Strains!G80</f>
        <v>-45</v>
      </c>
      <c r="H92">
        <f>Strains!H80</f>
        <v>-90.5</v>
      </c>
      <c r="I92">
        <f>Strains!I80</f>
        <v>11</v>
      </c>
      <c r="J92">
        <f>Strains!J80</f>
        <v>-48.45</v>
      </c>
      <c r="K92">
        <f>Strains!K80</f>
        <v>-20.61</v>
      </c>
      <c r="L92">
        <f>Strains!L80</f>
        <v>0</v>
      </c>
      <c r="M92">
        <f>Strains!M80</f>
        <v>0</v>
      </c>
      <c r="N92" t="str">
        <f>Strains!N80</f>
        <v>OFF</v>
      </c>
      <c r="O92">
        <f>Strains!O80</f>
        <v>32</v>
      </c>
      <c r="P92">
        <f>Strains!P80</f>
        <v>200000</v>
      </c>
      <c r="Q92">
        <f>Strains!Q80</f>
        <v>898</v>
      </c>
      <c r="R92">
        <f>Strains!R80</f>
        <v>541</v>
      </c>
      <c r="S92">
        <f>Strains!S80</f>
        <v>117</v>
      </c>
      <c r="T92">
        <f>Strains!T80</f>
        <v>16.727400595207531</v>
      </c>
      <c r="U92">
        <f>Strains!U80</f>
        <v>0.86248999695676398</v>
      </c>
      <c r="V92">
        <f>Strains!V80</f>
        <v>-90.354197504689409</v>
      </c>
      <c r="W92">
        <f>Strains!W80</f>
        <v>1.9235955159194639E-2</v>
      </c>
      <c r="X92">
        <f>Strains!X80</f>
        <v>0.90990010517531006</v>
      </c>
      <c r="Y92">
        <f>Strains!Y80</f>
        <v>4.9271669488073565E-2</v>
      </c>
      <c r="Z92">
        <f>Strains!Z80</f>
        <v>7.7059951221783489</v>
      </c>
      <c r="AA92">
        <f>Strains!AA80</f>
        <v>0.2789321031974073</v>
      </c>
      <c r="AB92" t="str">
        <f>Strains!AB80</f>
        <v>****</v>
      </c>
      <c r="AC92" t="str">
        <f>Strains!AC80</f>
        <v>****</v>
      </c>
      <c r="AD92">
        <f>Strains!AD80</f>
        <v>1.662221775710897</v>
      </c>
      <c r="AG92" s="1" t="s">
        <v>456</v>
      </c>
      <c r="AH92" s="1">
        <v>0.15</v>
      </c>
      <c r="AI92" s="1">
        <f t="shared" si="18"/>
        <v>-14</v>
      </c>
      <c r="AJ92" s="9">
        <f t="shared" si="19"/>
        <v>-90.354197504689409</v>
      </c>
      <c r="AK92" s="9">
        <f t="shared" si="20"/>
        <v>1.9235955159194639E-2</v>
      </c>
      <c r="AL92" s="9">
        <f t="shared" si="21"/>
        <v>0.90990010517531006</v>
      </c>
      <c r="AM92" s="9">
        <f t="shared" si="22"/>
        <v>4.9271669488073565E-2</v>
      </c>
      <c r="AN92">
        <f t="shared" si="53"/>
        <v>1.1692459422327566</v>
      </c>
      <c r="AO92">
        <f t="shared" si="54"/>
        <v>1.9455305935278666E-4</v>
      </c>
      <c r="AP92" s="10">
        <f t="shared" si="23"/>
        <v>-295.78026921002578</v>
      </c>
      <c r="AQ92" s="10">
        <f t="shared" si="24"/>
        <v>165.9686750654237</v>
      </c>
      <c r="AR92" s="9">
        <f t="shared" si="25"/>
        <v>-90.32</v>
      </c>
      <c r="AS92">
        <f t="shared" si="55"/>
        <v>1.1695918844352007</v>
      </c>
    </row>
    <row r="93" spans="1:45">
      <c r="A93">
        <f>Strains!A81</f>
        <v>80</v>
      </c>
      <c r="B93">
        <f>Strains!B81</f>
        <v>80</v>
      </c>
      <c r="C93">
        <f>Strains!C81</f>
        <v>980032</v>
      </c>
      <c r="D93">
        <f>Strains!D81</f>
        <v>41632.861989004632</v>
      </c>
      <c r="E93">
        <f>Strains!E81</f>
        <v>71.88</v>
      </c>
      <c r="F93">
        <f>Strains!F81</f>
        <v>35.94</v>
      </c>
      <c r="G93">
        <f>Strains!G81</f>
        <v>-45</v>
      </c>
      <c r="H93">
        <f>Strains!H81</f>
        <v>-90.5</v>
      </c>
      <c r="I93">
        <f>Strains!I81</f>
        <v>11</v>
      </c>
      <c r="J93">
        <f>Strains!J81</f>
        <v>-47.45</v>
      </c>
      <c r="K93">
        <f>Strains!K81</f>
        <v>-20.55</v>
      </c>
      <c r="L93">
        <f>Strains!L81</f>
        <v>0</v>
      </c>
      <c r="M93">
        <f>Strains!M81</f>
        <v>0</v>
      </c>
      <c r="N93" t="str">
        <f>Strains!N81</f>
        <v>OFF</v>
      </c>
      <c r="O93">
        <f>Strains!O81</f>
        <v>32</v>
      </c>
      <c r="P93">
        <f>Strains!P81</f>
        <v>200000</v>
      </c>
      <c r="Q93">
        <f>Strains!Q81</f>
        <v>902</v>
      </c>
      <c r="R93">
        <f>Strains!R81</f>
        <v>519</v>
      </c>
      <c r="S93">
        <f>Strains!S81</f>
        <v>115</v>
      </c>
      <c r="T93">
        <f>Strains!T81</f>
        <v>15.783392568822263</v>
      </c>
      <c r="U93">
        <f>Strains!U81</f>
        <v>1.0063270174644352</v>
      </c>
      <c r="V93">
        <f>Strains!V81</f>
        <v>-90.39749656045062</v>
      </c>
      <c r="W93">
        <f>Strains!W81</f>
        <v>2.2416703914363453E-2</v>
      </c>
      <c r="X93">
        <f>Strains!X81</f>
        <v>0.85898009214313031</v>
      </c>
      <c r="Y93">
        <f>Strains!Y81</f>
        <v>5.6557300442737997E-2</v>
      </c>
      <c r="Z93">
        <f>Strains!Z81</f>
        <v>7.4497398831989434</v>
      </c>
      <c r="AA93">
        <f>Strains!AA81</f>
        <v>0.30548999602744331</v>
      </c>
      <c r="AB93" t="str">
        <f>Strains!AB81</f>
        <v>****</v>
      </c>
      <c r="AC93" t="str">
        <f>Strains!AC81</f>
        <v>****</v>
      </c>
      <c r="AD93">
        <f>Strains!AD81</f>
        <v>1.9858832839878573</v>
      </c>
      <c r="AG93" s="1" t="s">
        <v>456</v>
      </c>
      <c r="AH93" s="1">
        <v>0.15</v>
      </c>
      <c r="AI93" s="1">
        <f t="shared" si="18"/>
        <v>-13</v>
      </c>
      <c r="AJ93" s="9">
        <f t="shared" si="19"/>
        <v>-90.39749656045062</v>
      </c>
      <c r="AK93" s="9">
        <f t="shared" si="20"/>
        <v>2.2416703914363453E-2</v>
      </c>
      <c r="AL93" s="9">
        <f t="shared" si="21"/>
        <v>0.85898009214313031</v>
      </c>
      <c r="AM93" s="9">
        <f t="shared" si="22"/>
        <v>5.6557300442737997E-2</v>
      </c>
      <c r="AN93">
        <f t="shared" si="53"/>
        <v>1.1688083714424442</v>
      </c>
      <c r="AO93">
        <f t="shared" si="54"/>
        <v>2.2647657601937432E-4</v>
      </c>
      <c r="AP93" s="10">
        <f t="shared" si="23"/>
        <v>-669.9028979111248</v>
      </c>
      <c r="AQ93" s="10">
        <f t="shared" si="24"/>
        <v>192.26131756765619</v>
      </c>
      <c r="AR93" s="9">
        <f t="shared" si="25"/>
        <v>-90.32</v>
      </c>
      <c r="AS93">
        <f t="shared" si="55"/>
        <v>1.1695918844352007</v>
      </c>
    </row>
    <row r="94" spans="1:45">
      <c r="A94">
        <f>Strains!A82</f>
        <v>81</v>
      </c>
      <c r="B94">
        <f>Strains!B82</f>
        <v>81</v>
      </c>
      <c r="C94">
        <f>Strains!C82</f>
        <v>980032</v>
      </c>
      <c r="D94">
        <f>Strains!D82</f>
        <v>41632.872518055556</v>
      </c>
      <c r="E94">
        <f>Strains!E82</f>
        <v>71.88</v>
      </c>
      <c r="F94">
        <f>Strains!F82</f>
        <v>35.94</v>
      </c>
      <c r="G94">
        <f>Strains!G82</f>
        <v>-45</v>
      </c>
      <c r="H94">
        <f>Strains!H82</f>
        <v>-90.5</v>
      </c>
      <c r="I94">
        <f>Strains!I82</f>
        <v>11</v>
      </c>
      <c r="J94">
        <f>Strains!J82</f>
        <v>-46.45</v>
      </c>
      <c r="K94">
        <f>Strains!K82</f>
        <v>-20.52</v>
      </c>
      <c r="L94">
        <f>Strains!L82</f>
        <v>0</v>
      </c>
      <c r="M94">
        <f>Strains!M82</f>
        <v>0</v>
      </c>
      <c r="N94" t="str">
        <f>Strains!N82</f>
        <v>OFF</v>
      </c>
      <c r="O94">
        <f>Strains!O82</f>
        <v>32</v>
      </c>
      <c r="P94">
        <f>Strains!P82</f>
        <v>200000</v>
      </c>
      <c r="Q94">
        <f>Strains!Q82</f>
        <v>899</v>
      </c>
      <c r="R94">
        <f>Strains!R82</f>
        <v>547</v>
      </c>
      <c r="S94">
        <f>Strains!S82</f>
        <v>102</v>
      </c>
      <c r="T94">
        <f>Strains!T82</f>
        <v>14.758941345784665</v>
      </c>
      <c r="U94">
        <f>Strains!U82</f>
        <v>1.0275630153536432</v>
      </c>
      <c r="V94">
        <f>Strains!V82</f>
        <v>-90.433652990101294</v>
      </c>
      <c r="W94">
        <f>Strains!W82</f>
        <v>2.3500505503163918E-2</v>
      </c>
      <c r="X94">
        <f>Strains!X82</f>
        <v>0.82412862609719328</v>
      </c>
      <c r="Y94">
        <f>Strains!Y82</f>
        <v>5.9219727658942171E-2</v>
      </c>
      <c r="Z94">
        <f>Strains!Z82</f>
        <v>7.444546427832953</v>
      </c>
      <c r="AA94">
        <f>Strains!AA82</f>
        <v>0.30318216866992731</v>
      </c>
      <c r="AB94" t="str">
        <f>Strains!AB82</f>
        <v>****</v>
      </c>
      <c r="AC94" t="str">
        <f>Strains!AC82</f>
        <v>****</v>
      </c>
      <c r="AD94">
        <f>Strains!AD82</f>
        <v>2.0651643171395357</v>
      </c>
      <c r="AG94" s="1" t="s">
        <v>456</v>
      </c>
      <c r="AH94" s="1">
        <v>0.15</v>
      </c>
      <c r="AI94" s="1">
        <f t="shared" si="18"/>
        <v>-12</v>
      </c>
      <c r="AJ94" s="9">
        <f t="shared" si="19"/>
        <v>-90.433652990101294</v>
      </c>
      <c r="AK94" s="9">
        <f t="shared" si="20"/>
        <v>2.3500505503163918E-2</v>
      </c>
      <c r="AL94" s="9">
        <f t="shared" si="21"/>
        <v>0.82412862609719328</v>
      </c>
      <c r="AM94" s="9">
        <f t="shared" si="22"/>
        <v>5.9219727658942171E-2</v>
      </c>
      <c r="AN94">
        <f t="shared" si="53"/>
        <v>1.1684433610886078</v>
      </c>
      <c r="AO94">
        <f t="shared" si="54"/>
        <v>2.3720570565832766E-4</v>
      </c>
      <c r="AP94" s="10">
        <f t="shared" si="23"/>
        <v>-981.98641926068342</v>
      </c>
      <c r="AQ94" s="10">
        <f t="shared" si="24"/>
        <v>200.55993156848956</v>
      </c>
      <c r="AR94" s="9">
        <f t="shared" si="25"/>
        <v>-90.32</v>
      </c>
      <c r="AS94">
        <f t="shared" si="55"/>
        <v>1.1695918844352007</v>
      </c>
    </row>
    <row r="95" spans="1:45">
      <c r="A95">
        <f>Strains!A83</f>
        <v>82</v>
      </c>
      <c r="B95">
        <f>Strains!B83</f>
        <v>82</v>
      </c>
      <c r="C95">
        <f>Strains!C83</f>
        <v>980032</v>
      </c>
      <c r="D95">
        <f>Strains!D83</f>
        <v>41632.883021527778</v>
      </c>
      <c r="E95">
        <f>Strains!E83</f>
        <v>71.88</v>
      </c>
      <c r="F95">
        <f>Strains!F83</f>
        <v>35.94</v>
      </c>
      <c r="G95">
        <f>Strains!G83</f>
        <v>-45</v>
      </c>
      <c r="H95">
        <f>Strains!H83</f>
        <v>-90.5</v>
      </c>
      <c r="I95">
        <f>Strains!I83</f>
        <v>11</v>
      </c>
      <c r="J95">
        <f>Strains!J83</f>
        <v>-45.45</v>
      </c>
      <c r="K95">
        <f>Strains!K83</f>
        <v>-20.47</v>
      </c>
      <c r="L95">
        <f>Strains!L83</f>
        <v>0</v>
      </c>
      <c r="M95">
        <f>Strains!M83</f>
        <v>0</v>
      </c>
      <c r="N95" t="str">
        <f>Strains!N83</f>
        <v>OFF</v>
      </c>
      <c r="O95">
        <f>Strains!O83</f>
        <v>32</v>
      </c>
      <c r="P95">
        <f>Strains!P83</f>
        <v>200000</v>
      </c>
      <c r="Q95">
        <f>Strains!Q83</f>
        <v>902</v>
      </c>
      <c r="R95">
        <f>Strains!R83</f>
        <v>521</v>
      </c>
      <c r="S95">
        <f>Strains!S83</f>
        <v>113</v>
      </c>
      <c r="T95">
        <f>Strains!T83</f>
        <v>15.951432466561377</v>
      </c>
      <c r="U95">
        <f>Strains!U83</f>
        <v>1.0270029589488483</v>
      </c>
      <c r="V95">
        <f>Strains!V83</f>
        <v>-90.415166044145991</v>
      </c>
      <c r="W95">
        <f>Strains!W83</f>
        <v>2.3081680229526329E-2</v>
      </c>
      <c r="X95">
        <f>Strains!X83</f>
        <v>0.8831332303482422</v>
      </c>
      <c r="Y95">
        <f>Strains!Y83</f>
        <v>5.8989861429419477E-2</v>
      </c>
      <c r="Z95">
        <f>Strains!Z83</f>
        <v>7.5063328563409426</v>
      </c>
      <c r="AA95">
        <f>Strains!AA83</f>
        <v>0.31913899862885203</v>
      </c>
      <c r="AB95" t="str">
        <f>Strains!AB83</f>
        <v>****</v>
      </c>
      <c r="AC95" t="str">
        <f>Strains!AC83</f>
        <v>****</v>
      </c>
      <c r="AD95">
        <f>Strains!AD83</f>
        <v>2.0079920577152004</v>
      </c>
      <c r="AG95" s="1" t="s">
        <v>456</v>
      </c>
      <c r="AH95" s="1">
        <v>0.15</v>
      </c>
      <c r="AI95" s="1">
        <f t="shared" si="18"/>
        <v>-11</v>
      </c>
      <c r="AJ95" s="9">
        <f t="shared" si="19"/>
        <v>-90.415166044145991</v>
      </c>
      <c r="AK95" s="9">
        <f t="shared" si="20"/>
        <v>2.3081680229526329E-2</v>
      </c>
      <c r="AL95" s="9">
        <f t="shared" si="21"/>
        <v>0.8831332303482422</v>
      </c>
      <c r="AM95" s="9">
        <f t="shared" si="22"/>
        <v>5.8989861429419477E-2</v>
      </c>
      <c r="AN95">
        <f t="shared" si="53"/>
        <v>1.1686299495097909</v>
      </c>
      <c r="AO95">
        <f t="shared" si="54"/>
        <v>2.3308937125032791E-4</v>
      </c>
      <c r="AP95" s="10">
        <f t="shared" si="23"/>
        <v>-822.45348844419141</v>
      </c>
      <c r="AQ95" s="10">
        <f t="shared" si="24"/>
        <v>197.49099210360498</v>
      </c>
      <c r="AR95" s="9">
        <f t="shared" si="25"/>
        <v>-90.32</v>
      </c>
      <c r="AS95">
        <f t="shared" si="55"/>
        <v>1.1695918844352007</v>
      </c>
    </row>
    <row r="96" spans="1:45">
      <c r="A96">
        <f>Strains!A84</f>
        <v>83</v>
      </c>
      <c r="B96">
        <f>Strains!B84</f>
        <v>83</v>
      </c>
      <c r="C96">
        <f>Strains!C84</f>
        <v>980032</v>
      </c>
      <c r="D96">
        <f>Strains!D84</f>
        <v>41632.893554282404</v>
      </c>
      <c r="E96">
        <f>Strains!E84</f>
        <v>71.88</v>
      </c>
      <c r="F96">
        <f>Strains!F84</f>
        <v>35.94</v>
      </c>
      <c r="G96">
        <f>Strains!G84</f>
        <v>-45</v>
      </c>
      <c r="H96">
        <f>Strains!H84</f>
        <v>-90.5</v>
      </c>
      <c r="I96">
        <f>Strains!I84</f>
        <v>11</v>
      </c>
      <c r="J96">
        <f>Strains!J84</f>
        <v>-44.45</v>
      </c>
      <c r="K96">
        <f>Strains!K84</f>
        <v>-20.399999999999999</v>
      </c>
      <c r="L96">
        <f>Strains!L84</f>
        <v>0</v>
      </c>
      <c r="M96">
        <f>Strains!M84</f>
        <v>0</v>
      </c>
      <c r="N96" t="str">
        <f>Strains!N84</f>
        <v>OFF</v>
      </c>
      <c r="O96">
        <f>Strains!O84</f>
        <v>32</v>
      </c>
      <c r="P96">
        <f>Strains!P84</f>
        <v>200000</v>
      </c>
      <c r="Q96">
        <f>Strains!Q84</f>
        <v>902</v>
      </c>
      <c r="R96">
        <f>Strains!R84</f>
        <v>499</v>
      </c>
      <c r="S96">
        <f>Strains!S84</f>
        <v>95</v>
      </c>
      <c r="T96">
        <f>Strains!T84</f>
        <v>16.879273431614806</v>
      </c>
      <c r="U96">
        <f>Strains!U84</f>
        <v>1.2383045748708925</v>
      </c>
      <c r="V96">
        <f>Strains!V84</f>
        <v>-90.417241223676342</v>
      </c>
      <c r="W96">
        <f>Strains!W84</f>
        <v>2.9769094231773093E-2</v>
      </c>
      <c r="X96">
        <f>Strains!X84</f>
        <v>1.0050248694791504</v>
      </c>
      <c r="Y96">
        <f>Strains!Y84</f>
        <v>7.9506250660475813E-2</v>
      </c>
      <c r="Z96">
        <f>Strains!Z84</f>
        <v>8.2486546653004158</v>
      </c>
      <c r="AA96">
        <f>Strains!AA84</f>
        <v>0.45315260860225715</v>
      </c>
      <c r="AB96" t="str">
        <f>Strains!AB84</f>
        <v>****</v>
      </c>
      <c r="AC96" t="str">
        <f>Strains!AC84</f>
        <v>****</v>
      </c>
      <c r="AD96">
        <f>Strains!AD84</f>
        <v>2.3206045172155521</v>
      </c>
      <c r="AG96" s="1" t="s">
        <v>456</v>
      </c>
      <c r="AH96" s="1">
        <v>0.15</v>
      </c>
      <c r="AI96" s="1">
        <f t="shared" si="18"/>
        <v>-10</v>
      </c>
      <c r="AJ96" s="9">
        <f t="shared" si="19"/>
        <v>-90.417241223676342</v>
      </c>
      <c r="AK96" s="9">
        <f t="shared" si="20"/>
        <v>2.9769094231773093E-2</v>
      </c>
      <c r="AL96" s="9">
        <f t="shared" si="21"/>
        <v>1.0050248694791504</v>
      </c>
      <c r="AM96" s="9">
        <f t="shared" si="22"/>
        <v>7.9506250660475813E-2</v>
      </c>
      <c r="AN96">
        <f t="shared" si="53"/>
        <v>1.1686090002745082</v>
      </c>
      <c r="AO96">
        <f t="shared" si="54"/>
        <v>3.0063189357898423E-4</v>
      </c>
      <c r="AP96" s="10">
        <f t="shared" si="23"/>
        <v>-840.36506560330156</v>
      </c>
      <c r="AQ96" s="10">
        <f t="shared" si="24"/>
        <v>255.35483713972326</v>
      </c>
      <c r="AR96" s="9">
        <f t="shared" si="25"/>
        <v>-90.32</v>
      </c>
      <c r="AS96">
        <f t="shared" si="55"/>
        <v>1.1695918844352007</v>
      </c>
    </row>
    <row r="97" spans="1:45">
      <c r="A97">
        <f>Strains!A85</f>
        <v>84</v>
      </c>
      <c r="B97">
        <f>Strains!B85</f>
        <v>84</v>
      </c>
      <c r="C97">
        <f>Strains!C85</f>
        <v>980032</v>
      </c>
      <c r="D97">
        <f>Strains!D85</f>
        <v>41632.904087499999</v>
      </c>
      <c r="E97">
        <f>Strains!E85</f>
        <v>71.88</v>
      </c>
      <c r="F97">
        <f>Strains!F85</f>
        <v>35.94</v>
      </c>
      <c r="G97">
        <f>Strains!G85</f>
        <v>-45</v>
      </c>
      <c r="H97">
        <f>Strains!H85</f>
        <v>-90.5</v>
      </c>
      <c r="I97">
        <f>Strains!I85</f>
        <v>11</v>
      </c>
      <c r="J97">
        <f>Strains!J85</f>
        <v>-43.45</v>
      </c>
      <c r="K97">
        <f>Strains!K85</f>
        <v>-20.350000000000001</v>
      </c>
      <c r="L97">
        <f>Strains!L85</f>
        <v>0</v>
      </c>
      <c r="M97">
        <f>Strains!M85</f>
        <v>0</v>
      </c>
      <c r="N97" t="str">
        <f>Strains!N85</f>
        <v>OFF</v>
      </c>
      <c r="O97">
        <f>Strains!O85</f>
        <v>32</v>
      </c>
      <c r="P97">
        <f>Strains!P85</f>
        <v>200000</v>
      </c>
      <c r="Q97">
        <f>Strains!Q85</f>
        <v>900</v>
      </c>
      <c r="R97">
        <f>Strains!R85</f>
        <v>450</v>
      </c>
      <c r="S97">
        <f>Strains!S85</f>
        <v>102</v>
      </c>
      <c r="T97">
        <f>Strains!T85</f>
        <v>17.742171315429186</v>
      </c>
      <c r="U97">
        <f>Strains!U85</f>
        <v>1.2103518539473093</v>
      </c>
      <c r="V97">
        <f>Strains!V85</f>
        <v>-90.318440862279886</v>
      </c>
      <c r="W97">
        <f>Strains!W85</f>
        <v>3.2020376029414016E-2</v>
      </c>
      <c r="X97">
        <f>Strains!X85</f>
        <v>1.1782950839439406</v>
      </c>
      <c r="Y97">
        <f>Strains!Y85</f>
        <v>9.2942953912914877E-2</v>
      </c>
      <c r="Z97">
        <f>Strains!Z85</f>
        <v>9.1833820139118494</v>
      </c>
      <c r="AA97">
        <f>Strains!AA85</f>
        <v>0.56428566021404902</v>
      </c>
      <c r="AB97" t="str">
        <f>Strains!AB85</f>
        <v>****</v>
      </c>
      <c r="AC97" t="str">
        <f>Strains!AC85</f>
        <v>****</v>
      </c>
      <c r="AD97">
        <f>Strains!AD85</f>
        <v>2.1512281159231836</v>
      </c>
      <c r="AG97" s="1" t="s">
        <v>456</v>
      </c>
      <c r="AH97" s="1">
        <v>0.15</v>
      </c>
      <c r="AI97" s="1">
        <f t="shared" si="18"/>
        <v>-9</v>
      </c>
      <c r="AJ97" s="9">
        <f t="shared" si="19"/>
        <v>-90.318440862279886</v>
      </c>
      <c r="AK97" s="9">
        <f t="shared" si="20"/>
        <v>3.2020376029414016E-2</v>
      </c>
      <c r="AL97" s="9">
        <f t="shared" si="21"/>
        <v>1.1782950839439406</v>
      </c>
      <c r="AM97" s="9">
        <f t="shared" si="22"/>
        <v>9.2942953912914877E-2</v>
      </c>
      <c r="AN97">
        <f t="shared" si="53"/>
        <v>1.1696076640459621</v>
      </c>
      <c r="AO97">
        <f t="shared" si="54"/>
        <v>3.2421165620366565E-4</v>
      </c>
      <c r="AP97" s="10">
        <f t="shared" si="23"/>
        <v>13.491552883850146</v>
      </c>
      <c r="AQ97" s="10">
        <f t="shared" si="24"/>
        <v>278.04081116126048</v>
      </c>
      <c r="AR97" s="9">
        <f t="shared" si="25"/>
        <v>-90.32</v>
      </c>
      <c r="AS97">
        <f t="shared" si="55"/>
        <v>1.1695918844352007</v>
      </c>
    </row>
    <row r="98" spans="1:45">
      <c r="A98">
        <f>Strains!A86</f>
        <v>85</v>
      </c>
      <c r="B98">
        <f>Strains!B86</f>
        <v>85</v>
      </c>
      <c r="C98">
        <f>Strains!C86</f>
        <v>980032</v>
      </c>
      <c r="D98">
        <f>Strains!D86</f>
        <v>41632.914605787038</v>
      </c>
      <c r="E98">
        <f>Strains!E86</f>
        <v>71.88</v>
      </c>
      <c r="F98">
        <f>Strains!F86</f>
        <v>35.94</v>
      </c>
      <c r="G98">
        <f>Strains!G86</f>
        <v>-45</v>
      </c>
      <c r="H98">
        <f>Strains!H86</f>
        <v>-90.5</v>
      </c>
      <c r="I98">
        <f>Strains!I86</f>
        <v>11</v>
      </c>
      <c r="J98">
        <f>Strains!J86</f>
        <v>-42.45</v>
      </c>
      <c r="K98">
        <f>Strains!K86</f>
        <v>-20.420000000000002</v>
      </c>
      <c r="L98">
        <f>Strains!L86</f>
        <v>0</v>
      </c>
      <c r="M98">
        <f>Strains!M86</f>
        <v>0</v>
      </c>
      <c r="N98" t="str">
        <f>Strains!N86</f>
        <v>OFF</v>
      </c>
      <c r="O98">
        <f>Strains!O86</f>
        <v>32</v>
      </c>
      <c r="P98">
        <f>Strains!P86</f>
        <v>200000</v>
      </c>
      <c r="Q98">
        <f>Strains!Q86</f>
        <v>903</v>
      </c>
      <c r="R98">
        <f>Strains!R86</f>
        <v>480</v>
      </c>
      <c r="S98">
        <f>Strains!S86</f>
        <v>102</v>
      </c>
      <c r="T98">
        <f>Strains!T86</f>
        <v>18.735465451059348</v>
      </c>
      <c r="U98">
        <f>Strains!U86</f>
        <v>0.96350643547626946</v>
      </c>
      <c r="V98">
        <f>Strains!V86</f>
        <v>-90.307188145443561</v>
      </c>
      <c r="W98">
        <f>Strains!W86</f>
        <v>2.4346249488166986E-2</v>
      </c>
      <c r="X98">
        <f>Strains!X86</f>
        <v>1.1901869480570355</v>
      </c>
      <c r="Y98">
        <f>Strains!Y86</f>
        <v>7.1178226448319032E-2</v>
      </c>
      <c r="Z98">
        <f>Strains!Z86</f>
        <v>9.1789213933373919</v>
      </c>
      <c r="AA98">
        <f>Strains!AA86</f>
        <v>0.45266678797017651</v>
      </c>
      <c r="AB98" t="str">
        <f>Strains!AB86</f>
        <v>****</v>
      </c>
      <c r="AC98" t="str">
        <f>Strains!AC86</f>
        <v>****</v>
      </c>
      <c r="AD98">
        <f>Strains!AD86</f>
        <v>1.6873576850490464</v>
      </c>
      <c r="AG98" s="1" t="s">
        <v>456</v>
      </c>
      <c r="AH98" s="1">
        <v>0.15</v>
      </c>
      <c r="AI98" s="1">
        <f t="shared" si="18"/>
        <v>-8</v>
      </c>
      <c r="AJ98" s="9">
        <f t="shared" si="19"/>
        <v>-90.307188145443561</v>
      </c>
      <c r="AK98" s="9">
        <f t="shared" si="20"/>
        <v>2.4346249488166986E-2</v>
      </c>
      <c r="AL98" s="9">
        <f t="shared" si="21"/>
        <v>1.1901869480570355</v>
      </c>
      <c r="AM98" s="9">
        <f t="shared" si="22"/>
        <v>7.1178226448319032E-2</v>
      </c>
      <c r="AN98">
        <f t="shared" si="53"/>
        <v>1.1697215687952984</v>
      </c>
      <c r="AO98">
        <f t="shared" si="54"/>
        <v>2.4655757408598156E-4</v>
      </c>
      <c r="AP98" s="10">
        <f t="shared" si="23"/>
        <v>110.88001021858419</v>
      </c>
      <c r="AQ98" s="10">
        <f t="shared" si="24"/>
        <v>211.73623328135602</v>
      </c>
      <c r="AR98" s="9">
        <f t="shared" si="25"/>
        <v>-90.32</v>
      </c>
      <c r="AS98">
        <f t="shared" si="55"/>
        <v>1.1695918844352007</v>
      </c>
    </row>
    <row r="99" spans="1:45">
      <c r="A99">
        <f>Strains!A87</f>
        <v>86</v>
      </c>
      <c r="B99">
        <f>Strains!B87</f>
        <v>86</v>
      </c>
      <c r="C99">
        <f>Strains!C87</f>
        <v>980032</v>
      </c>
      <c r="D99">
        <f>Strains!D87</f>
        <v>41632.925163310189</v>
      </c>
      <c r="E99">
        <f>Strains!E87</f>
        <v>71.88</v>
      </c>
      <c r="F99">
        <f>Strains!F87</f>
        <v>35.94</v>
      </c>
      <c r="G99">
        <f>Strains!G87</f>
        <v>-45</v>
      </c>
      <c r="H99">
        <f>Strains!H87</f>
        <v>-90.5</v>
      </c>
      <c r="I99">
        <f>Strains!I87</f>
        <v>11</v>
      </c>
      <c r="J99">
        <f>Strains!J87</f>
        <v>-41.45</v>
      </c>
      <c r="K99">
        <f>Strains!K87</f>
        <v>-20.52</v>
      </c>
      <c r="L99">
        <f>Strains!L87</f>
        <v>0</v>
      </c>
      <c r="M99">
        <f>Strains!M87</f>
        <v>0</v>
      </c>
      <c r="N99" t="str">
        <f>Strains!N87</f>
        <v>OFF</v>
      </c>
      <c r="O99">
        <f>Strains!O87</f>
        <v>32</v>
      </c>
      <c r="P99">
        <f>Strains!P87</f>
        <v>200000</v>
      </c>
      <c r="Q99">
        <f>Strains!Q87</f>
        <v>903</v>
      </c>
      <c r="R99">
        <f>Strains!R87</f>
        <v>477</v>
      </c>
      <c r="S99">
        <f>Strains!S87</f>
        <v>115</v>
      </c>
      <c r="T99">
        <f>Strains!T87</f>
        <v>18.086015932544516</v>
      </c>
      <c r="U99">
        <f>Strains!U87</f>
        <v>0.98233886874562282</v>
      </c>
      <c r="V99">
        <f>Strains!V87</f>
        <v>-90.268527267983799</v>
      </c>
      <c r="W99">
        <f>Strains!W87</f>
        <v>2.6263536600048029E-2</v>
      </c>
      <c r="X99">
        <f>Strains!X87</f>
        <v>1.2177618221229674</v>
      </c>
      <c r="Y99">
        <f>Strains!Y87</f>
        <v>7.8175750537087696E-2</v>
      </c>
      <c r="Z99">
        <f>Strains!Z87</f>
        <v>9.6721213116047675</v>
      </c>
      <c r="AA99">
        <f>Strains!AA87</f>
        <v>0.48596924798192637</v>
      </c>
      <c r="AB99" t="str">
        <f>Strains!AB87</f>
        <v>****</v>
      </c>
      <c r="AC99" t="str">
        <f>Strains!AC87</f>
        <v>****</v>
      </c>
      <c r="AD99">
        <f>Strains!AD87</f>
        <v>1.7070495252493092</v>
      </c>
      <c r="AG99" s="1" t="s">
        <v>456</v>
      </c>
      <c r="AH99" s="1">
        <v>0.15</v>
      </c>
      <c r="AI99" s="1">
        <f t="shared" si="18"/>
        <v>-7</v>
      </c>
      <c r="AJ99" s="9">
        <f t="shared" si="19"/>
        <v>-90.268527267983799</v>
      </c>
      <c r="AK99" s="9">
        <f t="shared" si="20"/>
        <v>2.6263536600048029E-2</v>
      </c>
      <c r="AL99" s="9">
        <f t="shared" si="21"/>
        <v>1.2177618221229674</v>
      </c>
      <c r="AM99" s="9">
        <f t="shared" si="22"/>
        <v>7.8175750537087696E-2</v>
      </c>
      <c r="AN99">
        <f t="shared" si="53"/>
        <v>1.1701131656221457</v>
      </c>
      <c r="AO99">
        <f t="shared" si="54"/>
        <v>2.6624950779452483E-4</v>
      </c>
      <c r="AP99" s="10">
        <f t="shared" si="23"/>
        <v>445.69494187007228</v>
      </c>
      <c r="AQ99" s="10">
        <f t="shared" si="24"/>
        <v>229.58949266228046</v>
      </c>
      <c r="AR99" s="9">
        <f t="shared" si="25"/>
        <v>-90.32</v>
      </c>
      <c r="AS99">
        <f t="shared" si="55"/>
        <v>1.1695918844352007</v>
      </c>
    </row>
    <row r="100" spans="1:45">
      <c r="A100">
        <f>Strains!A88</f>
        <v>87</v>
      </c>
      <c r="B100">
        <f>Strains!B88</f>
        <v>87</v>
      </c>
      <c r="C100">
        <f>Strains!C88</f>
        <v>980032</v>
      </c>
      <c r="D100">
        <f>Strains!D88</f>
        <v>41632.935719907407</v>
      </c>
      <c r="E100">
        <f>Strains!E88</f>
        <v>71.88</v>
      </c>
      <c r="F100">
        <f>Strains!F88</f>
        <v>35.94</v>
      </c>
      <c r="G100">
        <f>Strains!G88</f>
        <v>-45</v>
      </c>
      <c r="H100">
        <f>Strains!H88</f>
        <v>-90.5</v>
      </c>
      <c r="I100">
        <f>Strains!I88</f>
        <v>11</v>
      </c>
      <c r="J100">
        <f>Strains!J88</f>
        <v>-40.450000000000003</v>
      </c>
      <c r="K100">
        <f>Strains!K88</f>
        <v>-20.6</v>
      </c>
      <c r="L100">
        <f>Strains!L88</f>
        <v>0</v>
      </c>
      <c r="M100">
        <f>Strains!M88</f>
        <v>0</v>
      </c>
      <c r="N100" t="str">
        <f>Strains!N88</f>
        <v>OFF</v>
      </c>
      <c r="O100">
        <f>Strains!O88</f>
        <v>32</v>
      </c>
      <c r="P100">
        <f>Strains!P88</f>
        <v>200000</v>
      </c>
      <c r="Q100">
        <f>Strains!Q88</f>
        <v>904</v>
      </c>
      <c r="R100">
        <f>Strains!R88</f>
        <v>476</v>
      </c>
      <c r="S100">
        <f>Strains!S88</f>
        <v>118</v>
      </c>
      <c r="T100">
        <f>Strains!T88</f>
        <v>16.944597476460817</v>
      </c>
      <c r="U100">
        <f>Strains!U88</f>
        <v>0.93368176946259196</v>
      </c>
      <c r="V100">
        <f>Strains!V88</f>
        <v>-90.219792193127091</v>
      </c>
      <c r="W100">
        <f>Strains!W88</f>
        <v>2.3985895673458466E-2</v>
      </c>
      <c r="X100">
        <f>Strains!X88</f>
        <v>1.0761272043619965</v>
      </c>
      <c r="Y100">
        <f>Strains!Y88</f>
        <v>6.5418025441276992E-2</v>
      </c>
      <c r="Z100">
        <f>Strains!Z88</f>
        <v>8.9374865320426817</v>
      </c>
      <c r="AA100">
        <f>Strains!AA88</f>
        <v>0.38138138995163745</v>
      </c>
      <c r="AB100" t="str">
        <f>Strains!AB88</f>
        <v>****</v>
      </c>
      <c r="AC100" t="str">
        <f>Strains!AC88</f>
        <v>****</v>
      </c>
      <c r="AD100">
        <f>Strains!AD88</f>
        <v>1.7122804095141377</v>
      </c>
      <c r="AG100" s="1" t="s">
        <v>456</v>
      </c>
      <c r="AH100" s="1">
        <v>0.15</v>
      </c>
      <c r="AI100" s="1">
        <f t="shared" si="18"/>
        <v>-6</v>
      </c>
      <c r="AJ100" s="9">
        <f t="shared" si="19"/>
        <v>-90.219792193127091</v>
      </c>
      <c r="AK100" s="9">
        <f t="shared" si="20"/>
        <v>2.3985895673458466E-2</v>
      </c>
      <c r="AL100" s="9">
        <f t="shared" si="21"/>
        <v>1.0761272043619965</v>
      </c>
      <c r="AM100" s="9">
        <f t="shared" si="22"/>
        <v>6.5418025441276992E-2</v>
      </c>
      <c r="AN100">
        <f t="shared" si="53"/>
        <v>1.1706073678657851</v>
      </c>
      <c r="AO100">
        <f t="shared" si="54"/>
        <v>2.4346215880122202E-4</v>
      </c>
      <c r="AP100" s="10">
        <f t="shared" si="23"/>
        <v>868.23741178301736</v>
      </c>
      <c r="AQ100" s="10">
        <f t="shared" si="24"/>
        <v>211.27206650170626</v>
      </c>
      <c r="AR100" s="9">
        <f t="shared" si="25"/>
        <v>-90.32</v>
      </c>
      <c r="AS100">
        <f t="shared" si="55"/>
        <v>1.1695918844352007</v>
      </c>
    </row>
    <row r="101" spans="1:45">
      <c r="A101">
        <f>Strains!A89</f>
        <v>88</v>
      </c>
      <c r="B101">
        <f>Strains!B89</f>
        <v>88</v>
      </c>
      <c r="C101">
        <f>Strains!C89</f>
        <v>980032</v>
      </c>
      <c r="D101">
        <f>Strains!D89</f>
        <v>41632.946279398151</v>
      </c>
      <c r="E101">
        <f>Strains!E89</f>
        <v>71.88</v>
      </c>
      <c r="F101">
        <f>Strains!F89</f>
        <v>35.94</v>
      </c>
      <c r="G101">
        <f>Strains!G89</f>
        <v>-45</v>
      </c>
      <c r="H101">
        <f>Strains!H89</f>
        <v>-90.5</v>
      </c>
      <c r="I101">
        <f>Strains!I89</f>
        <v>11</v>
      </c>
      <c r="J101">
        <f>Strains!J89</f>
        <v>-39.450000000000003</v>
      </c>
      <c r="K101">
        <f>Strains!K89</f>
        <v>-20.67</v>
      </c>
      <c r="L101">
        <f>Strains!L89</f>
        <v>0</v>
      </c>
      <c r="M101">
        <f>Strains!M89</f>
        <v>0</v>
      </c>
      <c r="N101" t="str">
        <f>Strains!N89</f>
        <v>OFF</v>
      </c>
      <c r="O101">
        <f>Strains!O89</f>
        <v>32</v>
      </c>
      <c r="P101">
        <f>Strains!P89</f>
        <v>200000</v>
      </c>
      <c r="Q101">
        <f>Strains!Q89</f>
        <v>902</v>
      </c>
      <c r="R101">
        <f>Strains!R89</f>
        <v>424</v>
      </c>
      <c r="S101">
        <f>Strains!S89</f>
        <v>120</v>
      </c>
      <c r="T101">
        <f>Strains!T89</f>
        <v>15.432012683563343</v>
      </c>
      <c r="U101">
        <f>Strains!U89</f>
        <v>0.92910443989090885</v>
      </c>
      <c r="V101">
        <f>Strains!V89</f>
        <v>-90.192505247196635</v>
      </c>
      <c r="W101">
        <f>Strains!W89</f>
        <v>2.9137207843891975E-2</v>
      </c>
      <c r="X101">
        <f>Strains!X89</f>
        <v>1.2150837091243469</v>
      </c>
      <c r="Y101">
        <f>Strains!Y89</f>
        <v>8.6147020870266378E-2</v>
      </c>
      <c r="Z101">
        <f>Strains!Z89</f>
        <v>9.7295316524961848</v>
      </c>
      <c r="AA101">
        <f>Strains!AA89</f>
        <v>0.46627546680168142</v>
      </c>
      <c r="AB101" t="str">
        <f>Strains!AB89</f>
        <v>****</v>
      </c>
      <c r="AC101" t="str">
        <f>Strains!AC89</f>
        <v>****</v>
      </c>
      <c r="AD101">
        <f>Strains!AD89</f>
        <v>1.6746877180825661</v>
      </c>
      <c r="AG101" s="1" t="s">
        <v>456</v>
      </c>
      <c r="AH101" s="1">
        <v>0.15</v>
      </c>
      <c r="AI101" s="1">
        <f t="shared" si="18"/>
        <v>-5</v>
      </c>
      <c r="AJ101" s="9">
        <f t="shared" si="19"/>
        <v>-90.192505247196635</v>
      </c>
      <c r="AK101" s="9">
        <f t="shared" si="20"/>
        <v>2.9137207843891975E-2</v>
      </c>
      <c r="AL101" s="9">
        <f t="shared" si="21"/>
        <v>1.2150837091243469</v>
      </c>
      <c r="AM101" s="9">
        <f t="shared" si="22"/>
        <v>8.6147020870266378E-2</v>
      </c>
      <c r="AN101">
        <f t="shared" si="53"/>
        <v>1.1708843483607463</v>
      </c>
      <c r="AO101">
        <f t="shared" si="54"/>
        <v>2.959799519013373E-4</v>
      </c>
      <c r="AP101" s="10">
        <f t="shared" si="23"/>
        <v>1105.0554836653475</v>
      </c>
      <c r="AQ101" s="10">
        <f t="shared" si="24"/>
        <v>256.98980703481698</v>
      </c>
      <c r="AR101" s="9">
        <f t="shared" si="25"/>
        <v>-90.32</v>
      </c>
      <c r="AS101">
        <f t="shared" si="55"/>
        <v>1.1695918844352007</v>
      </c>
    </row>
    <row r="102" spans="1:45">
      <c r="A102">
        <f>Strains!A90</f>
        <v>89</v>
      </c>
      <c r="B102">
        <f>Strains!B90</f>
        <v>89</v>
      </c>
      <c r="C102">
        <f>Strains!C90</f>
        <v>980032</v>
      </c>
      <c r="D102">
        <f>Strains!D90</f>
        <v>41632.956823842593</v>
      </c>
      <c r="E102">
        <f>Strains!E90</f>
        <v>71.88</v>
      </c>
      <c r="F102">
        <f>Strains!F90</f>
        <v>35.94</v>
      </c>
      <c r="G102">
        <f>Strains!G90</f>
        <v>-45</v>
      </c>
      <c r="H102">
        <f>Strains!H90</f>
        <v>-90.5</v>
      </c>
      <c r="I102">
        <f>Strains!I90</f>
        <v>11</v>
      </c>
      <c r="J102">
        <f>Strains!J90</f>
        <v>-38.450000000000003</v>
      </c>
      <c r="K102">
        <f>Strains!K90</f>
        <v>-20.76</v>
      </c>
      <c r="L102">
        <f>Strains!L90</f>
        <v>0</v>
      </c>
      <c r="M102">
        <f>Strains!M90</f>
        <v>0</v>
      </c>
      <c r="N102" t="str">
        <f>Strains!N90</f>
        <v>OFF</v>
      </c>
      <c r="O102">
        <f>Strains!O90</f>
        <v>32</v>
      </c>
      <c r="P102">
        <f>Strains!P90</f>
        <v>200000</v>
      </c>
      <c r="Q102">
        <f>Strains!Q90</f>
        <v>899</v>
      </c>
      <c r="R102">
        <f>Strains!R90</f>
        <v>452</v>
      </c>
      <c r="S102">
        <f>Strains!S90</f>
        <v>112</v>
      </c>
      <c r="T102">
        <f>Strains!T90</f>
        <v>15.540818792000724</v>
      </c>
      <c r="U102">
        <f>Strains!U90</f>
        <v>0.96123663184054975</v>
      </c>
      <c r="V102">
        <f>Strains!V90</f>
        <v>-90.166753577218202</v>
      </c>
      <c r="W102">
        <f>Strains!W90</f>
        <v>2.9173610509457191E-2</v>
      </c>
      <c r="X102">
        <f>Strains!X90</f>
        <v>1.1750591033667657</v>
      </c>
      <c r="Y102">
        <f>Strains!Y90</f>
        <v>8.4326154693944944E-2</v>
      </c>
      <c r="Z102">
        <f>Strains!Z90</f>
        <v>9.8137787694591232</v>
      </c>
      <c r="AA102">
        <f>Strains!AA90</f>
        <v>0.4591455855927592</v>
      </c>
      <c r="AB102" t="str">
        <f>Strains!AB90</f>
        <v>****</v>
      </c>
      <c r="AC102" t="str">
        <f>Strains!AC90</f>
        <v>****</v>
      </c>
      <c r="AD102">
        <f>Strains!AD90</f>
        <v>1.7375115243693657</v>
      </c>
      <c r="AG102" s="1" t="s">
        <v>456</v>
      </c>
      <c r="AH102" s="1">
        <v>0.15</v>
      </c>
      <c r="AI102" s="1">
        <f t="shared" si="18"/>
        <v>-4</v>
      </c>
      <c r="AJ102" s="9">
        <f t="shared" si="19"/>
        <v>-90.166753577218202</v>
      </c>
      <c r="AK102" s="9">
        <f t="shared" si="20"/>
        <v>2.9173610509457191E-2</v>
      </c>
      <c r="AL102" s="9">
        <f t="shared" si="21"/>
        <v>1.1750591033667657</v>
      </c>
      <c r="AM102" s="9">
        <f t="shared" si="22"/>
        <v>8.4326154693944944E-2</v>
      </c>
      <c r="AN102">
        <f t="shared" si="53"/>
        <v>1.1711459259604546</v>
      </c>
      <c r="AO102">
        <f t="shared" si="54"/>
        <v>2.9654935511524982E-4</v>
      </c>
      <c r="AP102" s="10">
        <f t="shared" si="23"/>
        <v>1328.7040940818504</v>
      </c>
      <c r="AQ102" s="10">
        <f t="shared" si="24"/>
        <v>258.125278105387</v>
      </c>
      <c r="AR102" s="9">
        <f t="shared" si="25"/>
        <v>-90.32</v>
      </c>
      <c r="AS102">
        <f t="shared" si="55"/>
        <v>1.1695918844352007</v>
      </c>
    </row>
    <row r="103" spans="1:45">
      <c r="A103">
        <f>Strains!A91</f>
        <v>90</v>
      </c>
      <c r="B103">
        <f>Strains!B91</f>
        <v>90</v>
      </c>
      <c r="C103">
        <f>Strains!C91</f>
        <v>980032</v>
      </c>
      <c r="D103">
        <f>Strains!D91</f>
        <v>41632.967336111113</v>
      </c>
      <c r="E103">
        <f>Strains!E91</f>
        <v>71.88</v>
      </c>
      <c r="F103">
        <f>Strains!F91</f>
        <v>35.94</v>
      </c>
      <c r="G103">
        <f>Strains!G91</f>
        <v>-45</v>
      </c>
      <c r="H103">
        <f>Strains!H91</f>
        <v>-90.5</v>
      </c>
      <c r="I103">
        <f>Strains!I91</f>
        <v>11</v>
      </c>
      <c r="J103">
        <f>Strains!J91</f>
        <v>-37.450000000000003</v>
      </c>
      <c r="K103">
        <f>Strains!K91</f>
        <v>-20.86</v>
      </c>
      <c r="L103">
        <f>Strains!L91</f>
        <v>0</v>
      </c>
      <c r="M103">
        <f>Strains!M91</f>
        <v>0</v>
      </c>
      <c r="N103" t="str">
        <f>Strains!N91</f>
        <v>OFF</v>
      </c>
      <c r="O103">
        <f>Strains!O91</f>
        <v>32</v>
      </c>
      <c r="P103">
        <f>Strains!P91</f>
        <v>200000</v>
      </c>
      <c r="Q103">
        <f>Strains!Q91</f>
        <v>904</v>
      </c>
      <c r="R103">
        <f>Strains!R91</f>
        <v>448</v>
      </c>
      <c r="S103">
        <f>Strains!S91</f>
        <v>122</v>
      </c>
      <c r="T103">
        <f>Strains!T91</f>
        <v>15.180180617608773</v>
      </c>
      <c r="U103">
        <f>Strains!U91</f>
        <v>0.73610708080267173</v>
      </c>
      <c r="V103">
        <f>Strains!V91</f>
        <v>-90.133404084955444</v>
      </c>
      <c r="W103">
        <f>Strains!W91</f>
        <v>2.241374927315281E-2</v>
      </c>
      <c r="X103">
        <f>Strains!X91</f>
        <v>1.1420175923895135</v>
      </c>
      <c r="Y103">
        <f>Strains!Y91</f>
        <v>6.3657144846758676E-2</v>
      </c>
      <c r="Z103">
        <f>Strains!Z91</f>
        <v>9.6317425851902048</v>
      </c>
      <c r="AA103">
        <f>Strains!AA91</f>
        <v>0.33868615691314979</v>
      </c>
      <c r="AB103" t="str">
        <f>Strains!AB91</f>
        <v>****</v>
      </c>
      <c r="AC103" t="str">
        <f>Strains!AC91</f>
        <v>****</v>
      </c>
      <c r="AD103">
        <f>Strains!AD91</f>
        <v>1.353071092718795</v>
      </c>
      <c r="AG103" s="1" t="s">
        <v>456</v>
      </c>
      <c r="AH103" s="1">
        <v>0.15</v>
      </c>
      <c r="AI103" s="1">
        <f t="shared" si="18"/>
        <v>-3</v>
      </c>
      <c r="AJ103" s="9">
        <f t="shared" si="19"/>
        <v>-90.133404084955444</v>
      </c>
      <c r="AK103" s="9">
        <f t="shared" si="20"/>
        <v>2.241374927315281E-2</v>
      </c>
      <c r="AL103" s="9">
        <f t="shared" si="21"/>
        <v>1.1420175923895135</v>
      </c>
      <c r="AM103" s="9">
        <f t="shared" si="22"/>
        <v>6.3657144846758676E-2</v>
      </c>
      <c r="AN103">
        <f t="shared" si="53"/>
        <v>1.1714849415970108</v>
      </c>
      <c r="AO103">
        <f t="shared" si="54"/>
        <v>2.2801397236582588E-4</v>
      </c>
      <c r="AP103" s="10">
        <f t="shared" si="23"/>
        <v>1618.5621557422651</v>
      </c>
      <c r="AQ103" s="10">
        <f t="shared" si="24"/>
        <v>200.19699007448571</v>
      </c>
      <c r="AR103" s="9">
        <f t="shared" si="25"/>
        <v>-90.32</v>
      </c>
      <c r="AS103">
        <f t="shared" si="55"/>
        <v>1.1695918844352007</v>
      </c>
    </row>
    <row r="104" spans="1:45">
      <c r="A104">
        <f>Strains!A92</f>
        <v>91</v>
      </c>
      <c r="B104">
        <f>Strains!B92</f>
        <v>91</v>
      </c>
      <c r="C104">
        <f>Strains!C92</f>
        <v>980032</v>
      </c>
      <c r="D104">
        <f>Strains!D92</f>
        <v>41632.977964583333</v>
      </c>
      <c r="E104">
        <f>Strains!E92</f>
        <v>71.88</v>
      </c>
      <c r="F104">
        <f>Strains!F92</f>
        <v>35.94</v>
      </c>
      <c r="G104">
        <f>Strains!G92</f>
        <v>-45</v>
      </c>
      <c r="H104">
        <f>Strains!H92</f>
        <v>-90.5</v>
      </c>
      <c r="I104">
        <f>Strains!I92</f>
        <v>11</v>
      </c>
      <c r="J104">
        <f>Strains!J92</f>
        <v>-36.450000000000003</v>
      </c>
      <c r="K104">
        <f>Strains!K92</f>
        <v>-20.93</v>
      </c>
      <c r="L104">
        <f>Strains!L92</f>
        <v>0</v>
      </c>
      <c r="M104">
        <f>Strains!M92</f>
        <v>0</v>
      </c>
      <c r="N104" t="str">
        <f>Strains!N92</f>
        <v>OFF</v>
      </c>
      <c r="O104">
        <f>Strains!O92</f>
        <v>32</v>
      </c>
      <c r="P104">
        <f>Strains!P92</f>
        <v>200000</v>
      </c>
      <c r="Q104">
        <f>Strains!Q92</f>
        <v>903</v>
      </c>
      <c r="R104">
        <f>Strains!R92</f>
        <v>458</v>
      </c>
      <c r="S104">
        <f>Strains!S92</f>
        <v>115</v>
      </c>
      <c r="T104">
        <f>Strains!T92</f>
        <v>17.539958686810309</v>
      </c>
      <c r="U104">
        <f>Strains!U92</f>
        <v>0.8659129669143466</v>
      </c>
      <c r="V104">
        <f>Strains!V92</f>
        <v>-90.08384981628727</v>
      </c>
      <c r="W104">
        <f>Strains!W92</f>
        <v>2.4988702228591512E-2</v>
      </c>
      <c r="X104">
        <f>Strains!X92</f>
        <v>1.2842486585741928</v>
      </c>
      <c r="Y104">
        <f>Strains!Y92</f>
        <v>7.4707909613914714E-2</v>
      </c>
      <c r="Z104">
        <f>Strains!Z92</f>
        <v>10.014809594801681</v>
      </c>
      <c r="AA104">
        <f>Strains!AA92</f>
        <v>0.45031761022002009</v>
      </c>
      <c r="AB104" t="str">
        <f>Strains!AB92</f>
        <v>****</v>
      </c>
      <c r="AC104" t="str">
        <f>Strains!AC92</f>
        <v>****</v>
      </c>
      <c r="AD104">
        <f>Strains!AD92</f>
        <v>1.4842656190423249</v>
      </c>
      <c r="AG104" s="1" t="s">
        <v>456</v>
      </c>
      <c r="AH104" s="1">
        <v>0.15</v>
      </c>
      <c r="AI104" s="1">
        <f t="shared" si="18"/>
        <v>-2</v>
      </c>
      <c r="AJ104" s="9">
        <f t="shared" si="19"/>
        <v>-90.08384981628727</v>
      </c>
      <c r="AK104" s="9">
        <f t="shared" si="20"/>
        <v>2.4988702228591512E-2</v>
      </c>
      <c r="AL104" s="9">
        <f t="shared" si="21"/>
        <v>1.2842486585741928</v>
      </c>
      <c r="AM104" s="9">
        <f t="shared" si="22"/>
        <v>7.4707909613914714E-2</v>
      </c>
      <c r="AN104">
        <f t="shared" si="53"/>
        <v>1.1719892336135402</v>
      </c>
      <c r="AO104">
        <f t="shared" si="54"/>
        <v>2.5454691636750404E-4</v>
      </c>
      <c r="AP104" s="10">
        <f t="shared" si="23"/>
        <v>2049.7313723215902</v>
      </c>
      <c r="AQ104" s="10">
        <f t="shared" si="24"/>
        <v>224.19679988414009</v>
      </c>
      <c r="AR104" s="9">
        <f t="shared" si="25"/>
        <v>-90.32</v>
      </c>
      <c r="AS104">
        <f t="shared" si="55"/>
        <v>1.1695918844352007</v>
      </c>
    </row>
    <row r="105" spans="1:45">
      <c r="A105">
        <f>Strains!A93</f>
        <v>92</v>
      </c>
      <c r="B105">
        <f>Strains!B93</f>
        <v>92</v>
      </c>
      <c r="C105">
        <f>Strains!C93</f>
        <v>980032</v>
      </c>
      <c r="D105">
        <f>Strains!D93</f>
        <v>41632.988526620371</v>
      </c>
      <c r="E105">
        <f>Strains!E93</f>
        <v>71.88</v>
      </c>
      <c r="F105">
        <f>Strains!F93</f>
        <v>35.94</v>
      </c>
      <c r="G105">
        <f>Strains!G93</f>
        <v>-45</v>
      </c>
      <c r="H105">
        <f>Strains!H93</f>
        <v>-90.5</v>
      </c>
      <c r="I105">
        <f>Strains!I93</f>
        <v>11</v>
      </c>
      <c r="J105">
        <f>Strains!J93</f>
        <v>-35.450000000000003</v>
      </c>
      <c r="K105">
        <f>Strains!K93</f>
        <v>-20.94</v>
      </c>
      <c r="L105">
        <f>Strains!L93</f>
        <v>0</v>
      </c>
      <c r="M105">
        <f>Strains!M93</f>
        <v>0</v>
      </c>
      <c r="N105" t="str">
        <f>Strains!N93</f>
        <v>OFF</v>
      </c>
      <c r="O105">
        <f>Strains!O93</f>
        <v>32</v>
      </c>
      <c r="P105">
        <f>Strains!P93</f>
        <v>200000</v>
      </c>
      <c r="Q105">
        <f>Strains!Q93</f>
        <v>903</v>
      </c>
      <c r="R105">
        <f>Strains!R93</f>
        <v>438</v>
      </c>
      <c r="S105">
        <f>Strains!S93</f>
        <v>108</v>
      </c>
      <c r="T105">
        <f>Strains!T93</f>
        <v>19.472499981959469</v>
      </c>
      <c r="U105">
        <f>Strains!U93</f>
        <v>0.89849866205515216</v>
      </c>
      <c r="V105">
        <f>Strains!V93</f>
        <v>-90.096313973869385</v>
      </c>
      <c r="W105">
        <f>Strains!W93</f>
        <v>2.448880942012055E-2</v>
      </c>
      <c r="X105">
        <f>Strains!X93</f>
        <v>1.3737952701525724</v>
      </c>
      <c r="Y105">
        <f>Strains!Y93</f>
        <v>7.6120839527523257E-2</v>
      </c>
      <c r="Z105">
        <f>Strains!Z93</f>
        <v>9.9736263179981481</v>
      </c>
      <c r="AA105">
        <f>Strains!AA93</f>
        <v>0.50338175520716255</v>
      </c>
      <c r="AB105" t="str">
        <f>Strains!AB93</f>
        <v>****</v>
      </c>
      <c r="AC105" t="str">
        <f>Strains!AC93</f>
        <v>****</v>
      </c>
      <c r="AD105">
        <f>Strains!AD93</f>
        <v>1.4732726418240525</v>
      </c>
      <c r="AG105" s="1" t="s">
        <v>456</v>
      </c>
      <c r="AH105" s="1">
        <v>0.15</v>
      </c>
      <c r="AI105" s="1">
        <f t="shared" si="18"/>
        <v>-1</v>
      </c>
      <c r="AJ105" s="9">
        <f t="shared" si="19"/>
        <v>-90.096313973869385</v>
      </c>
      <c r="AK105" s="9">
        <f t="shared" si="20"/>
        <v>2.448880942012055E-2</v>
      </c>
      <c r="AL105" s="9">
        <f t="shared" si="21"/>
        <v>1.3737952701525724</v>
      </c>
      <c r="AM105" s="9">
        <f t="shared" si="22"/>
        <v>7.6120839527523257E-2</v>
      </c>
      <c r="AN105">
        <f t="shared" si="53"/>
        <v>1.1718623298653892</v>
      </c>
      <c r="AO105">
        <f t="shared" si="54"/>
        <v>2.4937186633988695E-4</v>
      </c>
      <c r="AP105" s="10">
        <f t="shared" si="23"/>
        <v>1941.2287827945306</v>
      </c>
      <c r="AQ105" s="10">
        <f t="shared" si="24"/>
        <v>219.44509312425316</v>
      </c>
      <c r="AR105" s="9">
        <f t="shared" si="25"/>
        <v>-90.32</v>
      </c>
      <c r="AS105">
        <f t="shared" si="55"/>
        <v>1.1695918844352007</v>
      </c>
    </row>
    <row r="106" spans="1:45">
      <c r="A106">
        <f>Strains!A94</f>
        <v>93</v>
      </c>
      <c r="B106">
        <f>Strains!B94</f>
        <v>93</v>
      </c>
      <c r="C106">
        <f>Strains!C94</f>
        <v>980032</v>
      </c>
      <c r="D106">
        <f>Strains!D94</f>
        <v>41632.999079745372</v>
      </c>
      <c r="E106">
        <f>Strains!E94</f>
        <v>71.88</v>
      </c>
      <c r="F106">
        <f>Strains!F94</f>
        <v>35.94</v>
      </c>
      <c r="G106">
        <f>Strains!G94</f>
        <v>-45</v>
      </c>
      <c r="H106">
        <f>Strains!H94</f>
        <v>-90.5</v>
      </c>
      <c r="I106">
        <f>Strains!I94</f>
        <v>11</v>
      </c>
      <c r="J106">
        <f>Strains!J94</f>
        <v>-34.450000000000003</v>
      </c>
      <c r="K106">
        <f>Strains!K94</f>
        <v>-20.9</v>
      </c>
      <c r="L106">
        <f>Strains!L94</f>
        <v>0</v>
      </c>
      <c r="M106">
        <f>Strains!M94</f>
        <v>0</v>
      </c>
      <c r="N106" t="str">
        <f>Strains!N94</f>
        <v>OFF</v>
      </c>
      <c r="O106">
        <f>Strains!O94</f>
        <v>32</v>
      </c>
      <c r="P106">
        <f>Strains!P94</f>
        <v>200000</v>
      </c>
      <c r="Q106">
        <f>Strains!Q94</f>
        <v>903</v>
      </c>
      <c r="R106">
        <f>Strains!R94</f>
        <v>507</v>
      </c>
      <c r="S106">
        <f>Strains!S94</f>
        <v>109</v>
      </c>
      <c r="T106">
        <f>Strains!T94</f>
        <v>19.589229914575213</v>
      </c>
      <c r="U106">
        <f>Strains!U94</f>
        <v>1.0637562188747649</v>
      </c>
      <c r="V106">
        <f>Strains!V94</f>
        <v>-90.119217760368713</v>
      </c>
      <c r="W106">
        <f>Strains!W94</f>
        <v>2.5968637986624958E-2</v>
      </c>
      <c r="X106">
        <f>Strains!X94</f>
        <v>1.2195472223806076</v>
      </c>
      <c r="Y106">
        <f>Strains!Y94</f>
        <v>7.517453080663701E-2</v>
      </c>
      <c r="Z106">
        <f>Strains!Z94</f>
        <v>9.5839333226394707</v>
      </c>
      <c r="AA106">
        <f>Strains!AA94</f>
        <v>0.49506415459994746</v>
      </c>
      <c r="AB106" t="str">
        <f>Strains!AB94</f>
        <v>****</v>
      </c>
      <c r="AC106" t="str">
        <f>Strains!AC94</f>
        <v>****</v>
      </c>
      <c r="AD106">
        <f>Strains!AD94</f>
        <v>1.8031462740473045</v>
      </c>
      <c r="AG106" s="1" t="s">
        <v>456</v>
      </c>
      <c r="AH106" s="1">
        <v>0.15</v>
      </c>
      <c r="AI106" s="1">
        <f t="shared" si="18"/>
        <v>0</v>
      </c>
      <c r="AJ106" s="9">
        <f t="shared" si="19"/>
        <v>-90.119217760368713</v>
      </c>
      <c r="AK106" s="9">
        <f t="shared" si="20"/>
        <v>2.5968637986624958E-2</v>
      </c>
      <c r="AL106" s="9">
        <f t="shared" si="21"/>
        <v>1.2195472223806076</v>
      </c>
      <c r="AM106" s="9">
        <f t="shared" si="22"/>
        <v>7.517453080663701E-2</v>
      </c>
      <c r="AN106">
        <f t="shared" si="53"/>
        <v>1.1716292428643131</v>
      </c>
      <c r="AO106">
        <f t="shared" si="54"/>
        <v>2.642879351895111E-4</v>
      </c>
      <c r="AP106" s="10">
        <f t="shared" si="23"/>
        <v>1741.9396083586055</v>
      </c>
      <c r="AQ106" s="10">
        <f t="shared" si="24"/>
        <v>231.65818017207334</v>
      </c>
      <c r="AR106" s="9">
        <f t="shared" si="25"/>
        <v>-90.32</v>
      </c>
      <c r="AS106">
        <f t="shared" si="55"/>
        <v>1.1695918844352007</v>
      </c>
    </row>
    <row r="107" spans="1:45">
      <c r="A107">
        <f>Strains!A95</f>
        <v>94</v>
      </c>
      <c r="B107">
        <f>Strains!B95</f>
        <v>94</v>
      </c>
      <c r="C107">
        <f>Strains!C95</f>
        <v>980032</v>
      </c>
      <c r="D107">
        <f>Strains!D95</f>
        <v>41633.009632060188</v>
      </c>
      <c r="E107">
        <f>Strains!E95</f>
        <v>71.88</v>
      </c>
      <c r="F107">
        <f>Strains!F95</f>
        <v>35.94</v>
      </c>
      <c r="G107">
        <f>Strains!G95</f>
        <v>-45</v>
      </c>
      <c r="H107">
        <f>Strains!H95</f>
        <v>-90.5</v>
      </c>
      <c r="I107">
        <f>Strains!I95</f>
        <v>11</v>
      </c>
      <c r="J107">
        <f>Strains!J95</f>
        <v>-33.450000000000003</v>
      </c>
      <c r="K107">
        <f>Strains!K95</f>
        <v>-20.88</v>
      </c>
      <c r="L107">
        <f>Strains!L95</f>
        <v>0</v>
      </c>
      <c r="M107">
        <f>Strains!M95</f>
        <v>0</v>
      </c>
      <c r="N107" t="str">
        <f>Strains!N95</f>
        <v>OFF</v>
      </c>
      <c r="O107">
        <f>Strains!O95</f>
        <v>32</v>
      </c>
      <c r="P107">
        <f>Strains!P95</f>
        <v>200000</v>
      </c>
      <c r="Q107">
        <f>Strains!Q95</f>
        <v>903</v>
      </c>
      <c r="R107">
        <f>Strains!R95</f>
        <v>470</v>
      </c>
      <c r="S107">
        <f>Strains!S95</f>
        <v>135</v>
      </c>
      <c r="T107">
        <f>Strains!T95</f>
        <v>16.649537467693683</v>
      </c>
      <c r="U107">
        <f>Strains!U95</f>
        <v>0.82521295098183178</v>
      </c>
      <c r="V107">
        <f>Strains!V95</f>
        <v>-90.141883128533323</v>
      </c>
      <c r="W107">
        <f>Strains!W95</f>
        <v>2.3729580027347288E-2</v>
      </c>
      <c r="X107">
        <f>Strains!X95</f>
        <v>1.1875843324141664</v>
      </c>
      <c r="Y107">
        <f>Strains!Y95</f>
        <v>6.900253949745884E-2</v>
      </c>
      <c r="Z107">
        <f>Strains!Z95</f>
        <v>9.9976837948912411</v>
      </c>
      <c r="AA107">
        <f>Strains!AA95</f>
        <v>0.39948451680785735</v>
      </c>
      <c r="AB107" t="str">
        <f>Strains!AB95</f>
        <v>****</v>
      </c>
      <c r="AC107" t="str">
        <f>Strains!AC95</f>
        <v>****</v>
      </c>
      <c r="AD107">
        <f>Strains!AD95</f>
        <v>1.4624886693288903</v>
      </c>
      <c r="AG107" s="1" t="s">
        <v>456</v>
      </c>
      <c r="AH107" s="1">
        <v>0.15</v>
      </c>
      <c r="AI107" s="1">
        <f t="shared" si="18"/>
        <v>1</v>
      </c>
      <c r="AJ107" s="9">
        <f t="shared" si="19"/>
        <v>-90.141883128533323</v>
      </c>
      <c r="AK107" s="9">
        <f t="shared" si="20"/>
        <v>2.3729580027347288E-2</v>
      </c>
      <c r="AL107" s="9">
        <f t="shared" si="21"/>
        <v>1.1875843324141664</v>
      </c>
      <c r="AM107" s="9">
        <f t="shared" si="22"/>
        <v>6.900253949745884E-2</v>
      </c>
      <c r="AN107">
        <f t="shared" si="53"/>
        <v>1.1713987195183024</v>
      </c>
      <c r="AO107">
        <f t="shared" si="54"/>
        <v>2.4135051460039136E-4</v>
      </c>
      <c r="AP107" s="10">
        <f t="shared" si="23"/>
        <v>1544.8423566775004</v>
      </c>
      <c r="AQ107" s="10">
        <f t="shared" si="24"/>
        <v>211.41932462233058</v>
      </c>
      <c r="AR107" s="9">
        <f t="shared" si="25"/>
        <v>-90.32</v>
      </c>
      <c r="AS107">
        <f t="shared" si="55"/>
        <v>1.1695918844352007</v>
      </c>
    </row>
    <row r="108" spans="1:45">
      <c r="A108">
        <f>Strains!A96</f>
        <v>95</v>
      </c>
      <c r="B108">
        <f>Strains!B96</f>
        <v>95</v>
      </c>
      <c r="C108">
        <f>Strains!C96</f>
        <v>980032</v>
      </c>
      <c r="D108">
        <f>Strains!D96</f>
        <v>41633.020176967591</v>
      </c>
      <c r="E108">
        <f>Strains!E96</f>
        <v>71.88</v>
      </c>
      <c r="F108">
        <f>Strains!F96</f>
        <v>35.94</v>
      </c>
      <c r="G108">
        <f>Strains!G96</f>
        <v>-45</v>
      </c>
      <c r="H108">
        <f>Strains!H96</f>
        <v>-90.5</v>
      </c>
      <c r="I108">
        <f>Strains!I96</f>
        <v>11</v>
      </c>
      <c r="J108">
        <f>Strains!J96</f>
        <v>-32.450000000000003</v>
      </c>
      <c r="K108">
        <f>Strains!K96</f>
        <v>-20.88</v>
      </c>
      <c r="L108">
        <f>Strains!L96</f>
        <v>0</v>
      </c>
      <c r="M108">
        <f>Strains!M96</f>
        <v>0</v>
      </c>
      <c r="N108" t="str">
        <f>Strains!N96</f>
        <v>OFF</v>
      </c>
      <c r="O108">
        <f>Strains!O96</f>
        <v>32</v>
      </c>
      <c r="P108">
        <f>Strains!P96</f>
        <v>200000</v>
      </c>
      <c r="Q108">
        <f>Strains!Q96</f>
        <v>902</v>
      </c>
      <c r="R108">
        <f>Strains!R96</f>
        <v>442</v>
      </c>
      <c r="S108">
        <f>Strains!S96</f>
        <v>119</v>
      </c>
      <c r="T108">
        <f>Strains!T96</f>
        <v>17.877727275355806</v>
      </c>
      <c r="U108">
        <f>Strains!U96</f>
        <v>0.75799628025157417</v>
      </c>
      <c r="V108">
        <f>Strains!V96</f>
        <v>-90.113643727892111</v>
      </c>
      <c r="W108">
        <f>Strains!W96</f>
        <v>2.0906472231788577E-2</v>
      </c>
      <c r="X108">
        <f>Strains!X96</f>
        <v>1.2395830880802512</v>
      </c>
      <c r="Y108">
        <f>Strains!Y96</f>
        <v>6.1389093367741204E-2</v>
      </c>
      <c r="Z108">
        <f>Strains!Z96</f>
        <v>9.5804830344064982</v>
      </c>
      <c r="AA108">
        <f>Strains!AA96</f>
        <v>0.37613278995905702</v>
      </c>
      <c r="AB108" t="str">
        <f>Strains!AB96</f>
        <v>****</v>
      </c>
      <c r="AC108" t="str">
        <f>Strains!AC96</f>
        <v>****</v>
      </c>
      <c r="AD108">
        <f>Strains!AD96</f>
        <v>1.3210672976186486</v>
      </c>
      <c r="AG108" s="1" t="s">
        <v>456</v>
      </c>
      <c r="AH108" s="1">
        <v>0.15</v>
      </c>
      <c r="AI108" s="1">
        <f t="shared" si="18"/>
        <v>2</v>
      </c>
      <c r="AJ108" s="9">
        <f t="shared" si="19"/>
        <v>-90.113643727892111</v>
      </c>
      <c r="AK108" s="9">
        <f t="shared" si="20"/>
        <v>2.0906472231788577E-2</v>
      </c>
      <c r="AL108" s="9">
        <f t="shared" si="21"/>
        <v>1.2395830880802512</v>
      </c>
      <c r="AM108" s="9">
        <f t="shared" si="22"/>
        <v>6.1389093367741204E-2</v>
      </c>
      <c r="AN108">
        <f t="shared" si="53"/>
        <v>1.171685955769453</v>
      </c>
      <c r="AO108">
        <f t="shared" si="54"/>
        <v>2.1278620147313632E-4</v>
      </c>
      <c r="AP108" s="10">
        <f t="shared" si="23"/>
        <v>1790.4290907965358</v>
      </c>
      <c r="AQ108" s="10">
        <f t="shared" si="24"/>
        <v>187.63714500278934</v>
      </c>
      <c r="AR108" s="9">
        <f t="shared" si="25"/>
        <v>-90.32</v>
      </c>
      <c r="AS108">
        <f t="shared" si="55"/>
        <v>1.1695918844352007</v>
      </c>
    </row>
    <row r="109" spans="1:45">
      <c r="A109">
        <f>Strains!A97</f>
        <v>96</v>
      </c>
      <c r="B109">
        <f>Strains!B97</f>
        <v>96</v>
      </c>
      <c r="C109">
        <f>Strains!C97</f>
        <v>980032</v>
      </c>
      <c r="D109">
        <f>Strains!D97</f>
        <v>41633.030767245371</v>
      </c>
      <c r="E109">
        <f>Strains!E97</f>
        <v>71.88</v>
      </c>
      <c r="F109">
        <f>Strains!F97</f>
        <v>35.94</v>
      </c>
      <c r="G109">
        <f>Strains!G97</f>
        <v>-45</v>
      </c>
      <c r="H109">
        <f>Strains!H97</f>
        <v>-90.5</v>
      </c>
      <c r="I109">
        <f>Strains!I97</f>
        <v>11</v>
      </c>
      <c r="J109">
        <f>Strains!J97</f>
        <v>-31.45</v>
      </c>
      <c r="K109">
        <f>Strains!K97</f>
        <v>-20.79</v>
      </c>
      <c r="L109">
        <f>Strains!L97</f>
        <v>0</v>
      </c>
      <c r="M109">
        <f>Strains!M97</f>
        <v>0</v>
      </c>
      <c r="N109" t="str">
        <f>Strains!N97</f>
        <v>OFF</v>
      </c>
      <c r="O109">
        <f>Strains!O97</f>
        <v>32</v>
      </c>
      <c r="P109">
        <f>Strains!P97</f>
        <v>200000</v>
      </c>
      <c r="Q109">
        <f>Strains!Q97</f>
        <v>899</v>
      </c>
      <c r="R109">
        <f>Strains!R97</f>
        <v>444</v>
      </c>
      <c r="S109">
        <f>Strains!S97</f>
        <v>95</v>
      </c>
      <c r="T109">
        <f>Strains!T97</f>
        <v>18.186207371308484</v>
      </c>
      <c r="U109">
        <f>Strains!U97</f>
        <v>1.0821877750889795</v>
      </c>
      <c r="V109">
        <f>Strains!V97</f>
        <v>-90.134002898039014</v>
      </c>
      <c r="W109">
        <f>Strains!W97</f>
        <v>3.1252898637980454E-2</v>
      </c>
      <c r="X109">
        <f>Strains!X97</f>
        <v>1.3554774725967746</v>
      </c>
      <c r="Y109">
        <f>Strains!Y97</f>
        <v>9.7312763216932122E-2</v>
      </c>
      <c r="Z109">
        <f>Strains!Z97</f>
        <v>9.5972582798292141</v>
      </c>
      <c r="AA109">
        <f>Strains!AA97</f>
        <v>0.60790353804391939</v>
      </c>
      <c r="AB109" t="str">
        <f>Strains!AB97</f>
        <v>****</v>
      </c>
      <c r="AC109" t="str">
        <f>Strains!AC97</f>
        <v>****</v>
      </c>
      <c r="AD109">
        <f>Strains!AD97</f>
        <v>1.8288552268503424</v>
      </c>
      <c r="AG109" s="1" t="s">
        <v>456</v>
      </c>
      <c r="AH109" s="1">
        <v>0.15</v>
      </c>
      <c r="AI109" s="1">
        <f t="shared" si="18"/>
        <v>3.0000000000000036</v>
      </c>
      <c r="AJ109" s="9">
        <f t="shared" si="19"/>
        <v>-90.134002898039014</v>
      </c>
      <c r="AK109" s="9">
        <f t="shared" si="20"/>
        <v>3.1252898637980454E-2</v>
      </c>
      <c r="AL109" s="9">
        <f t="shared" si="21"/>
        <v>1.3554774725967746</v>
      </c>
      <c r="AM109" s="9">
        <f t="shared" si="22"/>
        <v>9.7312763216932122E-2</v>
      </c>
      <c r="AN109">
        <f t="shared" si="53"/>
        <v>1.1714788517326209</v>
      </c>
      <c r="AO109">
        <f t="shared" si="54"/>
        <v>3.1796596192834592E-4</v>
      </c>
      <c r="AP109" s="10">
        <f t="shared" si="23"/>
        <v>1613.3553272143631</v>
      </c>
      <c r="AQ109" s="10">
        <f t="shared" si="24"/>
        <v>277.31343815222453</v>
      </c>
      <c r="AR109" s="9">
        <f t="shared" si="25"/>
        <v>-90.32</v>
      </c>
      <c r="AS109">
        <f t="shared" si="55"/>
        <v>1.1695918844352007</v>
      </c>
    </row>
    <row r="110" spans="1:45">
      <c r="A110">
        <f>Strains!A98</f>
        <v>97</v>
      </c>
      <c r="B110">
        <f>Strains!B98</f>
        <v>97</v>
      </c>
      <c r="C110">
        <f>Strains!C98</f>
        <v>980032</v>
      </c>
      <c r="D110">
        <f>Strains!D98</f>
        <v>41633.041271759263</v>
      </c>
      <c r="E110">
        <f>Strains!E98</f>
        <v>71.88</v>
      </c>
      <c r="F110">
        <f>Strains!F98</f>
        <v>35.94</v>
      </c>
      <c r="G110">
        <f>Strains!G98</f>
        <v>-45</v>
      </c>
      <c r="H110">
        <f>Strains!H98</f>
        <v>-90.5</v>
      </c>
      <c r="I110">
        <f>Strains!I98</f>
        <v>11</v>
      </c>
      <c r="J110">
        <f>Strains!J98</f>
        <v>-30.45</v>
      </c>
      <c r="K110">
        <f>Strains!K98</f>
        <v>-20.7</v>
      </c>
      <c r="L110">
        <f>Strains!L98</f>
        <v>0</v>
      </c>
      <c r="M110">
        <f>Strains!M98</f>
        <v>0</v>
      </c>
      <c r="N110" t="str">
        <f>Strains!N98</f>
        <v>OFF</v>
      </c>
      <c r="O110">
        <f>Strains!O98</f>
        <v>32</v>
      </c>
      <c r="P110">
        <f>Strains!P98</f>
        <v>200000</v>
      </c>
      <c r="Q110">
        <f>Strains!Q98</f>
        <v>900</v>
      </c>
      <c r="R110">
        <f>Strains!R98</f>
        <v>445</v>
      </c>
      <c r="S110">
        <f>Strains!S98</f>
        <v>119</v>
      </c>
      <c r="T110">
        <f>Strains!T98</f>
        <v>15.769486345676732</v>
      </c>
      <c r="U110">
        <f>Strains!U98</f>
        <v>0.8101726081859153</v>
      </c>
      <c r="V110">
        <f>Strains!V98</f>
        <v>-90.178522231595309</v>
      </c>
      <c r="W110">
        <f>Strains!W98</f>
        <v>2.4234501747069259E-2</v>
      </c>
      <c r="X110">
        <f>Strains!X98</f>
        <v>1.177336782339939</v>
      </c>
      <c r="Y110">
        <f>Strains!Y98</f>
        <v>7.0379084214654511E-2</v>
      </c>
      <c r="Z110">
        <f>Strains!Z98</f>
        <v>9.3313721076865139</v>
      </c>
      <c r="AA110">
        <f>Strains!AA98</f>
        <v>0.38454388575544779</v>
      </c>
      <c r="AB110" t="str">
        <f>Strains!AB98</f>
        <v>****</v>
      </c>
      <c r="AC110" t="str">
        <f>Strains!AC98</f>
        <v>****</v>
      </c>
      <c r="AD110">
        <f>Strains!AD98</f>
        <v>1.4781687194959074</v>
      </c>
      <c r="AG110" s="1" t="s">
        <v>456</v>
      </c>
      <c r="AH110" s="1">
        <v>0.15</v>
      </c>
      <c r="AI110" s="1">
        <f t="shared" si="18"/>
        <v>4.0000000000000036</v>
      </c>
      <c r="AJ110" s="9">
        <f t="shared" si="19"/>
        <v>-90.178522231595309</v>
      </c>
      <c r="AK110" s="9">
        <f t="shared" si="20"/>
        <v>2.4234501747069259E-2</v>
      </c>
      <c r="AL110" s="9">
        <f t="shared" si="21"/>
        <v>1.177336782339939</v>
      </c>
      <c r="AM110" s="9">
        <f t="shared" si="22"/>
        <v>7.0379084214654511E-2</v>
      </c>
      <c r="AN110">
        <f t="shared" si="53"/>
        <v>1.1710263617257</v>
      </c>
      <c r="AO110">
        <f t="shared" si="54"/>
        <v>2.4625174244174985E-4</v>
      </c>
      <c r="AP110" s="10">
        <f t="shared" si="23"/>
        <v>1226.4767818494176</v>
      </c>
      <c r="AQ110" s="10">
        <f t="shared" si="24"/>
        <v>214.70055831360696</v>
      </c>
      <c r="AR110" s="9">
        <f t="shared" si="25"/>
        <v>-90.32</v>
      </c>
      <c r="AS110">
        <f t="shared" si="55"/>
        <v>1.1695918844352007</v>
      </c>
    </row>
    <row r="111" spans="1:45">
      <c r="A111">
        <f>Strains!A99</f>
        <v>98</v>
      </c>
      <c r="B111">
        <f>Strains!B99</f>
        <v>98</v>
      </c>
      <c r="C111">
        <f>Strains!C99</f>
        <v>980032</v>
      </c>
      <c r="D111">
        <f>Strains!D99</f>
        <v>41633.051787962962</v>
      </c>
      <c r="E111">
        <f>Strains!E99</f>
        <v>71.88</v>
      </c>
      <c r="F111">
        <f>Strains!F99</f>
        <v>35.94</v>
      </c>
      <c r="G111">
        <f>Strains!G99</f>
        <v>-45</v>
      </c>
      <c r="H111">
        <f>Strains!H99</f>
        <v>-90.5</v>
      </c>
      <c r="I111">
        <f>Strains!I99</f>
        <v>11</v>
      </c>
      <c r="J111">
        <f>Strains!J99</f>
        <v>-29.45</v>
      </c>
      <c r="K111">
        <f>Strains!K99</f>
        <v>-20.57</v>
      </c>
      <c r="L111">
        <f>Strains!L99</f>
        <v>0</v>
      </c>
      <c r="M111">
        <f>Strains!M99</f>
        <v>0</v>
      </c>
      <c r="N111" t="str">
        <f>Strains!N99</f>
        <v>OFF</v>
      </c>
      <c r="O111">
        <f>Strains!O99</f>
        <v>32</v>
      </c>
      <c r="P111">
        <f>Strains!P99</f>
        <v>200000</v>
      </c>
      <c r="Q111">
        <f>Strains!Q99</f>
        <v>898</v>
      </c>
      <c r="R111">
        <f>Strains!R99</f>
        <v>461</v>
      </c>
      <c r="S111">
        <f>Strains!S99</f>
        <v>111</v>
      </c>
      <c r="T111">
        <f>Strains!T99</f>
        <v>15.479262763499397</v>
      </c>
      <c r="U111">
        <f>Strains!U99</f>
        <v>0.98384992167866003</v>
      </c>
      <c r="V111">
        <f>Strains!V99</f>
        <v>-90.183012055938775</v>
      </c>
      <c r="W111">
        <f>Strains!W99</f>
        <v>2.7932953999566617E-2</v>
      </c>
      <c r="X111">
        <f>Strains!X99</f>
        <v>1.0815402674249295</v>
      </c>
      <c r="Y111">
        <f>Strains!Y99</f>
        <v>7.6768178981492033E-2</v>
      </c>
      <c r="Z111">
        <f>Strains!Z99</f>
        <v>8.9030093823017502</v>
      </c>
      <c r="AA111">
        <f>Strains!AA99</f>
        <v>0.4132982678342304</v>
      </c>
      <c r="AB111" t="str">
        <f>Strains!AB99</f>
        <v>****</v>
      </c>
      <c r="AC111" t="str">
        <f>Strains!AC99</f>
        <v>****</v>
      </c>
      <c r="AD111">
        <f>Strains!AD99</f>
        <v>1.8492210203061259</v>
      </c>
      <c r="AG111" s="1" t="s">
        <v>456</v>
      </c>
      <c r="AH111" s="1">
        <v>0.15</v>
      </c>
      <c r="AI111" s="1">
        <f t="shared" si="18"/>
        <v>5.0000000000000036</v>
      </c>
      <c r="AJ111" s="9">
        <f t="shared" si="19"/>
        <v>-90.183012055938775</v>
      </c>
      <c r="AK111" s="9">
        <f t="shared" si="20"/>
        <v>2.7932953999566617E-2</v>
      </c>
      <c r="AL111" s="9">
        <f t="shared" si="21"/>
        <v>1.0815402674249295</v>
      </c>
      <c r="AM111" s="9">
        <f t="shared" si="22"/>
        <v>7.6768178981492033E-2</v>
      </c>
      <c r="AN111">
        <f t="shared" si="53"/>
        <v>1.1709807568178094</v>
      </c>
      <c r="AO111">
        <f t="shared" si="54"/>
        <v>2.8381289300938306E-4</v>
      </c>
      <c r="AP111" s="10">
        <f t="shared" si="23"/>
        <v>1187.4846269811917</v>
      </c>
      <c r="AQ111" s="10">
        <f t="shared" si="24"/>
        <v>246.79540597667688</v>
      </c>
      <c r="AR111" s="9">
        <f t="shared" si="25"/>
        <v>-90.32</v>
      </c>
      <c r="AS111">
        <f t="shared" si="55"/>
        <v>1.1695918844352007</v>
      </c>
    </row>
    <row r="112" spans="1:45">
      <c r="A112">
        <f>Strains!A100</f>
        <v>99</v>
      </c>
      <c r="B112">
        <f>Strains!B100</f>
        <v>99</v>
      </c>
      <c r="C112">
        <f>Strains!C100</f>
        <v>980032</v>
      </c>
      <c r="D112">
        <f>Strains!D100</f>
        <v>41633.062268171299</v>
      </c>
      <c r="E112">
        <f>Strains!E100</f>
        <v>71.88</v>
      </c>
      <c r="F112">
        <f>Strains!F100</f>
        <v>35.94</v>
      </c>
      <c r="G112">
        <f>Strains!G100</f>
        <v>-45</v>
      </c>
      <c r="H112">
        <f>Strains!H100</f>
        <v>-90.5</v>
      </c>
      <c r="I112">
        <f>Strains!I100</f>
        <v>11</v>
      </c>
      <c r="J112">
        <f>Strains!J100</f>
        <v>-28.45</v>
      </c>
      <c r="K112">
        <f>Strains!K100</f>
        <v>-20.440000000000001</v>
      </c>
      <c r="L112">
        <f>Strains!L100</f>
        <v>0</v>
      </c>
      <c r="M112">
        <f>Strains!M100</f>
        <v>0</v>
      </c>
      <c r="N112" t="str">
        <f>Strains!N100</f>
        <v>OFF</v>
      </c>
      <c r="O112">
        <f>Strains!O100</f>
        <v>32</v>
      </c>
      <c r="P112">
        <f>Strains!P100</f>
        <v>200000</v>
      </c>
      <c r="Q112">
        <f>Strains!Q100</f>
        <v>899</v>
      </c>
      <c r="R112">
        <f>Strains!R100</f>
        <v>477</v>
      </c>
      <c r="S112">
        <f>Strains!S100</f>
        <v>109</v>
      </c>
      <c r="T112">
        <f>Strains!T100</f>
        <v>18.428866051748194</v>
      </c>
      <c r="U112">
        <f>Strains!U100</f>
        <v>0.95039769725477408</v>
      </c>
      <c r="V112">
        <f>Strains!V100</f>
        <v>-90.248181339873142</v>
      </c>
      <c r="W112">
        <f>Strains!W100</f>
        <v>2.4191798017085014E-2</v>
      </c>
      <c r="X112">
        <f>Strains!X100</f>
        <v>1.1732579833041803</v>
      </c>
      <c r="Y112">
        <f>Strains!Y100</f>
        <v>6.9174974094125513E-2</v>
      </c>
      <c r="Z112">
        <f>Strains!Z100</f>
        <v>9.2561542327442403</v>
      </c>
      <c r="AA112">
        <f>Strains!AA100</f>
        <v>0.43636549909261746</v>
      </c>
      <c r="AB112" t="str">
        <f>Strains!AB100</f>
        <v>****</v>
      </c>
      <c r="AC112" t="str">
        <f>Strains!AC100</f>
        <v>****</v>
      </c>
      <c r="AD112">
        <f>Strains!AD100</f>
        <v>1.6738169647173946</v>
      </c>
      <c r="AG112" s="1" t="s">
        <v>456</v>
      </c>
      <c r="AH112" s="1">
        <v>0.15</v>
      </c>
      <c r="AI112" s="1">
        <f t="shared" si="18"/>
        <v>6.0000000000000036</v>
      </c>
      <c r="AJ112" s="9">
        <f t="shared" si="19"/>
        <v>-90.248181339873142</v>
      </c>
      <c r="AK112" s="9">
        <f t="shared" si="20"/>
        <v>2.4191798017085014E-2</v>
      </c>
      <c r="AL112" s="9">
        <f t="shared" si="21"/>
        <v>1.1732579833041803</v>
      </c>
      <c r="AM112" s="9">
        <f t="shared" si="22"/>
        <v>6.9174974094125513E-2</v>
      </c>
      <c r="AN112">
        <f t="shared" si="53"/>
        <v>1.1703194087795754</v>
      </c>
      <c r="AO112">
        <f t="shared" si="54"/>
        <v>2.4537074695230032E-4</v>
      </c>
      <c r="AP112" s="10">
        <f t="shared" si="23"/>
        <v>622.03265434425782</v>
      </c>
      <c r="AQ112" s="10">
        <f t="shared" si="24"/>
        <v>212.19649321778002</v>
      </c>
      <c r="AR112" s="9">
        <f t="shared" si="25"/>
        <v>-90.32</v>
      </c>
      <c r="AS112">
        <f t="shared" si="55"/>
        <v>1.1695918844352007</v>
      </c>
    </row>
    <row r="113" spans="1:45">
      <c r="A113">
        <f>Strains!A101</f>
        <v>100</v>
      </c>
      <c r="B113">
        <f>Strains!B101</f>
        <v>100</v>
      </c>
      <c r="C113">
        <f>Strains!C101</f>
        <v>980032</v>
      </c>
      <c r="D113">
        <f>Strains!D101</f>
        <v>41633.072772916668</v>
      </c>
      <c r="E113">
        <f>Strains!E101</f>
        <v>71.88</v>
      </c>
      <c r="F113">
        <f>Strains!F101</f>
        <v>35.94</v>
      </c>
      <c r="G113">
        <f>Strains!G101</f>
        <v>-45</v>
      </c>
      <c r="H113">
        <f>Strains!H101</f>
        <v>-90.5</v>
      </c>
      <c r="I113">
        <f>Strains!I101</f>
        <v>11</v>
      </c>
      <c r="J113">
        <f>Strains!J101</f>
        <v>-27.45</v>
      </c>
      <c r="K113">
        <f>Strains!K101</f>
        <v>-20.39</v>
      </c>
      <c r="L113">
        <f>Strains!L101</f>
        <v>0</v>
      </c>
      <c r="M113">
        <f>Strains!M101</f>
        <v>0</v>
      </c>
      <c r="N113" t="str">
        <f>Strains!N101</f>
        <v>OFF</v>
      </c>
      <c r="O113">
        <f>Strains!O101</f>
        <v>32</v>
      </c>
      <c r="P113">
        <f>Strains!P101</f>
        <v>200000</v>
      </c>
      <c r="Q113">
        <f>Strains!Q101</f>
        <v>899</v>
      </c>
      <c r="R113">
        <f>Strains!R101</f>
        <v>421</v>
      </c>
      <c r="S113">
        <f>Strains!S101</f>
        <v>110</v>
      </c>
      <c r="T113">
        <f>Strains!T101</f>
        <v>15.925284144539978</v>
      </c>
      <c r="U113">
        <f>Strains!U101</f>
        <v>1.1124065758049277</v>
      </c>
      <c r="V113">
        <f>Strains!V101</f>
        <v>-90.236813285180745</v>
      </c>
      <c r="W113">
        <f>Strains!W101</f>
        <v>3.5118701296675582E-2</v>
      </c>
      <c r="X113">
        <f>Strains!X101</f>
        <v>1.2775624458140613</v>
      </c>
      <c r="Y113">
        <f>Strains!Y101</f>
        <v>0.10824407491390382</v>
      </c>
      <c r="Z113">
        <f>Strains!Z101</f>
        <v>9.8240162288040054</v>
      </c>
      <c r="AA113">
        <f>Strains!AA101</f>
        <v>0.60568625835760814</v>
      </c>
      <c r="AB113" t="str">
        <f>Strains!AB101</f>
        <v>****</v>
      </c>
      <c r="AC113" t="str">
        <f>Strains!AC101</f>
        <v>****</v>
      </c>
      <c r="AD113">
        <f>Strains!AD101</f>
        <v>1.962331847574184</v>
      </c>
      <c r="AG113" s="1" t="s">
        <v>456</v>
      </c>
      <c r="AH113" s="1">
        <v>0.15</v>
      </c>
      <c r="AI113" s="1">
        <f t="shared" si="18"/>
        <v>7.0000000000000036</v>
      </c>
      <c r="AJ113" s="9">
        <f t="shared" si="19"/>
        <v>-90.236813285180745</v>
      </c>
      <c r="AK113" s="9">
        <f t="shared" si="20"/>
        <v>3.5118701296675582E-2</v>
      </c>
      <c r="AL113" s="9">
        <f t="shared" si="21"/>
        <v>1.2775624458140613</v>
      </c>
      <c r="AM113" s="9">
        <f t="shared" si="22"/>
        <v>0.10824407491390382</v>
      </c>
      <c r="AN113">
        <f t="shared" si="53"/>
        <v>1.1704346925183662</v>
      </c>
      <c r="AO113">
        <f t="shared" si="54"/>
        <v>3.5635596429783867E-4</v>
      </c>
      <c r="AP113" s="10">
        <f t="shared" si="23"/>
        <v>720.60014641132466</v>
      </c>
      <c r="AQ113" s="10">
        <f t="shared" si="24"/>
        <v>307.64831143699962</v>
      </c>
      <c r="AR113" s="9">
        <f t="shared" si="25"/>
        <v>-90.32</v>
      </c>
      <c r="AS113">
        <f t="shared" si="55"/>
        <v>1.1695918844352007</v>
      </c>
    </row>
    <row r="114" spans="1:45">
      <c r="A114">
        <f>Strains!A102</f>
        <v>101</v>
      </c>
      <c r="B114">
        <f>Strains!B102</f>
        <v>101</v>
      </c>
      <c r="C114">
        <f>Strains!C102</f>
        <v>980032</v>
      </c>
      <c r="D114">
        <f>Strains!D102</f>
        <v>41633.083299537037</v>
      </c>
      <c r="E114">
        <f>Strains!E102</f>
        <v>71.88</v>
      </c>
      <c r="F114">
        <f>Strains!F102</f>
        <v>35.94</v>
      </c>
      <c r="G114">
        <f>Strains!G102</f>
        <v>-45</v>
      </c>
      <c r="H114">
        <f>Strains!H102</f>
        <v>-90.5</v>
      </c>
      <c r="I114">
        <f>Strains!I102</f>
        <v>11</v>
      </c>
      <c r="J114">
        <f>Strains!J102</f>
        <v>-26.45</v>
      </c>
      <c r="K114">
        <f>Strains!K102</f>
        <v>-20.29</v>
      </c>
      <c r="L114">
        <f>Strains!L102</f>
        <v>0</v>
      </c>
      <c r="M114">
        <f>Strains!M102</f>
        <v>0</v>
      </c>
      <c r="N114" t="str">
        <f>Strains!N102</f>
        <v>OFF</v>
      </c>
      <c r="O114">
        <f>Strains!O102</f>
        <v>32</v>
      </c>
      <c r="P114">
        <f>Strains!P102</f>
        <v>200000</v>
      </c>
      <c r="Q114">
        <f>Strains!Q102</f>
        <v>897</v>
      </c>
      <c r="R114">
        <f>Strains!R102</f>
        <v>463</v>
      </c>
      <c r="S114">
        <f>Strains!S102</f>
        <v>113</v>
      </c>
      <c r="T114">
        <f>Strains!T102</f>
        <v>15.984543840913227</v>
      </c>
      <c r="U114">
        <f>Strains!U102</f>
        <v>1.0232666972860587</v>
      </c>
      <c r="V114">
        <f>Strains!V102</f>
        <v>-90.301389192419606</v>
      </c>
      <c r="W114">
        <f>Strains!W102</f>
        <v>2.9345862654071964E-2</v>
      </c>
      <c r="X114">
        <f>Strains!X102</f>
        <v>1.132388807159499</v>
      </c>
      <c r="Y114">
        <f>Strains!Y102</f>
        <v>8.3951833061384942E-2</v>
      </c>
      <c r="Z114">
        <f>Strains!Z102</f>
        <v>9.2152942166142875</v>
      </c>
      <c r="AA114">
        <f>Strains!AA102</f>
        <v>0.46455021280850489</v>
      </c>
      <c r="AB114" t="str">
        <f>Strains!AB102</f>
        <v>****</v>
      </c>
      <c r="AC114" t="str">
        <f>Strains!AC102</f>
        <v>****</v>
      </c>
      <c r="AD114">
        <f>Strains!AD102</f>
        <v>1.8828591566287822</v>
      </c>
      <c r="AG114" s="1" t="s">
        <v>456</v>
      </c>
      <c r="AH114" s="1">
        <v>0.15</v>
      </c>
      <c r="AI114" s="1">
        <f t="shared" si="18"/>
        <v>8.0000000000000036</v>
      </c>
      <c r="AJ114" s="9">
        <f t="shared" si="19"/>
        <v>-90.301389192419606</v>
      </c>
      <c r="AK114" s="9">
        <f t="shared" si="20"/>
        <v>2.9345862654071964E-2</v>
      </c>
      <c r="AL114" s="9">
        <f t="shared" si="21"/>
        <v>1.132388807159499</v>
      </c>
      <c r="AM114" s="9">
        <f t="shared" si="22"/>
        <v>8.3951833061384942E-2</v>
      </c>
      <c r="AN114">
        <f t="shared" si="53"/>
        <v>1.1697802813130667</v>
      </c>
      <c r="AO114">
        <f t="shared" si="54"/>
        <v>2.9725370241795446E-4</v>
      </c>
      <c r="AP114" s="10">
        <f t="shared" si="23"/>
        <v>161.07915963948324</v>
      </c>
      <c r="AQ114" s="10">
        <f t="shared" si="24"/>
        <v>255.35179215629324</v>
      </c>
      <c r="AR114" s="9">
        <f t="shared" si="25"/>
        <v>-90.32</v>
      </c>
      <c r="AS114">
        <f t="shared" si="55"/>
        <v>1.1695918844352007</v>
      </c>
    </row>
    <row r="115" spans="1:45">
      <c r="A115">
        <f>Strains!A103</f>
        <v>102</v>
      </c>
      <c r="B115">
        <f>Strains!B103</f>
        <v>102</v>
      </c>
      <c r="C115">
        <f>Strains!C103</f>
        <v>980032</v>
      </c>
      <c r="D115">
        <f>Strains!D103</f>
        <v>41633.093782638891</v>
      </c>
      <c r="E115">
        <f>Strains!E103</f>
        <v>71.88</v>
      </c>
      <c r="F115">
        <f>Strains!F103</f>
        <v>35.94</v>
      </c>
      <c r="G115">
        <f>Strains!G103</f>
        <v>-45</v>
      </c>
      <c r="H115">
        <f>Strains!H103</f>
        <v>-90.5</v>
      </c>
      <c r="I115">
        <f>Strains!I103</f>
        <v>11</v>
      </c>
      <c r="J115">
        <f>Strains!J103</f>
        <v>-25.45</v>
      </c>
      <c r="K115">
        <f>Strains!K103</f>
        <v>-20.2</v>
      </c>
      <c r="L115">
        <f>Strains!L103</f>
        <v>0</v>
      </c>
      <c r="M115">
        <f>Strains!M103</f>
        <v>0</v>
      </c>
      <c r="N115" t="str">
        <f>Strains!N103</f>
        <v>OFF</v>
      </c>
      <c r="O115">
        <f>Strains!O103</f>
        <v>32</v>
      </c>
      <c r="P115">
        <f>Strains!P103</f>
        <v>200000</v>
      </c>
      <c r="Q115">
        <f>Strains!Q103</f>
        <v>900</v>
      </c>
      <c r="R115">
        <f>Strains!R103</f>
        <v>475</v>
      </c>
      <c r="S115">
        <f>Strains!S103</f>
        <v>111</v>
      </c>
      <c r="T115">
        <f>Strains!T103</f>
        <v>17.596181194357609</v>
      </c>
      <c r="U115">
        <f>Strains!U103</f>
        <v>0.94057192395180489</v>
      </c>
      <c r="V115">
        <f>Strains!V103</f>
        <v>-90.333008010679393</v>
      </c>
      <c r="W115">
        <f>Strains!W103</f>
        <v>2.5566405083495065E-2</v>
      </c>
      <c r="X115">
        <f>Strains!X103</f>
        <v>1.1956187359738646</v>
      </c>
      <c r="Y115">
        <f>Strains!Y103</f>
        <v>7.5346143257482345E-2</v>
      </c>
      <c r="Z115">
        <f>Strains!Z103</f>
        <v>9.4714551955948725</v>
      </c>
      <c r="AA115">
        <f>Strains!AA103</f>
        <v>0.45737154912308375</v>
      </c>
      <c r="AB115" t="str">
        <f>Strains!AB103</f>
        <v>****</v>
      </c>
      <c r="AC115" t="str">
        <f>Strains!AC103</f>
        <v>****</v>
      </c>
      <c r="AD115">
        <f>Strains!AD103</f>
        <v>1.6636366049861586</v>
      </c>
      <c r="AG115" s="1" t="s">
        <v>456</v>
      </c>
      <c r="AH115" s="1">
        <v>0.15</v>
      </c>
      <c r="AI115" s="1">
        <f t="shared" si="18"/>
        <v>9.0000000000000036</v>
      </c>
      <c r="AJ115" s="9">
        <f t="shared" si="19"/>
        <v>-90.333008010679393</v>
      </c>
      <c r="AK115" s="9">
        <f t="shared" si="20"/>
        <v>2.5566405083495065E-2</v>
      </c>
      <c r="AL115" s="9">
        <f t="shared" si="21"/>
        <v>1.1956187359738646</v>
      </c>
      <c r="AM115" s="9">
        <f t="shared" si="22"/>
        <v>7.5346143257482345E-2</v>
      </c>
      <c r="AN115">
        <f t="shared" si="53"/>
        <v>1.1694602589108265</v>
      </c>
      <c r="AO115">
        <f t="shared" si="54"/>
        <v>2.5874388542468374E-4</v>
      </c>
      <c r="AP115" s="10">
        <f t="shared" si="23"/>
        <v>-112.53970391367895</v>
      </c>
      <c r="AQ115" s="10">
        <f t="shared" si="24"/>
        <v>221.53987627038919</v>
      </c>
      <c r="AR115" s="9">
        <f t="shared" si="25"/>
        <v>-90.32</v>
      </c>
      <c r="AS115">
        <f t="shared" si="55"/>
        <v>1.1695918844352007</v>
      </c>
    </row>
    <row r="116" spans="1:45">
      <c r="A116">
        <f>Strains!A104</f>
        <v>103</v>
      </c>
      <c r="B116">
        <f>Strains!B104</f>
        <v>103</v>
      </c>
      <c r="C116">
        <f>Strains!C104</f>
        <v>980032</v>
      </c>
      <c r="D116">
        <f>Strains!D104</f>
        <v>41633.104289467592</v>
      </c>
      <c r="E116">
        <f>Strains!E104</f>
        <v>71.88</v>
      </c>
      <c r="F116">
        <f>Strains!F104</f>
        <v>35.94</v>
      </c>
      <c r="G116">
        <f>Strains!G104</f>
        <v>-45</v>
      </c>
      <c r="H116">
        <f>Strains!H104</f>
        <v>-90.5</v>
      </c>
      <c r="I116">
        <f>Strains!I104</f>
        <v>11</v>
      </c>
      <c r="J116">
        <f>Strains!J104</f>
        <v>-24.45</v>
      </c>
      <c r="K116">
        <f>Strains!K104</f>
        <v>-20.27</v>
      </c>
      <c r="L116">
        <f>Strains!L104</f>
        <v>0</v>
      </c>
      <c r="M116">
        <f>Strains!M104</f>
        <v>0</v>
      </c>
      <c r="N116" t="str">
        <f>Strains!N104</f>
        <v>OFF</v>
      </c>
      <c r="O116">
        <f>Strains!O104</f>
        <v>32</v>
      </c>
      <c r="P116">
        <f>Strains!P104</f>
        <v>200000</v>
      </c>
      <c r="Q116">
        <f>Strains!Q104</f>
        <v>903</v>
      </c>
      <c r="R116">
        <f>Strains!R104</f>
        <v>486</v>
      </c>
      <c r="S116">
        <f>Strains!S104</f>
        <v>105</v>
      </c>
      <c r="T116">
        <f>Strains!T104</f>
        <v>15.053113742515377</v>
      </c>
      <c r="U116">
        <f>Strains!U104</f>
        <v>1.0370690591807086</v>
      </c>
      <c r="V116">
        <f>Strains!V104</f>
        <v>-90.419981066964453</v>
      </c>
      <c r="W116">
        <f>Strains!W104</f>
        <v>2.8520421570505688E-2</v>
      </c>
      <c r="X116">
        <f>Strains!X104</f>
        <v>1.013155701273728</v>
      </c>
      <c r="Y116">
        <f>Strains!Y104</f>
        <v>7.7422102243217064E-2</v>
      </c>
      <c r="Z116">
        <f>Strains!Z104</f>
        <v>8.4023913984499163</v>
      </c>
      <c r="AA116">
        <f>Strains!AA104</f>
        <v>0.40022271181497776</v>
      </c>
      <c r="AB116" t="str">
        <f>Strains!AB104</f>
        <v>****</v>
      </c>
      <c r="AC116" t="str">
        <f>Strains!AC104</f>
        <v>****</v>
      </c>
      <c r="AD116">
        <f>Strains!AD104</f>
        <v>2.0015819926823255</v>
      </c>
      <c r="AG116" s="1" t="s">
        <v>456</v>
      </c>
      <c r="AH116" s="1">
        <v>0.15</v>
      </c>
      <c r="AI116" s="1">
        <f t="shared" si="18"/>
        <v>10.000000000000004</v>
      </c>
      <c r="AJ116" s="9">
        <f t="shared" si="19"/>
        <v>-90.419981066964453</v>
      </c>
      <c r="AK116" s="9">
        <f t="shared" si="20"/>
        <v>2.8520421570505688E-2</v>
      </c>
      <c r="AL116" s="9">
        <f t="shared" si="21"/>
        <v>1.013155701273728</v>
      </c>
      <c r="AM116" s="9">
        <f t="shared" si="22"/>
        <v>7.7422102243217064E-2</v>
      </c>
      <c r="AN116">
        <f t="shared" si="53"/>
        <v>1.1685813429006022</v>
      </c>
      <c r="AO116">
        <f t="shared" si="54"/>
        <v>2.8799652390043562E-4</v>
      </c>
      <c r="AP116" s="10">
        <f t="shared" si="23"/>
        <v>-864.01209519887016</v>
      </c>
      <c r="AQ116" s="10">
        <f t="shared" si="24"/>
        <v>244.45211505269197</v>
      </c>
      <c r="AR116" s="9">
        <f t="shared" si="25"/>
        <v>-90.32</v>
      </c>
      <c r="AS116">
        <f t="shared" si="55"/>
        <v>1.1695918844352007</v>
      </c>
    </row>
    <row r="117" spans="1:45">
      <c r="A117">
        <f>Strains!A105</f>
        <v>104</v>
      </c>
      <c r="B117">
        <f>Strains!B105</f>
        <v>104</v>
      </c>
      <c r="C117">
        <f>Strains!C105</f>
        <v>980032</v>
      </c>
      <c r="D117">
        <f>Strains!D105</f>
        <v>41633.114828472222</v>
      </c>
      <c r="E117">
        <f>Strains!E105</f>
        <v>71.88</v>
      </c>
      <c r="F117">
        <f>Strains!F105</f>
        <v>35.94</v>
      </c>
      <c r="G117">
        <f>Strains!G105</f>
        <v>-45</v>
      </c>
      <c r="H117">
        <f>Strains!H105</f>
        <v>-90.5</v>
      </c>
      <c r="I117">
        <f>Strains!I105</f>
        <v>11</v>
      </c>
      <c r="J117">
        <f>Strains!J105</f>
        <v>-23.45</v>
      </c>
      <c r="K117">
        <f>Strains!K105</f>
        <v>-20.32</v>
      </c>
      <c r="L117">
        <f>Strains!L105</f>
        <v>0</v>
      </c>
      <c r="M117">
        <f>Strains!M105</f>
        <v>0</v>
      </c>
      <c r="N117" t="str">
        <f>Strains!N105</f>
        <v>OFF</v>
      </c>
      <c r="O117">
        <f>Strains!O105</f>
        <v>32</v>
      </c>
      <c r="P117">
        <f>Strains!P105</f>
        <v>200000</v>
      </c>
      <c r="Q117">
        <f>Strains!Q105</f>
        <v>896</v>
      </c>
      <c r="R117">
        <f>Strains!R105</f>
        <v>502</v>
      </c>
      <c r="S117">
        <f>Strains!S105</f>
        <v>124</v>
      </c>
      <c r="T117">
        <f>Strains!T105</f>
        <v>14.06573057692113</v>
      </c>
      <c r="U117">
        <f>Strains!U105</f>
        <v>0.80762089243872548</v>
      </c>
      <c r="V117">
        <f>Strains!V105</f>
        <v>-90.368904535249968</v>
      </c>
      <c r="W117">
        <f>Strains!W105</f>
        <v>2.0730391090535715E-2</v>
      </c>
      <c r="X117">
        <f>Strains!X105</f>
        <v>0.87663458905295166</v>
      </c>
      <c r="Y117">
        <f>Strains!Y105</f>
        <v>5.3041114868143467E-2</v>
      </c>
      <c r="Z117">
        <f>Strains!Z105</f>
        <v>7.5722006618835254</v>
      </c>
      <c r="AA117">
        <f>Strains!AA105</f>
        <v>0.25964447924468392</v>
      </c>
      <c r="AB117" t="str">
        <f>Strains!AB105</f>
        <v>****</v>
      </c>
      <c r="AC117" t="str">
        <f>Strains!AC105</f>
        <v>****</v>
      </c>
      <c r="AD117">
        <f>Strains!AD105</f>
        <v>1.6398351414938481</v>
      </c>
      <c r="AG117" s="1" t="s">
        <v>456</v>
      </c>
      <c r="AH117" s="1">
        <v>0.15</v>
      </c>
      <c r="AI117" s="1">
        <f t="shared" si="18"/>
        <v>11.000000000000004</v>
      </c>
      <c r="AJ117" s="9">
        <f t="shared" si="19"/>
        <v>-90.368904535249968</v>
      </c>
      <c r="AK117" s="9">
        <f t="shared" si="20"/>
        <v>2.0730391090535715E-2</v>
      </c>
      <c r="AL117" s="9">
        <f t="shared" si="21"/>
        <v>0.87663458905295166</v>
      </c>
      <c r="AM117" s="9">
        <f t="shared" si="22"/>
        <v>5.3041114868143467E-2</v>
      </c>
      <c r="AN117">
        <f t="shared" si="53"/>
        <v>1.1690972607400631</v>
      </c>
      <c r="AO117">
        <f t="shared" si="54"/>
        <v>2.0959144664689511E-4</v>
      </c>
      <c r="AP117" s="10">
        <f t="shared" si="23"/>
        <v>-422.90281056146836</v>
      </c>
      <c r="AQ117" s="10">
        <f t="shared" si="24"/>
        <v>178.4963506014235</v>
      </c>
      <c r="AR117" s="9">
        <f t="shared" si="25"/>
        <v>-90.32</v>
      </c>
      <c r="AS117">
        <f t="shared" si="55"/>
        <v>1.1695918844352007</v>
      </c>
    </row>
    <row r="118" spans="1:45">
      <c r="A118">
        <f>Strains!A106</f>
        <v>105</v>
      </c>
      <c r="B118">
        <f>Strains!B106</f>
        <v>105</v>
      </c>
      <c r="C118">
        <f>Strains!C106</f>
        <v>980032</v>
      </c>
      <c r="D118">
        <f>Strains!D106</f>
        <v>41633.125290277778</v>
      </c>
      <c r="E118">
        <f>Strains!E106</f>
        <v>71.88</v>
      </c>
      <c r="F118">
        <f>Strains!F106</f>
        <v>35.94</v>
      </c>
      <c r="G118">
        <f>Strains!G106</f>
        <v>-45</v>
      </c>
      <c r="H118">
        <f>Strains!H106</f>
        <v>-90.5</v>
      </c>
      <c r="I118">
        <f>Strains!I106</f>
        <v>11</v>
      </c>
      <c r="J118">
        <f>Strains!J106</f>
        <v>-22.45</v>
      </c>
      <c r="K118">
        <f>Strains!K106</f>
        <v>-20.3</v>
      </c>
      <c r="L118">
        <f>Strains!L106</f>
        <v>0</v>
      </c>
      <c r="M118">
        <f>Strains!M106</f>
        <v>0</v>
      </c>
      <c r="N118" t="str">
        <f>Strains!N106</f>
        <v>OFF</v>
      </c>
      <c r="O118">
        <f>Strains!O106</f>
        <v>32</v>
      </c>
      <c r="P118">
        <f>Strains!P106</f>
        <v>200000</v>
      </c>
      <c r="Q118">
        <f>Strains!Q106</f>
        <v>899</v>
      </c>
      <c r="R118">
        <f>Strains!R106</f>
        <v>516</v>
      </c>
      <c r="S118">
        <f>Strains!S106</f>
        <v>110</v>
      </c>
      <c r="T118">
        <f>Strains!T106</f>
        <v>14.506567249122337</v>
      </c>
      <c r="U118">
        <f>Strains!U106</f>
        <v>0.94819825630180665</v>
      </c>
      <c r="V118">
        <f>Strains!V106</f>
        <v>-90.420221504728715</v>
      </c>
      <c r="W118">
        <f>Strains!W106</f>
        <v>2.3062088458359057E-2</v>
      </c>
      <c r="X118">
        <f>Strains!X106</f>
        <v>0.86640767126445606</v>
      </c>
      <c r="Y118">
        <f>Strains!Y106</f>
        <v>5.8472646593275772E-2</v>
      </c>
      <c r="Z118">
        <f>Strains!Z106</f>
        <v>7.397910668403382</v>
      </c>
      <c r="AA118">
        <f>Strains!AA106</f>
        <v>0.29380048202196013</v>
      </c>
      <c r="AB118" t="str">
        <f>Strains!AB106</f>
        <v>****</v>
      </c>
      <c r="AC118" t="str">
        <f>Strains!AC106</f>
        <v>****</v>
      </c>
      <c r="AD118">
        <f>Strains!AD106</f>
        <v>1.9112238882430503</v>
      </c>
      <c r="AG118" s="1" t="s">
        <v>456</v>
      </c>
      <c r="AH118" s="1">
        <v>0.15</v>
      </c>
      <c r="AI118" s="1">
        <f t="shared" si="18"/>
        <v>12.000000000000004</v>
      </c>
      <c r="AJ118" s="9">
        <f t="shared" si="19"/>
        <v>-90.420221504728715</v>
      </c>
      <c r="AK118" s="9">
        <f t="shared" si="20"/>
        <v>2.3062088458359057E-2</v>
      </c>
      <c r="AL118" s="9">
        <f t="shared" si="21"/>
        <v>0.86640767126445606</v>
      </c>
      <c r="AM118" s="9">
        <f t="shared" si="22"/>
        <v>5.8472646593275772E-2</v>
      </c>
      <c r="AN118">
        <f t="shared" si="53"/>
        <v>1.168578915893691</v>
      </c>
      <c r="AO118">
        <f t="shared" si="54"/>
        <v>2.3286074444750504E-4</v>
      </c>
      <c r="AP118" s="10">
        <f t="shared" si="23"/>
        <v>-866.08718390589627</v>
      </c>
      <c r="AQ118" s="10">
        <f t="shared" si="24"/>
        <v>197.16894315068441</v>
      </c>
      <c r="AR118" s="9">
        <f t="shared" si="25"/>
        <v>-90.32</v>
      </c>
      <c r="AS118">
        <f t="shared" si="55"/>
        <v>1.1695918844352007</v>
      </c>
    </row>
    <row r="119" spans="1:45">
      <c r="A119">
        <f>Strains!A107</f>
        <v>106</v>
      </c>
      <c r="B119">
        <f>Strains!B107</f>
        <v>106</v>
      </c>
      <c r="C119">
        <f>Strains!C107</f>
        <v>980032</v>
      </c>
      <c r="D119">
        <f>Strains!D107</f>
        <v>41633.135791898145</v>
      </c>
      <c r="E119">
        <f>Strains!E107</f>
        <v>71.88</v>
      </c>
      <c r="F119">
        <f>Strains!F107</f>
        <v>35.94</v>
      </c>
      <c r="G119">
        <f>Strains!G107</f>
        <v>-45</v>
      </c>
      <c r="H119">
        <f>Strains!H107</f>
        <v>-90.5</v>
      </c>
      <c r="I119">
        <f>Strains!I107</f>
        <v>11</v>
      </c>
      <c r="J119">
        <f>Strains!J107</f>
        <v>-21.45</v>
      </c>
      <c r="K119">
        <f>Strains!K107</f>
        <v>-20.36</v>
      </c>
      <c r="L119">
        <f>Strains!L107</f>
        <v>0</v>
      </c>
      <c r="M119">
        <f>Strains!M107</f>
        <v>0</v>
      </c>
      <c r="N119" t="str">
        <f>Strains!N107</f>
        <v>OFF</v>
      </c>
      <c r="O119">
        <f>Strains!O107</f>
        <v>32</v>
      </c>
      <c r="P119">
        <f>Strains!P107</f>
        <v>200000</v>
      </c>
      <c r="Q119">
        <f>Strains!Q107</f>
        <v>897</v>
      </c>
      <c r="R119">
        <f>Strains!R107</f>
        <v>488</v>
      </c>
      <c r="S119">
        <f>Strains!S107</f>
        <v>104</v>
      </c>
      <c r="T119">
        <f>Strains!T107</f>
        <v>13.692717221950861</v>
      </c>
      <c r="U119">
        <f>Strains!U107</f>
        <v>0.99157339780023157</v>
      </c>
      <c r="V119">
        <f>Strains!V107</f>
        <v>-90.387493112191351</v>
      </c>
      <c r="W119">
        <f>Strains!W107</f>
        <v>2.6035168120613579E-2</v>
      </c>
      <c r="X119">
        <f>Strains!X107</f>
        <v>0.8792314665269344</v>
      </c>
      <c r="Y119">
        <f>Strains!Y107</f>
        <v>6.6895921634472735E-2</v>
      </c>
      <c r="Z119">
        <f>Strains!Z107</f>
        <v>7.5106165679759416</v>
      </c>
      <c r="AA119">
        <f>Strains!AA107</f>
        <v>0.31869480049145255</v>
      </c>
      <c r="AB119" t="str">
        <f>Strains!AB107</f>
        <v>****</v>
      </c>
      <c r="AC119" t="str">
        <f>Strains!AC107</f>
        <v>****</v>
      </c>
      <c r="AD119">
        <f>Strains!AD107</f>
        <v>2.0226008232460702</v>
      </c>
      <c r="AG119" s="1" t="s">
        <v>456</v>
      </c>
      <c r="AH119" s="1">
        <v>0.15</v>
      </c>
      <c r="AI119" s="1">
        <f t="shared" si="18"/>
        <v>13.000000000000004</v>
      </c>
      <c r="AJ119" s="9">
        <f t="shared" si="19"/>
        <v>-90.387493112191351</v>
      </c>
      <c r="AK119" s="9">
        <f t="shared" si="20"/>
        <v>2.6035168120613579E-2</v>
      </c>
      <c r="AL119" s="9">
        <f t="shared" si="21"/>
        <v>0.8792314665269344</v>
      </c>
      <c r="AM119" s="9">
        <f t="shared" si="22"/>
        <v>6.6895921634472735E-2</v>
      </c>
      <c r="AN119">
        <f t="shared" si="53"/>
        <v>1.1689094201854311</v>
      </c>
      <c r="AO119">
        <f t="shared" si="54"/>
        <v>2.631151235643614E-4</v>
      </c>
      <c r="AP119" s="10">
        <f t="shared" si="23"/>
        <v>-583.50631434070829</v>
      </c>
      <c r="AQ119" s="10">
        <f t="shared" si="24"/>
        <v>223.92728701751025</v>
      </c>
      <c r="AR119" s="9">
        <f t="shared" si="25"/>
        <v>-90.32</v>
      </c>
      <c r="AS119">
        <f t="shared" si="55"/>
        <v>1.1695918844352007</v>
      </c>
    </row>
    <row r="120" spans="1:45">
      <c r="A120">
        <f>Strains!A108</f>
        <v>107</v>
      </c>
      <c r="B120">
        <f>Strains!B108</f>
        <v>107</v>
      </c>
      <c r="C120">
        <f>Strains!C108</f>
        <v>980032</v>
      </c>
      <c r="D120">
        <f>Strains!D108</f>
        <v>41633.146276736108</v>
      </c>
      <c r="E120">
        <f>Strains!E108</f>
        <v>71.88</v>
      </c>
      <c r="F120">
        <f>Strains!F108</f>
        <v>35.94</v>
      </c>
      <c r="G120">
        <f>Strains!G108</f>
        <v>-45</v>
      </c>
      <c r="H120">
        <f>Strains!H108</f>
        <v>-90.5</v>
      </c>
      <c r="I120">
        <f>Strains!I108</f>
        <v>11</v>
      </c>
      <c r="J120">
        <f>Strains!J108</f>
        <v>-20.45</v>
      </c>
      <c r="K120">
        <f>Strains!K108</f>
        <v>-20.399999999999999</v>
      </c>
      <c r="L120">
        <f>Strains!L108</f>
        <v>0</v>
      </c>
      <c r="M120">
        <f>Strains!M108</f>
        <v>0</v>
      </c>
      <c r="N120" t="str">
        <f>Strains!N108</f>
        <v>OFF</v>
      </c>
      <c r="O120">
        <f>Strains!O108</f>
        <v>32</v>
      </c>
      <c r="P120">
        <f>Strains!P108</f>
        <v>200000</v>
      </c>
      <c r="Q120">
        <f>Strains!Q108</f>
        <v>902</v>
      </c>
      <c r="R120">
        <f>Strains!R108</f>
        <v>473</v>
      </c>
      <c r="S120">
        <f>Strains!S108</f>
        <v>103</v>
      </c>
      <c r="T120">
        <f>Strains!T108</f>
        <v>16.228650514625222</v>
      </c>
      <c r="U120">
        <f>Strains!U108</f>
        <v>1.035729815280146</v>
      </c>
      <c r="V120">
        <f>Strains!V108</f>
        <v>-90.340206656818054</v>
      </c>
      <c r="W120">
        <f>Strains!W108</f>
        <v>2.7611254986821387E-2</v>
      </c>
      <c r="X120">
        <f>Strains!X108</f>
        <v>1.0707437633313197</v>
      </c>
      <c r="Y120">
        <f>Strains!Y108</f>
        <v>7.6086275633296813E-2</v>
      </c>
      <c r="Z120">
        <f>Strains!Z108</f>
        <v>8.4466153561527744</v>
      </c>
      <c r="AA120">
        <f>Strains!AA108</f>
        <v>0.42097831763475635</v>
      </c>
      <c r="AB120" t="str">
        <f>Strains!AB108</f>
        <v>****</v>
      </c>
      <c r="AC120" t="str">
        <f>Strains!AC108</f>
        <v>****</v>
      </c>
      <c r="AD120">
        <f>Strains!AD108</f>
        <v>1.9458009308747113</v>
      </c>
      <c r="AG120" s="1" t="s">
        <v>456</v>
      </c>
      <c r="AH120" s="1">
        <v>0.15</v>
      </c>
      <c r="AI120" s="1">
        <f t="shared" si="18"/>
        <v>14.000000000000004</v>
      </c>
      <c r="AJ120" s="9">
        <f t="shared" si="19"/>
        <v>-90.340206656818054</v>
      </c>
      <c r="AK120" s="9">
        <f t="shared" si="20"/>
        <v>2.7611254986821387E-2</v>
      </c>
      <c r="AL120" s="9">
        <f t="shared" si="21"/>
        <v>1.0707437633313197</v>
      </c>
      <c r="AM120" s="9">
        <f t="shared" si="22"/>
        <v>7.6086275633296813E-2</v>
      </c>
      <c r="AN120">
        <f t="shared" si="53"/>
        <v>1.1693874364235508</v>
      </c>
      <c r="AO120">
        <f t="shared" si="54"/>
        <v>2.793936636884542E-4</v>
      </c>
      <c r="AP120" s="10">
        <f t="shared" si="23"/>
        <v>-174.8028644612219</v>
      </c>
      <c r="AQ120" s="10">
        <f t="shared" si="24"/>
        <v>239.0665035054372</v>
      </c>
      <c r="AR120" s="9">
        <f t="shared" si="25"/>
        <v>-90.32</v>
      </c>
      <c r="AS120">
        <f t="shared" si="55"/>
        <v>1.1695918844352007</v>
      </c>
    </row>
    <row r="121" spans="1:45">
      <c r="A121">
        <f>Strains!A109</f>
        <v>108</v>
      </c>
      <c r="B121">
        <f>Strains!B109</f>
        <v>108</v>
      </c>
      <c r="C121">
        <f>Strains!C109</f>
        <v>980032</v>
      </c>
      <c r="D121">
        <f>Strains!D109</f>
        <v>41633.156807291663</v>
      </c>
      <c r="E121">
        <f>Strains!E109</f>
        <v>71.88</v>
      </c>
      <c r="F121">
        <f>Strains!F109</f>
        <v>35.94</v>
      </c>
      <c r="G121">
        <f>Strains!G109</f>
        <v>-45</v>
      </c>
      <c r="H121">
        <f>Strains!H109</f>
        <v>-90.5</v>
      </c>
      <c r="I121">
        <f>Strains!I109</f>
        <v>11</v>
      </c>
      <c r="J121">
        <f>Strains!J109</f>
        <v>-19.45</v>
      </c>
      <c r="K121">
        <f>Strains!K109</f>
        <v>-20.39</v>
      </c>
      <c r="L121">
        <f>Strains!L109</f>
        <v>0</v>
      </c>
      <c r="M121">
        <f>Strains!M109</f>
        <v>0</v>
      </c>
      <c r="N121" t="str">
        <f>Strains!N109</f>
        <v>OFF</v>
      </c>
      <c r="O121">
        <f>Strains!O109</f>
        <v>32</v>
      </c>
      <c r="P121">
        <f>Strains!P109</f>
        <v>200000</v>
      </c>
      <c r="Q121">
        <f>Strains!Q109</f>
        <v>901</v>
      </c>
      <c r="R121">
        <f>Strains!R109</f>
        <v>497</v>
      </c>
      <c r="S121">
        <f>Strains!S109</f>
        <v>115</v>
      </c>
      <c r="T121">
        <f>Strains!T109</f>
        <v>15.042984681712475</v>
      </c>
      <c r="U121">
        <f>Strains!U109</f>
        <v>1.0321587163641273</v>
      </c>
      <c r="V121">
        <f>Strains!V109</f>
        <v>-90.322308822263878</v>
      </c>
      <c r="W121">
        <f>Strains!W109</f>
        <v>2.7417573154696832E-2</v>
      </c>
      <c r="X121">
        <f>Strains!X109</f>
        <v>0.96687297024462271</v>
      </c>
      <c r="Y121">
        <f>Strains!Y109</f>
        <v>7.1324667598980401E-2</v>
      </c>
      <c r="Z121">
        <f>Strains!Z109</f>
        <v>8.3734252374774751</v>
      </c>
      <c r="AA121">
        <f>Strains!AA109</f>
        <v>0.37614251584068525</v>
      </c>
      <c r="AB121" t="str">
        <f>Strains!AB109</f>
        <v>****</v>
      </c>
      <c r="AC121" t="str">
        <f>Strains!AC109</f>
        <v>****</v>
      </c>
      <c r="AD121">
        <f>Strains!AD109</f>
        <v>2.0110287044506925</v>
      </c>
      <c r="AG121" s="1" t="s">
        <v>456</v>
      </c>
      <c r="AH121" s="1">
        <v>0.15</v>
      </c>
      <c r="AI121" s="1">
        <f t="shared" si="18"/>
        <v>15.000000000000004</v>
      </c>
      <c r="AJ121" s="9">
        <f t="shared" si="19"/>
        <v>-90.322308822263878</v>
      </c>
      <c r="AK121" s="9">
        <f t="shared" si="20"/>
        <v>2.7417573154696832E-2</v>
      </c>
      <c r="AL121" s="9">
        <f t="shared" si="21"/>
        <v>0.96687297024462271</v>
      </c>
      <c r="AM121" s="9">
        <f t="shared" si="22"/>
        <v>7.1324667598980401E-2</v>
      </c>
      <c r="AN121">
        <f t="shared" ref="AN121:AN141" si="56">ABS(lambda/2/SIN(RADIANS(AJ121-phi0)/2))</f>
        <v>1.1695685186499059</v>
      </c>
      <c r="AO121">
        <f t="shared" ref="AO121:AO141" si="57">ABS(lambda/2/SIN(RADIANS(AJ121+AK121-phi0)/2))-AN121</f>
        <v>2.7756279313417842E-4</v>
      </c>
      <c r="AP121" s="10">
        <f t="shared" si="23"/>
        <v>-19.977725226872607</v>
      </c>
      <c r="AQ121" s="10">
        <f t="shared" si="24"/>
        <v>237.94404990017472</v>
      </c>
      <c r="AR121" s="9">
        <f t="shared" si="25"/>
        <v>-90.32</v>
      </c>
      <c r="AS121">
        <f t="shared" ref="AS121:AS141" si="58">ABS(lambda/2/SIN(RADIANS(AR121-phi0)/2))</f>
        <v>1.1695918844352007</v>
      </c>
    </row>
    <row r="122" spans="1:45">
      <c r="A122">
        <f>Strains!A110</f>
        <v>109</v>
      </c>
      <c r="B122">
        <f>Strains!B110</f>
        <v>109</v>
      </c>
      <c r="C122">
        <f>Strains!C110</f>
        <v>980032</v>
      </c>
      <c r="D122">
        <f>Strains!D110</f>
        <v>41633.16733009259</v>
      </c>
      <c r="E122">
        <f>Strains!E110</f>
        <v>71.88</v>
      </c>
      <c r="F122">
        <f>Strains!F110</f>
        <v>35.94</v>
      </c>
      <c r="G122">
        <f>Strains!G110</f>
        <v>-45</v>
      </c>
      <c r="H122">
        <f>Strains!H110</f>
        <v>-90.5</v>
      </c>
      <c r="I122">
        <f>Strains!I110</f>
        <v>11</v>
      </c>
      <c r="J122">
        <f>Strains!J110</f>
        <v>-18.45</v>
      </c>
      <c r="K122">
        <f>Strains!K110</f>
        <v>-20.399999999999999</v>
      </c>
      <c r="L122">
        <f>Strains!L110</f>
        <v>0</v>
      </c>
      <c r="M122">
        <f>Strains!M110</f>
        <v>0</v>
      </c>
      <c r="N122" t="str">
        <f>Strains!N110</f>
        <v>OFF</v>
      </c>
      <c r="O122">
        <f>Strains!O110</f>
        <v>32</v>
      </c>
      <c r="P122">
        <f>Strains!P110</f>
        <v>200000</v>
      </c>
      <c r="Q122">
        <f>Strains!Q110</f>
        <v>898</v>
      </c>
      <c r="R122">
        <f>Strains!R110</f>
        <v>495</v>
      </c>
      <c r="S122">
        <f>Strains!S110</f>
        <v>123</v>
      </c>
      <c r="T122">
        <f>Strains!T110</f>
        <v>14.330026102824878</v>
      </c>
      <c r="U122">
        <f>Strains!U110</f>
        <v>0.70873153912542153</v>
      </c>
      <c r="V122">
        <f>Strains!V110</f>
        <v>-90.315520704069769</v>
      </c>
      <c r="W122">
        <f>Strains!W110</f>
        <v>1.772002115199613E-2</v>
      </c>
      <c r="X122">
        <f>Strains!X110</f>
        <v>0.86172376000119477</v>
      </c>
      <c r="Y122">
        <f>Strains!Y110</f>
        <v>4.4764959810261865E-2</v>
      </c>
      <c r="Z122">
        <f>Strains!Z110</f>
        <v>7.3541444141522492</v>
      </c>
      <c r="AA122">
        <f>Strains!AA110</f>
        <v>0.22324715322883479</v>
      </c>
      <c r="AB122" t="str">
        <f>Strains!AB110</f>
        <v>****</v>
      </c>
      <c r="AC122" t="str">
        <f>Strains!AC110</f>
        <v>****</v>
      </c>
      <c r="AD122">
        <f>Strains!AD110</f>
        <v>1.4502634490528206</v>
      </c>
      <c r="AG122" s="1" t="s">
        <v>456</v>
      </c>
      <c r="AH122" s="1">
        <v>0.15</v>
      </c>
      <c r="AI122" s="1">
        <f t="shared" si="18"/>
        <v>16.000000000000004</v>
      </c>
      <c r="AJ122" s="9">
        <f t="shared" si="19"/>
        <v>-90.315520704069769</v>
      </c>
      <c r="AK122" s="9">
        <f t="shared" si="20"/>
        <v>1.772002115199613E-2</v>
      </c>
      <c r="AL122" s="9">
        <f t="shared" si="21"/>
        <v>0.86172376000119477</v>
      </c>
      <c r="AM122" s="9">
        <f t="shared" si="22"/>
        <v>4.4764959810261865E-2</v>
      </c>
      <c r="AN122">
        <f t="shared" si="56"/>
        <v>1.1696372199047518</v>
      </c>
      <c r="AO122">
        <f t="shared" si="57"/>
        <v>1.7939835550206951E-4</v>
      </c>
      <c r="AP122" s="10">
        <f t="shared" si="23"/>
        <v>38.761785332490177</v>
      </c>
      <c r="AQ122" s="10">
        <f t="shared" si="24"/>
        <v>153.94073518324049</v>
      </c>
      <c r="AR122" s="9">
        <f t="shared" si="25"/>
        <v>-90.32</v>
      </c>
      <c r="AS122">
        <f t="shared" si="58"/>
        <v>1.1695918844352007</v>
      </c>
    </row>
    <row r="123" spans="1:45">
      <c r="A123">
        <f>Strains!A111</f>
        <v>110</v>
      </c>
      <c r="B123">
        <f>Strains!B111</f>
        <v>110</v>
      </c>
      <c r="C123">
        <f>Strains!C111</f>
        <v>980032</v>
      </c>
      <c r="D123">
        <f>Strains!D111</f>
        <v>41633.177820023149</v>
      </c>
      <c r="E123">
        <f>Strains!E111</f>
        <v>71.88</v>
      </c>
      <c r="F123">
        <f>Strains!F111</f>
        <v>35.94</v>
      </c>
      <c r="G123">
        <f>Strains!G111</f>
        <v>-45</v>
      </c>
      <c r="H123">
        <f>Strains!H111</f>
        <v>-90.5</v>
      </c>
      <c r="I123">
        <f>Strains!I111</f>
        <v>11</v>
      </c>
      <c r="J123">
        <f>Strains!J111</f>
        <v>-10.45</v>
      </c>
      <c r="K123">
        <f>Strains!K111</f>
        <v>-20.59</v>
      </c>
      <c r="L123">
        <f>Strains!L111</f>
        <v>0</v>
      </c>
      <c r="M123">
        <f>Strains!M111</f>
        <v>0</v>
      </c>
      <c r="N123" t="str">
        <f>Strains!N111</f>
        <v>OFF</v>
      </c>
      <c r="O123">
        <f>Strains!O111</f>
        <v>32</v>
      </c>
      <c r="P123">
        <f>Strains!P111</f>
        <v>200000</v>
      </c>
      <c r="Q123">
        <f>Strains!Q111</f>
        <v>896</v>
      </c>
      <c r="R123">
        <f>Strains!R111</f>
        <v>516</v>
      </c>
      <c r="S123">
        <f>Strains!S111</f>
        <v>93</v>
      </c>
      <c r="T123">
        <f>Strains!T111</f>
        <v>17.148906396503506</v>
      </c>
      <c r="U123">
        <f>Strains!U111</f>
        <v>1.2463610905664519</v>
      </c>
      <c r="V123">
        <f>Strains!V111</f>
        <v>-90.347588699318408</v>
      </c>
      <c r="W123">
        <f>Strains!W111</f>
        <v>3.1001536340171193E-2</v>
      </c>
      <c r="X123">
        <f>Strains!X111</f>
        <v>1.0608020657212618</v>
      </c>
      <c r="Y123">
        <f>Strains!Y111</f>
        <v>8.4418930958326657E-2</v>
      </c>
      <c r="Z123">
        <f>Strains!Z111</f>
        <v>8.4332429770737622</v>
      </c>
      <c r="AA123">
        <f>Strains!AA111</f>
        <v>0.49033956861241473</v>
      </c>
      <c r="AB123" t="str">
        <f>Strains!AB111</f>
        <v>****</v>
      </c>
      <c r="AC123" t="str">
        <f>Strains!AC111</f>
        <v>****</v>
      </c>
      <c r="AD123">
        <f>Strains!AD111</f>
        <v>2.3057575220646047</v>
      </c>
      <c r="AG123" s="1" t="s">
        <v>456</v>
      </c>
      <c r="AH123" s="1">
        <v>0.15</v>
      </c>
      <c r="AI123" s="1">
        <f t="shared" si="18"/>
        <v>24.000000000000004</v>
      </c>
      <c r="AJ123" s="9">
        <f t="shared" si="19"/>
        <v>-90.347588699318408</v>
      </c>
      <c r="AK123" s="9">
        <f t="shared" si="20"/>
        <v>3.1001536340171193E-2</v>
      </c>
      <c r="AL123" s="9">
        <f t="shared" si="21"/>
        <v>1.0608020657212618</v>
      </c>
      <c r="AM123" s="9">
        <f t="shared" si="22"/>
        <v>8.4418930958326657E-2</v>
      </c>
      <c r="AN123">
        <f t="shared" si="56"/>
        <v>1.169312772883963</v>
      </c>
      <c r="AO123">
        <f t="shared" si="57"/>
        <v>3.1365278658945783E-4</v>
      </c>
      <c r="AP123" s="10">
        <f t="shared" si="23"/>
        <v>-238.64012306523867</v>
      </c>
      <c r="AQ123" s="10">
        <f t="shared" si="24"/>
        <v>268.25819044013116</v>
      </c>
      <c r="AR123" s="9">
        <f t="shared" si="25"/>
        <v>-90.32</v>
      </c>
      <c r="AS123">
        <f t="shared" si="58"/>
        <v>1.1695918844352007</v>
      </c>
    </row>
    <row r="124" spans="1:45">
      <c r="A124">
        <f>Strains!A112</f>
        <v>111</v>
      </c>
      <c r="B124">
        <f>Strains!B112</f>
        <v>111</v>
      </c>
      <c r="C124">
        <f>Strains!C112</f>
        <v>980032</v>
      </c>
      <c r="D124">
        <f>Strains!D112</f>
        <v>41633.18829583333</v>
      </c>
      <c r="E124">
        <f>Strains!E112</f>
        <v>71.88</v>
      </c>
      <c r="F124">
        <f>Strains!F112</f>
        <v>35.94</v>
      </c>
      <c r="G124">
        <f>Strains!G112</f>
        <v>-45</v>
      </c>
      <c r="H124">
        <f>Strains!H112</f>
        <v>-90.5</v>
      </c>
      <c r="I124">
        <f>Strains!I112</f>
        <v>11</v>
      </c>
      <c r="J124">
        <f>Strains!J112</f>
        <v>-45.7</v>
      </c>
      <c r="K124">
        <f>Strains!K112</f>
        <v>-20.48</v>
      </c>
      <c r="L124">
        <f>Strains!L112</f>
        <v>0</v>
      </c>
      <c r="M124">
        <f>Strains!M112</f>
        <v>0</v>
      </c>
      <c r="N124" t="str">
        <f>Strains!N112</f>
        <v>OFF</v>
      </c>
      <c r="O124">
        <f>Strains!O112</f>
        <v>32</v>
      </c>
      <c r="P124">
        <f>Strains!P112</f>
        <v>200000</v>
      </c>
      <c r="Q124">
        <f>Strains!Q112</f>
        <v>900</v>
      </c>
      <c r="R124">
        <f>Strains!R112</f>
        <v>540</v>
      </c>
      <c r="S124">
        <f>Strains!S112</f>
        <v>123</v>
      </c>
      <c r="T124">
        <f>Strains!T112</f>
        <v>15.912176189715241</v>
      </c>
      <c r="U124">
        <f>Strains!U112</f>
        <v>0.89558687878292631</v>
      </c>
      <c r="V124">
        <f>Strains!V112</f>
        <v>-90.387859932522744</v>
      </c>
      <c r="W124">
        <f>Strains!W112</f>
        <v>1.9888980450226017E-2</v>
      </c>
      <c r="X124">
        <f>Strains!X112</f>
        <v>0.86710205522543382</v>
      </c>
      <c r="Y124">
        <f>Strains!Y112</f>
        <v>5.0532202880720287E-2</v>
      </c>
      <c r="Z124">
        <f>Strains!Z112</f>
        <v>7.7547455956743621</v>
      </c>
      <c r="AA124">
        <f>Strains!AA112</f>
        <v>0.27554401935028128</v>
      </c>
      <c r="AB124" t="str">
        <f>Strains!AB112</f>
        <v>****</v>
      </c>
      <c r="AC124" t="str">
        <f>Strains!AC112</f>
        <v>****</v>
      </c>
      <c r="AD124">
        <f>Strains!AD112</f>
        <v>1.7428975000568194</v>
      </c>
      <c r="AG124" s="1" t="s">
        <v>456</v>
      </c>
      <c r="AH124" s="1">
        <v>0.15</v>
      </c>
      <c r="AI124" s="1">
        <f t="shared" si="18"/>
        <v>-11.25</v>
      </c>
      <c r="AJ124" s="9">
        <f t="shared" si="19"/>
        <v>-90.387859932522744</v>
      </c>
      <c r="AK124" s="9">
        <f t="shared" si="20"/>
        <v>1.9888980450226017E-2</v>
      </c>
      <c r="AL124" s="9">
        <f t="shared" si="21"/>
        <v>0.86710205522543382</v>
      </c>
      <c r="AM124" s="9">
        <f t="shared" si="22"/>
        <v>5.0532202880720287E-2</v>
      </c>
      <c r="AN124">
        <f t="shared" si="56"/>
        <v>1.1689057143238701</v>
      </c>
      <c r="AO124">
        <f t="shared" si="57"/>
        <v>2.0098282765435016E-4</v>
      </c>
      <c r="AP124" s="10">
        <f t="shared" si="23"/>
        <v>-586.67482261292821</v>
      </c>
      <c r="AQ124" s="10">
        <f t="shared" si="24"/>
        <v>170.64162579865877</v>
      </c>
      <c r="AR124" s="9">
        <f t="shared" si="25"/>
        <v>-90.32</v>
      </c>
      <c r="AS124">
        <f t="shared" si="58"/>
        <v>1.1695918844352007</v>
      </c>
    </row>
    <row r="125" spans="1:45">
      <c r="A125">
        <f>Strains!A113</f>
        <v>112</v>
      </c>
      <c r="B125">
        <f>Strains!B113</f>
        <v>112</v>
      </c>
      <c r="C125">
        <f>Strains!C113</f>
        <v>980032</v>
      </c>
      <c r="D125">
        <f>Strains!D113</f>
        <v>41633.198969097219</v>
      </c>
      <c r="E125">
        <f>Strains!E113</f>
        <v>71.88</v>
      </c>
      <c r="F125">
        <f>Strains!F113</f>
        <v>35.94</v>
      </c>
      <c r="G125">
        <f>Strains!G113</f>
        <v>-45</v>
      </c>
      <c r="H125">
        <f>Strains!H113</f>
        <v>-90.5</v>
      </c>
      <c r="I125">
        <f>Strains!I113</f>
        <v>11</v>
      </c>
      <c r="J125">
        <f>Strains!J113</f>
        <v>-45.45</v>
      </c>
      <c r="K125">
        <f>Strains!K113</f>
        <v>-20.48</v>
      </c>
      <c r="L125">
        <f>Strains!L113</f>
        <v>0</v>
      </c>
      <c r="M125">
        <f>Strains!M113</f>
        <v>0</v>
      </c>
      <c r="N125" t="str">
        <f>Strains!N113</f>
        <v>OFF</v>
      </c>
      <c r="O125">
        <f>Strains!O113</f>
        <v>32</v>
      </c>
      <c r="P125">
        <f>Strains!P113</f>
        <v>200000</v>
      </c>
      <c r="Q125">
        <f>Strains!Q113</f>
        <v>901</v>
      </c>
      <c r="R125">
        <f>Strains!R113</f>
        <v>561</v>
      </c>
      <c r="S125">
        <f>Strains!S113</f>
        <v>115</v>
      </c>
      <c r="T125">
        <f>Strains!T113</f>
        <v>15.983266858163107</v>
      </c>
      <c r="U125">
        <f>Strains!U113</f>
        <v>0.97162566216718627</v>
      </c>
      <c r="V125">
        <f>Strains!V113</f>
        <v>-90.404236336911296</v>
      </c>
      <c r="W125">
        <f>Strains!W113</f>
        <v>2.1517881584791669E-2</v>
      </c>
      <c r="X125">
        <f>Strains!X113</f>
        <v>0.87135336962737175</v>
      </c>
      <c r="Y125">
        <f>Strains!Y113</f>
        <v>5.4702125132455134E-2</v>
      </c>
      <c r="Z125">
        <f>Strains!Z113</f>
        <v>7.5489090642843149</v>
      </c>
      <c r="AA125">
        <f>Strains!AA113</f>
        <v>0.29766663485270922</v>
      </c>
      <c r="AB125" t="str">
        <f>Strains!AB113</f>
        <v>****</v>
      </c>
      <c r="AC125" t="str">
        <f>Strains!AC113</f>
        <v>****</v>
      </c>
      <c r="AD125">
        <f>Strains!AD113</f>
        <v>1.897469085737598</v>
      </c>
      <c r="AG125" s="1" t="s">
        <v>456</v>
      </c>
      <c r="AH125" s="1">
        <v>0.15</v>
      </c>
      <c r="AI125" s="1">
        <f t="shared" si="18"/>
        <v>-11</v>
      </c>
      <c r="AJ125" s="9">
        <f t="shared" si="19"/>
        <v>-90.404236336911296</v>
      </c>
      <c r="AK125" s="9">
        <f t="shared" si="20"/>
        <v>2.1517881584791669E-2</v>
      </c>
      <c r="AL125" s="9">
        <f t="shared" si="21"/>
        <v>0.87135336962737175</v>
      </c>
      <c r="AM125" s="9">
        <f t="shared" si="22"/>
        <v>5.4702125132455134E-2</v>
      </c>
      <c r="AN125">
        <f t="shared" si="56"/>
        <v>1.1687403051962988</v>
      </c>
      <c r="AO125">
        <f t="shared" si="57"/>
        <v>2.1735496648922492E-4</v>
      </c>
      <c r="AP125" s="10">
        <f t="shared" si="23"/>
        <v>-728.09947660770536</v>
      </c>
      <c r="AQ125" s="10">
        <f t="shared" si="24"/>
        <v>184.27173713011837</v>
      </c>
      <c r="AR125" s="9">
        <f t="shared" si="25"/>
        <v>-90.32</v>
      </c>
      <c r="AS125">
        <f t="shared" si="58"/>
        <v>1.1695918844352007</v>
      </c>
    </row>
    <row r="126" spans="1:45">
      <c r="A126">
        <f>Strains!A114</f>
        <v>113</v>
      </c>
      <c r="B126">
        <f>Strains!B114</f>
        <v>113</v>
      </c>
      <c r="C126">
        <f>Strains!C114</f>
        <v>980032</v>
      </c>
      <c r="D126">
        <f>Strains!D114</f>
        <v>41633.209510069442</v>
      </c>
      <c r="E126">
        <f>Strains!E114</f>
        <v>71.88</v>
      </c>
      <c r="F126">
        <f>Strains!F114</f>
        <v>35.94</v>
      </c>
      <c r="G126">
        <f>Strains!G114</f>
        <v>-45</v>
      </c>
      <c r="H126">
        <f>Strains!H114</f>
        <v>-90.5</v>
      </c>
      <c r="I126">
        <f>Strains!I114</f>
        <v>11</v>
      </c>
      <c r="J126">
        <f>Strains!J114</f>
        <v>-45.2</v>
      </c>
      <c r="K126">
        <f>Strains!K114</f>
        <v>-20.47</v>
      </c>
      <c r="L126">
        <f>Strains!L114</f>
        <v>0</v>
      </c>
      <c r="M126">
        <f>Strains!M114</f>
        <v>0</v>
      </c>
      <c r="N126" t="str">
        <f>Strains!N114</f>
        <v>OFF</v>
      </c>
      <c r="O126">
        <f>Strains!O114</f>
        <v>32</v>
      </c>
      <c r="P126">
        <f>Strains!P114</f>
        <v>200000</v>
      </c>
      <c r="Q126">
        <f>Strains!Q114</f>
        <v>896</v>
      </c>
      <c r="R126">
        <f>Strains!R114</f>
        <v>528</v>
      </c>
      <c r="S126">
        <f>Strains!S114</f>
        <v>107</v>
      </c>
      <c r="T126">
        <f>Strains!T114</f>
        <v>14.691113117127466</v>
      </c>
      <c r="U126">
        <f>Strains!U114</f>
        <v>1.2360339062854075</v>
      </c>
      <c r="V126">
        <f>Strains!V114</f>
        <v>-90.416850713897233</v>
      </c>
      <c r="W126">
        <f>Strains!W114</f>
        <v>2.9444154283449486E-2</v>
      </c>
      <c r="X126">
        <f>Strains!X114</f>
        <v>0.85771730924676726</v>
      </c>
      <c r="Y126">
        <f>Strains!Y114</f>
        <v>7.4495231319253785E-2</v>
      </c>
      <c r="Z126">
        <f>Strains!Z114</f>
        <v>7.3683785876469274</v>
      </c>
      <c r="AA126">
        <f>Strains!AA114</f>
        <v>0.37834812283940022</v>
      </c>
      <c r="AB126" t="str">
        <f>Strains!AB114</f>
        <v>****</v>
      </c>
      <c r="AC126" t="str">
        <f>Strains!AC114</f>
        <v>****</v>
      </c>
      <c r="AD126">
        <f>Strains!AD114</f>
        <v>2.488667726480021</v>
      </c>
      <c r="AG126" s="1" t="s">
        <v>456</v>
      </c>
      <c r="AH126" s="1">
        <v>0.15</v>
      </c>
      <c r="AI126" s="1">
        <f t="shared" si="18"/>
        <v>-10.75</v>
      </c>
      <c r="AJ126" s="9">
        <f t="shared" si="19"/>
        <v>-90.416850713897233</v>
      </c>
      <c r="AK126" s="9">
        <f t="shared" si="20"/>
        <v>2.9444154283449486E-2</v>
      </c>
      <c r="AL126" s="9">
        <f t="shared" si="21"/>
        <v>0.85771730924676726</v>
      </c>
      <c r="AM126" s="9">
        <f t="shared" si="22"/>
        <v>7.4495231319253785E-2</v>
      </c>
      <c r="AN126">
        <f t="shared" si="56"/>
        <v>1.1686129424401464</v>
      </c>
      <c r="AO126">
        <f t="shared" si="57"/>
        <v>2.9735216183213176E-4</v>
      </c>
      <c r="AP126" s="10">
        <f t="shared" si="23"/>
        <v>-836.99451755948326</v>
      </c>
      <c r="AQ126" s="10">
        <f t="shared" si="24"/>
        <v>252.5523052087168</v>
      </c>
      <c r="AR126" s="9">
        <f t="shared" si="25"/>
        <v>-90.32</v>
      </c>
      <c r="AS126">
        <f t="shared" si="58"/>
        <v>1.1695918844352007</v>
      </c>
    </row>
    <row r="127" spans="1:45">
      <c r="A127">
        <f>Strains!A115</f>
        <v>114</v>
      </c>
      <c r="B127">
        <f>Strains!B115</f>
        <v>114</v>
      </c>
      <c r="C127">
        <f>Strains!C115</f>
        <v>980032</v>
      </c>
      <c r="D127">
        <f>Strains!D115</f>
        <v>41633.219966203702</v>
      </c>
      <c r="E127">
        <f>Strains!E115</f>
        <v>71.88</v>
      </c>
      <c r="F127">
        <f>Strains!F115</f>
        <v>35.94</v>
      </c>
      <c r="G127">
        <f>Strains!G115</f>
        <v>-45</v>
      </c>
      <c r="H127">
        <f>Strains!H115</f>
        <v>-90.5</v>
      </c>
      <c r="I127">
        <f>Strains!I115</f>
        <v>11</v>
      </c>
      <c r="J127">
        <f>Strains!J115</f>
        <v>-44.95</v>
      </c>
      <c r="K127">
        <f>Strains!K115</f>
        <v>-20.440000000000001</v>
      </c>
      <c r="L127">
        <f>Strains!L115</f>
        <v>0</v>
      </c>
      <c r="M127">
        <f>Strains!M115</f>
        <v>0</v>
      </c>
      <c r="N127" t="str">
        <f>Strains!N115</f>
        <v>OFF</v>
      </c>
      <c r="O127">
        <f>Strains!O115</f>
        <v>32</v>
      </c>
      <c r="P127">
        <f>Strains!P115</f>
        <v>200000</v>
      </c>
      <c r="Q127">
        <f>Strains!Q115</f>
        <v>898</v>
      </c>
      <c r="R127">
        <f>Strains!R115</f>
        <v>468</v>
      </c>
      <c r="S127">
        <f>Strains!S115</f>
        <v>103</v>
      </c>
      <c r="T127">
        <f>Strains!T115</f>
        <v>18.10685647801369</v>
      </c>
      <c r="U127">
        <f>Strains!U115</f>
        <v>1.1401670647395659</v>
      </c>
      <c r="V127">
        <f>Strains!V115</f>
        <v>-90.388148033630898</v>
      </c>
      <c r="W127">
        <f>Strains!W115</f>
        <v>2.859830138678825E-2</v>
      </c>
      <c r="X127">
        <f>Strains!X115</f>
        <v>1.1335887587852369</v>
      </c>
      <c r="Y127">
        <f>Strains!Y115</f>
        <v>8.1496600782420339E-2</v>
      </c>
      <c r="Z127">
        <f>Strains!Z115</f>
        <v>9.032766555873792</v>
      </c>
      <c r="AA127">
        <f>Strains!AA115</f>
        <v>0.49966450451348593</v>
      </c>
      <c r="AB127" t="str">
        <f>Strains!AB115</f>
        <v>****</v>
      </c>
      <c r="AC127" t="str">
        <f>Strains!AC115</f>
        <v>****</v>
      </c>
      <c r="AD127">
        <f>Strains!AD115</f>
        <v>2.0349951303978568</v>
      </c>
      <c r="AG127" s="1" t="s">
        <v>456</v>
      </c>
      <c r="AH127" s="1">
        <v>0.15</v>
      </c>
      <c r="AI127" s="1">
        <f t="shared" si="18"/>
        <v>-10.5</v>
      </c>
      <c r="AJ127" s="9">
        <f t="shared" si="19"/>
        <v>-90.388148033630898</v>
      </c>
      <c r="AK127" s="9">
        <f t="shared" si="20"/>
        <v>2.859830138678825E-2</v>
      </c>
      <c r="AL127" s="9">
        <f t="shared" si="21"/>
        <v>1.1335887587852369</v>
      </c>
      <c r="AM127" s="9">
        <f t="shared" si="22"/>
        <v>8.1496600782420339E-2</v>
      </c>
      <c r="AN127">
        <f t="shared" si="56"/>
        <v>1.1689028037608313</v>
      </c>
      <c r="AO127">
        <f t="shared" si="57"/>
        <v>2.8902324231250276E-4</v>
      </c>
      <c r="AP127" s="10">
        <f t="shared" si="23"/>
        <v>-589.16335137029932</v>
      </c>
      <c r="AQ127" s="10">
        <f t="shared" si="24"/>
        <v>246.1263526490082</v>
      </c>
      <c r="AR127" s="9">
        <f t="shared" si="25"/>
        <v>-90.32</v>
      </c>
      <c r="AS127">
        <f t="shared" si="58"/>
        <v>1.1695918844352007</v>
      </c>
    </row>
    <row r="128" spans="1:45">
      <c r="A128">
        <f>Strains!A116</f>
        <v>115</v>
      </c>
      <c r="B128">
        <f>Strains!B116</f>
        <v>115</v>
      </c>
      <c r="C128">
        <f>Strains!C116</f>
        <v>980032</v>
      </c>
      <c r="D128">
        <f>Strains!D116</f>
        <v>41633.23044525463</v>
      </c>
      <c r="E128">
        <f>Strains!E116</f>
        <v>71.88</v>
      </c>
      <c r="F128">
        <f>Strains!F116</f>
        <v>35.94</v>
      </c>
      <c r="G128">
        <f>Strains!G116</f>
        <v>-45</v>
      </c>
      <c r="H128">
        <f>Strains!H116</f>
        <v>-90.5</v>
      </c>
      <c r="I128">
        <f>Strains!I116</f>
        <v>11</v>
      </c>
      <c r="J128">
        <f>Strains!J116</f>
        <v>-44.7</v>
      </c>
      <c r="K128">
        <f>Strains!K116</f>
        <v>-20.43</v>
      </c>
      <c r="L128">
        <f>Strains!L116</f>
        <v>0</v>
      </c>
      <c r="M128">
        <f>Strains!M116</f>
        <v>0</v>
      </c>
      <c r="N128" t="str">
        <f>Strains!N116</f>
        <v>OFF</v>
      </c>
      <c r="O128">
        <f>Strains!O116</f>
        <v>32</v>
      </c>
      <c r="P128">
        <f>Strains!P116</f>
        <v>200000</v>
      </c>
      <c r="Q128">
        <f>Strains!Q116</f>
        <v>897</v>
      </c>
      <c r="R128">
        <f>Strains!R116</f>
        <v>518</v>
      </c>
      <c r="S128">
        <f>Strains!S116</f>
        <v>123</v>
      </c>
      <c r="T128">
        <f>Strains!T116</f>
        <v>14.929893892184378</v>
      </c>
      <c r="U128">
        <f>Strains!U116</f>
        <v>1.0335141858337993</v>
      </c>
      <c r="V128">
        <f>Strains!V116</f>
        <v>-90.394194140115417</v>
      </c>
      <c r="W128">
        <f>Strains!W116</f>
        <v>2.4716502237913749E-2</v>
      </c>
      <c r="X128">
        <f>Strains!X116</f>
        <v>0.87194893873225165</v>
      </c>
      <c r="Y128">
        <f>Strains!Y116</f>
        <v>6.3061124511590336E-2</v>
      </c>
      <c r="Z128">
        <f>Strains!Z116</f>
        <v>7.7351191965615902</v>
      </c>
      <c r="AA128">
        <f>Strains!AA116</f>
        <v>0.32568790538227238</v>
      </c>
      <c r="AB128" t="str">
        <f>Strains!AB116</f>
        <v>****</v>
      </c>
      <c r="AC128" t="str">
        <f>Strains!AC116</f>
        <v>****</v>
      </c>
      <c r="AD128">
        <f>Strains!AD116</f>
        <v>2.0502455823871042</v>
      </c>
      <c r="AG128" s="1" t="s">
        <v>456</v>
      </c>
      <c r="AH128" s="1">
        <v>0.15</v>
      </c>
      <c r="AI128" s="1">
        <f t="shared" si="18"/>
        <v>-10.25</v>
      </c>
      <c r="AJ128" s="9">
        <f t="shared" si="19"/>
        <v>-90.394194140115417</v>
      </c>
      <c r="AK128" s="9">
        <f t="shared" si="20"/>
        <v>2.4716502237913749E-2</v>
      </c>
      <c r="AL128" s="9">
        <f t="shared" si="21"/>
        <v>0.87194893873225165</v>
      </c>
      <c r="AM128" s="9">
        <f t="shared" si="22"/>
        <v>6.3061124511590336E-2</v>
      </c>
      <c r="AN128">
        <f t="shared" si="56"/>
        <v>1.1688417275650316</v>
      </c>
      <c r="AO128">
        <f t="shared" si="57"/>
        <v>2.4974051937798336E-4</v>
      </c>
      <c r="AP128" s="10">
        <f t="shared" si="23"/>
        <v>-641.38344336354407</v>
      </c>
      <c r="AQ128" s="10">
        <f t="shared" si="24"/>
        <v>212.29179709762184</v>
      </c>
      <c r="AR128" s="9">
        <f t="shared" si="25"/>
        <v>-90.32</v>
      </c>
      <c r="AS128">
        <f t="shared" si="58"/>
        <v>1.1695918844352007</v>
      </c>
    </row>
    <row r="129" spans="1:45">
      <c r="A129">
        <f>Strains!A117</f>
        <v>116</v>
      </c>
      <c r="B129">
        <f>Strains!B117</f>
        <v>116</v>
      </c>
      <c r="C129">
        <f>Strains!C117</f>
        <v>980032</v>
      </c>
      <c r="D129">
        <f>Strains!D117</f>
        <v>41633.240918634256</v>
      </c>
      <c r="E129">
        <f>Strains!E117</f>
        <v>71.88</v>
      </c>
      <c r="F129">
        <f>Strains!F117</f>
        <v>35.94</v>
      </c>
      <c r="G129">
        <f>Strains!G117</f>
        <v>-45</v>
      </c>
      <c r="H129">
        <f>Strains!H117</f>
        <v>-90.5</v>
      </c>
      <c r="I129">
        <f>Strains!I117</f>
        <v>11</v>
      </c>
      <c r="J129">
        <f>Strains!J117</f>
        <v>-44.45</v>
      </c>
      <c r="K129">
        <f>Strains!K117</f>
        <v>-20.38</v>
      </c>
      <c r="L129">
        <f>Strains!L117</f>
        <v>0</v>
      </c>
      <c r="M129">
        <f>Strains!M117</f>
        <v>0</v>
      </c>
      <c r="N129" t="str">
        <f>Strains!N117</f>
        <v>OFF</v>
      </c>
      <c r="O129">
        <f>Strains!O117</f>
        <v>32</v>
      </c>
      <c r="P129">
        <f>Strains!P117</f>
        <v>200000</v>
      </c>
      <c r="Q129">
        <f>Strains!Q117</f>
        <v>892</v>
      </c>
      <c r="R129">
        <f>Strains!R117</f>
        <v>511</v>
      </c>
      <c r="S129">
        <f>Strains!S117</f>
        <v>97</v>
      </c>
      <c r="T129">
        <f>Strains!T117</f>
        <v>18.54818497186233</v>
      </c>
      <c r="U129">
        <f>Strains!U117</f>
        <v>1.2463106084569122</v>
      </c>
      <c r="V129">
        <f>Strains!V117</f>
        <v>-90.415893664231177</v>
      </c>
      <c r="W129">
        <f>Strains!W117</f>
        <v>2.9746014074131411E-2</v>
      </c>
      <c r="X129">
        <f>Strains!X117</f>
        <v>1.1095470816574728</v>
      </c>
      <c r="Y129">
        <f>Strains!Y117</f>
        <v>8.4062782798758062E-2</v>
      </c>
      <c r="Z129">
        <f>Strains!Z117</f>
        <v>8.6543466410523973</v>
      </c>
      <c r="AA129">
        <f>Strains!AA117</f>
        <v>0.51884945896798085</v>
      </c>
      <c r="AB129" t="str">
        <f>Strains!AB117</f>
        <v>****</v>
      </c>
      <c r="AC129" t="str">
        <f>Strains!AC117</f>
        <v>****</v>
      </c>
      <c r="AD129">
        <f>Strains!AD117</f>
        <v>2.2309194689949488</v>
      </c>
      <c r="AG129" s="1" t="s">
        <v>456</v>
      </c>
      <c r="AH129" s="1">
        <v>0.15</v>
      </c>
      <c r="AI129" s="1">
        <f t="shared" si="18"/>
        <v>-10</v>
      </c>
      <c r="AJ129" s="9">
        <f t="shared" si="19"/>
        <v>-90.415893664231177</v>
      </c>
      <c r="AK129" s="9">
        <f t="shared" si="20"/>
        <v>2.9746014074131411E-2</v>
      </c>
      <c r="AL129" s="9">
        <f t="shared" si="21"/>
        <v>1.1095470816574728</v>
      </c>
      <c r="AM129" s="9">
        <f t="shared" si="22"/>
        <v>8.4062782798758062E-2</v>
      </c>
      <c r="AN129">
        <f t="shared" si="56"/>
        <v>1.1686226039514314</v>
      </c>
      <c r="AO129">
        <f t="shared" si="57"/>
        <v>3.0040928490837615E-4</v>
      </c>
      <c r="AP129" s="10">
        <f t="shared" si="23"/>
        <v>-828.7339341768668</v>
      </c>
      <c r="AQ129" s="10">
        <f t="shared" si="24"/>
        <v>255.19754875307717</v>
      </c>
      <c r="AR129" s="9">
        <f t="shared" si="25"/>
        <v>-90.32</v>
      </c>
      <c r="AS129">
        <f t="shared" si="58"/>
        <v>1.1695918844352007</v>
      </c>
    </row>
    <row r="130" spans="1:45">
      <c r="A130">
        <f>Strains!A118</f>
        <v>117</v>
      </c>
      <c r="B130">
        <f>Strains!B118</f>
        <v>117</v>
      </c>
      <c r="C130">
        <f>Strains!C118</f>
        <v>980032</v>
      </c>
      <c r="D130">
        <f>Strains!D118</f>
        <v>41633.25141099537</v>
      </c>
      <c r="E130">
        <f>Strains!E118</f>
        <v>71.88</v>
      </c>
      <c r="F130">
        <f>Strains!F118</f>
        <v>35.94</v>
      </c>
      <c r="G130">
        <f>Strains!G118</f>
        <v>-45</v>
      </c>
      <c r="H130">
        <f>Strains!H118</f>
        <v>-90.5</v>
      </c>
      <c r="I130">
        <f>Strains!I118</f>
        <v>11</v>
      </c>
      <c r="J130">
        <f>Strains!J118</f>
        <v>-44.2</v>
      </c>
      <c r="K130">
        <f>Strains!K118</f>
        <v>-20.37</v>
      </c>
      <c r="L130">
        <f>Strains!L118</f>
        <v>0</v>
      </c>
      <c r="M130">
        <f>Strains!M118</f>
        <v>0</v>
      </c>
      <c r="N130" t="str">
        <f>Strains!N118</f>
        <v>OFF</v>
      </c>
      <c r="O130">
        <f>Strains!O118</f>
        <v>32</v>
      </c>
      <c r="P130">
        <f>Strains!P118</f>
        <v>200000</v>
      </c>
      <c r="Q130">
        <f>Strains!Q118</f>
        <v>898</v>
      </c>
      <c r="R130">
        <f>Strains!R118</f>
        <v>490</v>
      </c>
      <c r="S130">
        <f>Strains!S118</f>
        <v>124</v>
      </c>
      <c r="T130">
        <f>Strains!T118</f>
        <v>15.213860036895873</v>
      </c>
      <c r="U130">
        <f>Strains!U118</f>
        <v>0.90777458231231944</v>
      </c>
      <c r="V130">
        <f>Strains!V118</f>
        <v>-90.389045368147649</v>
      </c>
      <c r="W130">
        <f>Strains!W118</f>
        <v>2.3192871302977369E-2</v>
      </c>
      <c r="X130">
        <f>Strains!X118</f>
        <v>0.95113956894926144</v>
      </c>
      <c r="Y130">
        <f>Strains!Y118</f>
        <v>6.0930804219179353E-2</v>
      </c>
      <c r="Z130">
        <f>Strains!Z118</f>
        <v>8.2889992295197743</v>
      </c>
      <c r="AA130">
        <f>Strains!AA118</f>
        <v>0.31990774889002255</v>
      </c>
      <c r="AB130" t="str">
        <f>Strains!AB118</f>
        <v>****</v>
      </c>
      <c r="AC130" t="str">
        <f>Strains!AC118</f>
        <v>****</v>
      </c>
      <c r="AD130">
        <f>Strains!AD118</f>
        <v>1.7574592491391414</v>
      </c>
      <c r="AG130" s="1" t="s">
        <v>456</v>
      </c>
      <c r="AH130" s="1">
        <v>0.15</v>
      </c>
      <c r="AI130" s="1">
        <f t="shared" si="18"/>
        <v>-9.75</v>
      </c>
      <c r="AJ130" s="9">
        <f t="shared" si="19"/>
        <v>-90.389045368147649</v>
      </c>
      <c r="AK130" s="9">
        <f t="shared" si="20"/>
        <v>2.3192871302977369E-2</v>
      </c>
      <c r="AL130" s="9">
        <f t="shared" si="21"/>
        <v>0.95113956894926144</v>
      </c>
      <c r="AM130" s="9">
        <f t="shared" si="22"/>
        <v>6.0930804219179353E-2</v>
      </c>
      <c r="AN130">
        <f t="shared" si="56"/>
        <v>1.1688937385118416</v>
      </c>
      <c r="AO130">
        <f t="shared" si="57"/>
        <v>2.3437227683698048E-4</v>
      </c>
      <c r="AP130" s="10">
        <f t="shared" si="23"/>
        <v>-596.91413103142031</v>
      </c>
      <c r="AQ130" s="10">
        <f t="shared" si="24"/>
        <v>199.24246015330112</v>
      </c>
      <c r="AR130" s="9">
        <f t="shared" si="25"/>
        <v>-90.32</v>
      </c>
      <c r="AS130">
        <f t="shared" si="58"/>
        <v>1.1695918844352007</v>
      </c>
    </row>
    <row r="131" spans="1:45">
      <c r="A131">
        <f>Strains!A119</f>
        <v>118</v>
      </c>
      <c r="B131">
        <f>Strains!B119</f>
        <v>118</v>
      </c>
      <c r="C131">
        <f>Strains!C119</f>
        <v>980032</v>
      </c>
      <c r="D131">
        <f>Strains!D119</f>
        <v>41633.261900925929</v>
      </c>
      <c r="E131">
        <f>Strains!E119</f>
        <v>71.88</v>
      </c>
      <c r="F131">
        <f>Strains!F119</f>
        <v>35.94</v>
      </c>
      <c r="G131">
        <f>Strains!G119</f>
        <v>-45</v>
      </c>
      <c r="H131">
        <f>Strains!H119</f>
        <v>-90.5</v>
      </c>
      <c r="I131">
        <f>Strains!I119</f>
        <v>11</v>
      </c>
      <c r="J131">
        <f>Strains!J119</f>
        <v>-43.95</v>
      </c>
      <c r="K131">
        <f>Strains!K119</f>
        <v>-20.350000000000001</v>
      </c>
      <c r="L131">
        <f>Strains!L119</f>
        <v>0</v>
      </c>
      <c r="M131">
        <f>Strains!M119</f>
        <v>0</v>
      </c>
      <c r="N131" t="str">
        <f>Strains!N119</f>
        <v>OFF</v>
      </c>
      <c r="O131">
        <f>Strains!O119</f>
        <v>32</v>
      </c>
      <c r="P131">
        <f>Strains!P119</f>
        <v>200000</v>
      </c>
      <c r="Q131">
        <f>Strains!Q119</f>
        <v>896</v>
      </c>
      <c r="R131">
        <f>Strains!R119</f>
        <v>450</v>
      </c>
      <c r="S131">
        <f>Strains!S119</f>
        <v>112</v>
      </c>
      <c r="T131">
        <f>Strains!T119</f>
        <v>15.787779810713905</v>
      </c>
      <c r="U131">
        <f>Strains!U119</f>
        <v>1.0256942721265505</v>
      </c>
      <c r="V131">
        <f>Strains!V119</f>
        <v>-90.32316622731237</v>
      </c>
      <c r="W131">
        <f>Strains!W119</f>
        <v>2.8449315014015611E-2</v>
      </c>
      <c r="X131">
        <f>Strains!X119</f>
        <v>1.0755387450095495</v>
      </c>
      <c r="Y131">
        <f>Strains!Y119</f>
        <v>7.863185862700188E-2</v>
      </c>
      <c r="Z131">
        <f>Strains!Z119</f>
        <v>8.7754061326149433</v>
      </c>
      <c r="AA131">
        <f>Strains!AA119</f>
        <v>0.42853850298638985</v>
      </c>
      <c r="AB131" t="str">
        <f>Strains!AB119</f>
        <v>****</v>
      </c>
      <c r="AC131" t="str">
        <f>Strains!AC119</f>
        <v>****</v>
      </c>
      <c r="AD131">
        <f>Strains!AD119</f>
        <v>1.9280300148640188</v>
      </c>
      <c r="AG131" s="1" t="s">
        <v>456</v>
      </c>
      <c r="AH131" s="1">
        <v>0.15</v>
      </c>
      <c r="AI131" s="1">
        <f t="shared" si="18"/>
        <v>-9.5</v>
      </c>
      <c r="AJ131" s="9">
        <f t="shared" si="19"/>
        <v>-90.32316622731237</v>
      </c>
      <c r="AK131" s="9">
        <f t="shared" si="20"/>
        <v>2.8449315014015611E-2</v>
      </c>
      <c r="AL131" s="9">
        <f t="shared" si="21"/>
        <v>1.0755387450095495</v>
      </c>
      <c r="AM131" s="9">
        <f t="shared" si="22"/>
        <v>7.863185862700188E-2</v>
      </c>
      <c r="AN131">
        <f t="shared" si="56"/>
        <v>1.1695598418822735</v>
      </c>
      <c r="AO131">
        <f t="shared" si="57"/>
        <v>2.8800510157545034E-4</v>
      </c>
      <c r="AP131" s="10">
        <f t="shared" si="23"/>
        <v>-27.396353679973902</v>
      </c>
      <c r="AQ131" s="10">
        <f t="shared" si="24"/>
        <v>246.87657721643515</v>
      </c>
      <c r="AR131" s="9">
        <f t="shared" si="25"/>
        <v>-90.32</v>
      </c>
      <c r="AS131">
        <f t="shared" si="58"/>
        <v>1.1695918844352007</v>
      </c>
    </row>
    <row r="132" spans="1:45">
      <c r="A132">
        <f>Strains!A120</f>
        <v>119</v>
      </c>
      <c r="B132">
        <f>Strains!B120</f>
        <v>119</v>
      </c>
      <c r="C132">
        <f>Strains!C120</f>
        <v>980032</v>
      </c>
      <c r="D132">
        <f>Strains!D120</f>
        <v>41633.272354513887</v>
      </c>
      <c r="E132">
        <f>Strains!E120</f>
        <v>71.88</v>
      </c>
      <c r="F132">
        <f>Strains!F120</f>
        <v>35.94</v>
      </c>
      <c r="G132">
        <f>Strains!G120</f>
        <v>-45</v>
      </c>
      <c r="H132">
        <f>Strains!H120</f>
        <v>-90.5</v>
      </c>
      <c r="I132">
        <f>Strains!I120</f>
        <v>11</v>
      </c>
      <c r="J132">
        <f>Strains!J120</f>
        <v>-43.7</v>
      </c>
      <c r="K132">
        <f>Strains!K120</f>
        <v>-20.38</v>
      </c>
      <c r="L132">
        <f>Strains!L120</f>
        <v>0</v>
      </c>
      <c r="M132">
        <f>Strains!M120</f>
        <v>0</v>
      </c>
      <c r="N132" t="str">
        <f>Strains!N120</f>
        <v>OFF</v>
      </c>
      <c r="O132">
        <f>Strains!O120</f>
        <v>32</v>
      </c>
      <c r="P132">
        <f>Strains!P120</f>
        <v>200000</v>
      </c>
      <c r="Q132">
        <f>Strains!Q120</f>
        <v>895</v>
      </c>
      <c r="R132">
        <f>Strains!R120</f>
        <v>450</v>
      </c>
      <c r="S132">
        <f>Strains!S120</f>
        <v>110</v>
      </c>
      <c r="T132">
        <f>Strains!T120</f>
        <v>17.084273650548358</v>
      </c>
      <c r="U132">
        <f>Strains!U120</f>
        <v>1.1371179170770858</v>
      </c>
      <c r="V132">
        <f>Strains!V120</f>
        <v>-90.316661387586606</v>
      </c>
      <c r="W132">
        <f>Strains!W120</f>
        <v>3.2716416375409493E-2</v>
      </c>
      <c r="X132">
        <f>Strains!X120</f>
        <v>1.2269299789216086</v>
      </c>
      <c r="Y132">
        <f>Strains!Y120</f>
        <v>9.8903581948717206E-2</v>
      </c>
      <c r="Z132">
        <f>Strains!Z120</f>
        <v>9.8609862308002505</v>
      </c>
      <c r="AA132">
        <f>Strains!AA120</f>
        <v>0.58978682723884557</v>
      </c>
      <c r="AB132" t="str">
        <f>Strains!AB120</f>
        <v>****</v>
      </c>
      <c r="AC132" t="str">
        <f>Strains!AC120</f>
        <v>****</v>
      </c>
      <c r="AD132">
        <f>Strains!AD120</f>
        <v>2.0000431364041615</v>
      </c>
      <c r="AG132" s="1" t="s">
        <v>456</v>
      </c>
      <c r="AH132" s="1">
        <v>0.15</v>
      </c>
      <c r="AI132" s="1">
        <f t="shared" si="18"/>
        <v>-9.25</v>
      </c>
      <c r="AJ132" s="9">
        <f t="shared" si="19"/>
        <v>-90.316661387586606</v>
      </c>
      <c r="AK132" s="9">
        <f t="shared" si="20"/>
        <v>3.2716416375409493E-2</v>
      </c>
      <c r="AL132" s="9">
        <f t="shared" si="21"/>
        <v>1.2269299789216086</v>
      </c>
      <c r="AM132" s="9">
        <f t="shared" si="22"/>
        <v>9.8903581948717206E-2</v>
      </c>
      <c r="AN132">
        <f t="shared" si="56"/>
        <v>1.1696256744124685</v>
      </c>
      <c r="AO132">
        <f t="shared" si="57"/>
        <v>3.3127758289208664E-4</v>
      </c>
      <c r="AP132" s="10">
        <f t="shared" si="23"/>
        <v>28.890399905681864</v>
      </c>
      <c r="AQ132" s="10">
        <f t="shared" si="24"/>
        <v>284.14414669324071</v>
      </c>
      <c r="AR132" s="9">
        <f t="shared" si="25"/>
        <v>-90.32</v>
      </c>
      <c r="AS132">
        <f t="shared" si="58"/>
        <v>1.1695918844352007</v>
      </c>
    </row>
    <row r="133" spans="1:45">
      <c r="A133">
        <f>Strains!A121</f>
        <v>120</v>
      </c>
      <c r="B133">
        <f>Strains!B121</f>
        <v>120</v>
      </c>
      <c r="C133">
        <f>Strains!C121</f>
        <v>980032</v>
      </c>
      <c r="D133">
        <f>Strains!D121</f>
        <v>41633.282814467595</v>
      </c>
      <c r="E133">
        <f>Strains!E121</f>
        <v>71.88</v>
      </c>
      <c r="F133">
        <f>Strains!F121</f>
        <v>35.94</v>
      </c>
      <c r="G133">
        <f>Strains!G121</f>
        <v>-45</v>
      </c>
      <c r="H133">
        <f>Strains!H121</f>
        <v>-90.5</v>
      </c>
      <c r="I133">
        <f>Strains!I121</f>
        <v>11</v>
      </c>
      <c r="J133">
        <f>Strains!J121</f>
        <v>-25.19</v>
      </c>
      <c r="K133">
        <f>Strains!K121</f>
        <v>-20.2</v>
      </c>
      <c r="L133">
        <f>Strains!L121</f>
        <v>0</v>
      </c>
      <c r="M133">
        <f>Strains!M121</f>
        <v>0</v>
      </c>
      <c r="N133" t="str">
        <f>Strains!N121</f>
        <v>OFF</v>
      </c>
      <c r="O133">
        <f>Strains!O121</f>
        <v>32</v>
      </c>
      <c r="P133">
        <f>Strains!P121</f>
        <v>200000</v>
      </c>
      <c r="Q133">
        <f>Strains!Q121</f>
        <v>890</v>
      </c>
      <c r="R133">
        <f>Strains!R121</f>
        <v>442</v>
      </c>
      <c r="S133">
        <f>Strains!S121</f>
        <v>106</v>
      </c>
      <c r="T133">
        <f>Strains!T121</f>
        <v>16.273414316644171</v>
      </c>
      <c r="U133">
        <f>Strains!U121</f>
        <v>1.226738058039397</v>
      </c>
      <c r="V133">
        <f>Strains!V121</f>
        <v>-90.338094194571156</v>
      </c>
      <c r="W133">
        <f>Strains!W121</f>
        <v>3.4791426904817478E-2</v>
      </c>
      <c r="X133">
        <f>Strains!X121</f>
        <v>1.1474967414768908</v>
      </c>
      <c r="Y133">
        <f>Strains!Y121</f>
        <v>9.9504968417510706E-2</v>
      </c>
      <c r="Z133">
        <f>Strains!Z121</f>
        <v>9.2683759908749117</v>
      </c>
      <c r="AA133">
        <f>Strains!AA121</f>
        <v>0.56223816157550133</v>
      </c>
      <c r="AB133" t="str">
        <f>Strains!AB121</f>
        <v>****</v>
      </c>
      <c r="AC133" t="str">
        <f>Strains!AC121</f>
        <v>****</v>
      </c>
      <c r="AD133">
        <f>Strains!AD121</f>
        <v>2.2358366185065726</v>
      </c>
      <c r="AG133" s="1" t="s">
        <v>456</v>
      </c>
      <c r="AH133" s="1">
        <v>0.15</v>
      </c>
      <c r="AI133" s="1">
        <f t="shared" si="18"/>
        <v>9.2600000000000016</v>
      </c>
      <c r="AJ133" s="9">
        <f t="shared" si="19"/>
        <v>-90.338094194571156</v>
      </c>
      <c r="AK133" s="9">
        <f t="shared" si="20"/>
        <v>3.4791426904817478E-2</v>
      </c>
      <c r="AL133" s="9">
        <f t="shared" si="21"/>
        <v>1.1474967414768908</v>
      </c>
      <c r="AM133" s="9">
        <f t="shared" si="22"/>
        <v>9.9504968417510706E-2</v>
      </c>
      <c r="AN133">
        <f t="shared" si="56"/>
        <v>1.1694088049614397</v>
      </c>
      <c r="AO133">
        <f t="shared" si="57"/>
        <v>3.5210104043659207E-4</v>
      </c>
      <c r="AP133" s="10">
        <f t="shared" si="23"/>
        <v>-156.53278395425889</v>
      </c>
      <c r="AQ133" s="10">
        <f t="shared" si="24"/>
        <v>301.46370257081816</v>
      </c>
      <c r="AR133" s="9">
        <f t="shared" si="25"/>
        <v>-90.32</v>
      </c>
      <c r="AS133">
        <f t="shared" si="58"/>
        <v>1.1695918844352007</v>
      </c>
    </row>
    <row r="134" spans="1:45">
      <c r="A134">
        <f>Strains!A122</f>
        <v>121</v>
      </c>
      <c r="B134">
        <f>Strains!B122</f>
        <v>121</v>
      </c>
      <c r="C134">
        <f>Strains!C122</f>
        <v>980032</v>
      </c>
      <c r="D134">
        <f>Strains!D122</f>
        <v>41633.293243749999</v>
      </c>
      <c r="E134">
        <f>Strains!E122</f>
        <v>71.88</v>
      </c>
      <c r="F134">
        <f>Strains!F122</f>
        <v>35.94</v>
      </c>
      <c r="G134">
        <f>Strains!G122</f>
        <v>-45</v>
      </c>
      <c r="H134">
        <f>Strains!H122</f>
        <v>-90.5</v>
      </c>
      <c r="I134">
        <f>Strains!I122</f>
        <v>11</v>
      </c>
      <c r="J134">
        <f>Strains!J122</f>
        <v>-24.94</v>
      </c>
      <c r="K134">
        <f>Strains!K122</f>
        <v>-20.2</v>
      </c>
      <c r="L134">
        <f>Strains!L122</f>
        <v>0</v>
      </c>
      <c r="M134">
        <f>Strains!M122</f>
        <v>0</v>
      </c>
      <c r="N134" t="str">
        <f>Strains!N122</f>
        <v>OFF</v>
      </c>
      <c r="O134">
        <f>Strains!O122</f>
        <v>32</v>
      </c>
      <c r="P134">
        <f>Strains!P122</f>
        <v>200000</v>
      </c>
      <c r="Q134">
        <f>Strains!Q122</f>
        <v>893</v>
      </c>
      <c r="R134">
        <f>Strains!R122</f>
        <v>492</v>
      </c>
      <c r="S134">
        <f>Strains!S122</f>
        <v>122</v>
      </c>
      <c r="T134">
        <f>Strains!T122</f>
        <v>16.597776860670322</v>
      </c>
      <c r="U134">
        <f>Strains!U122</f>
        <v>0.88021320762313637</v>
      </c>
      <c r="V134">
        <f>Strains!V122</f>
        <v>-90.369521361629126</v>
      </c>
      <c r="W134">
        <f>Strains!W122</f>
        <v>2.2989119542653123E-2</v>
      </c>
      <c r="X134">
        <f>Strains!X122</f>
        <v>1.0662914105059496</v>
      </c>
      <c r="Y134">
        <f>Strains!Y122</f>
        <v>6.3179380050755934E-2</v>
      </c>
      <c r="Z134">
        <f>Strains!Z122</f>
        <v>8.8468562326414055</v>
      </c>
      <c r="AA134">
        <f>Strains!AA122</f>
        <v>0.35969963260262361</v>
      </c>
      <c r="AB134" t="str">
        <f>Strains!AB122</f>
        <v>****</v>
      </c>
      <c r="AC134" t="str">
        <f>Strains!AC122</f>
        <v>****</v>
      </c>
      <c r="AD134">
        <f>Strains!AD122</f>
        <v>1.6308982216865291</v>
      </c>
      <c r="AG134" s="1" t="s">
        <v>456</v>
      </c>
      <c r="AH134" s="1">
        <v>0.15</v>
      </c>
      <c r="AI134" s="1">
        <f t="shared" si="18"/>
        <v>9.5100000000000016</v>
      </c>
      <c r="AJ134" s="9">
        <f t="shared" si="19"/>
        <v>-90.369521361629126</v>
      </c>
      <c r="AK134" s="9">
        <f t="shared" si="20"/>
        <v>2.2989119542653123E-2</v>
      </c>
      <c r="AL134" s="9">
        <f t="shared" si="21"/>
        <v>1.0662914105059496</v>
      </c>
      <c r="AM134" s="9">
        <f t="shared" si="22"/>
        <v>6.3179380050755934E-2</v>
      </c>
      <c r="AN134">
        <f t="shared" si="56"/>
        <v>1.1690910261485572</v>
      </c>
      <c r="AO134">
        <f t="shared" si="57"/>
        <v>2.3243108520798472E-4</v>
      </c>
      <c r="AP134" s="10">
        <f t="shared" si="23"/>
        <v>-428.23338064229608</v>
      </c>
      <c r="AQ134" s="10">
        <f t="shared" si="24"/>
        <v>198.06523744708758</v>
      </c>
      <c r="AR134" s="9">
        <f t="shared" si="25"/>
        <v>-90.32</v>
      </c>
      <c r="AS134">
        <f t="shared" si="58"/>
        <v>1.1695918844352007</v>
      </c>
    </row>
    <row r="135" spans="1:45">
      <c r="A135">
        <f>Strains!A123</f>
        <v>122</v>
      </c>
      <c r="B135">
        <f>Strains!B123</f>
        <v>122</v>
      </c>
      <c r="C135">
        <f>Strains!C123</f>
        <v>980032</v>
      </c>
      <c r="D135">
        <f>Strains!D123</f>
        <v>41633.303703819445</v>
      </c>
      <c r="E135">
        <f>Strains!E123</f>
        <v>71.88</v>
      </c>
      <c r="F135">
        <f>Strains!F123</f>
        <v>35.94</v>
      </c>
      <c r="G135">
        <f>Strains!G123</f>
        <v>-45</v>
      </c>
      <c r="H135">
        <f>Strains!H123</f>
        <v>-90.5</v>
      </c>
      <c r="I135">
        <f>Strains!I123</f>
        <v>11</v>
      </c>
      <c r="J135">
        <f>Strains!J123</f>
        <v>-24.69</v>
      </c>
      <c r="K135">
        <f>Strains!K123</f>
        <v>-20.260000000000002</v>
      </c>
      <c r="L135">
        <f>Strains!L123</f>
        <v>0</v>
      </c>
      <c r="M135">
        <f>Strains!M123</f>
        <v>0</v>
      </c>
      <c r="N135" t="str">
        <f>Strains!N123</f>
        <v>OFF</v>
      </c>
      <c r="O135">
        <f>Strains!O123</f>
        <v>32</v>
      </c>
      <c r="P135">
        <f>Strains!P123</f>
        <v>200000</v>
      </c>
      <c r="Q135">
        <f>Strains!Q123</f>
        <v>895</v>
      </c>
      <c r="R135">
        <f>Strains!R123</f>
        <v>469</v>
      </c>
      <c r="S135">
        <f>Strains!S123</f>
        <v>92</v>
      </c>
      <c r="T135">
        <f>Strains!T123</f>
        <v>15.840244189471457</v>
      </c>
      <c r="U135">
        <f>Strains!U123</f>
        <v>1.0907636817786939</v>
      </c>
      <c r="V135">
        <f>Strains!V123</f>
        <v>-90.409644858875069</v>
      </c>
      <c r="W135">
        <f>Strains!W123</f>
        <v>2.8898494213517381E-2</v>
      </c>
      <c r="X135">
        <f>Strains!X123</f>
        <v>1.0335225182908812</v>
      </c>
      <c r="Y135">
        <f>Strains!Y123</f>
        <v>7.8301092119743301E-2</v>
      </c>
      <c r="Z135">
        <f>Strains!Z123</f>
        <v>8.2759758367125098</v>
      </c>
      <c r="AA135">
        <f>Strains!AA123</f>
        <v>0.42350454271493121</v>
      </c>
      <c r="AB135" t="str">
        <f>Strains!AB123</f>
        <v>****</v>
      </c>
      <c r="AC135" t="str">
        <f>Strains!AC123</f>
        <v>****</v>
      </c>
      <c r="AD135">
        <f>Strains!AD123</f>
        <v>2.079803959324408</v>
      </c>
      <c r="AG135" s="1" t="s">
        <v>456</v>
      </c>
      <c r="AH135" s="1">
        <v>0.15</v>
      </c>
      <c r="AI135" s="1">
        <f t="shared" si="18"/>
        <v>9.7600000000000016</v>
      </c>
      <c r="AJ135" s="9">
        <f t="shared" si="19"/>
        <v>-90.409644858875069</v>
      </c>
      <c r="AK135" s="9">
        <f t="shared" si="20"/>
        <v>2.8898494213517381E-2</v>
      </c>
      <c r="AL135" s="9">
        <f t="shared" si="21"/>
        <v>1.0335225182908812</v>
      </c>
      <c r="AM135" s="9">
        <f t="shared" si="22"/>
        <v>7.8301092119743301E-2</v>
      </c>
      <c r="AN135">
        <f t="shared" si="56"/>
        <v>1.1686856921919604</v>
      </c>
      <c r="AO135">
        <f t="shared" si="57"/>
        <v>2.9189442570887181E-4</v>
      </c>
      <c r="AP135" s="10">
        <f t="shared" si="23"/>
        <v>-774.79354576565993</v>
      </c>
      <c r="AQ135" s="10">
        <f t="shared" si="24"/>
        <v>248.0521135883132</v>
      </c>
      <c r="AR135" s="9">
        <f t="shared" si="25"/>
        <v>-90.32</v>
      </c>
      <c r="AS135">
        <f t="shared" si="58"/>
        <v>1.1695918844352007</v>
      </c>
    </row>
    <row r="136" spans="1:45">
      <c r="A136">
        <f>Strains!A124</f>
        <v>123</v>
      </c>
      <c r="B136">
        <f>Strains!B124</f>
        <v>123</v>
      </c>
      <c r="C136">
        <f>Strains!C124</f>
        <v>980032</v>
      </c>
      <c r="D136">
        <f>Strains!D124</f>
        <v>41633.314157986111</v>
      </c>
      <c r="E136">
        <f>Strains!E124</f>
        <v>71.88</v>
      </c>
      <c r="F136">
        <f>Strains!F124</f>
        <v>35.94</v>
      </c>
      <c r="G136">
        <f>Strains!G124</f>
        <v>-45</v>
      </c>
      <c r="H136">
        <f>Strains!H124</f>
        <v>-90.5</v>
      </c>
      <c r="I136">
        <f>Strains!I124</f>
        <v>11</v>
      </c>
      <c r="J136">
        <f>Strains!J124</f>
        <v>-24.44</v>
      </c>
      <c r="K136">
        <f>Strains!K124</f>
        <v>-20.260000000000002</v>
      </c>
      <c r="L136">
        <f>Strains!L124</f>
        <v>0</v>
      </c>
      <c r="M136">
        <f>Strains!M124</f>
        <v>0</v>
      </c>
      <c r="N136" t="str">
        <f>Strains!N124</f>
        <v>OFF</v>
      </c>
      <c r="O136">
        <f>Strains!O124</f>
        <v>32</v>
      </c>
      <c r="P136">
        <f>Strains!P124</f>
        <v>200000</v>
      </c>
      <c r="Q136">
        <f>Strains!Q124</f>
        <v>895</v>
      </c>
      <c r="R136">
        <f>Strains!R124</f>
        <v>443</v>
      </c>
      <c r="S136">
        <f>Strains!S124</f>
        <v>115</v>
      </c>
      <c r="T136">
        <f>Strains!T124</f>
        <v>14.760708213522502</v>
      </c>
      <c r="U136">
        <f>Strains!U124</f>
        <v>1.0280083709791803</v>
      </c>
      <c r="V136">
        <f>Strains!V124</f>
        <v>-90.406378747912299</v>
      </c>
      <c r="W136">
        <f>Strains!W124</f>
        <v>3.0070001398981586E-2</v>
      </c>
      <c r="X136">
        <f>Strains!X124</f>
        <v>1.0580553308344598</v>
      </c>
      <c r="Y136">
        <f>Strains!Y124</f>
        <v>8.333588199524658E-2</v>
      </c>
      <c r="Z136">
        <f>Strains!Z124</f>
        <v>8.8803513273143402</v>
      </c>
      <c r="AA136">
        <f>Strains!AA124</f>
        <v>0.42716058757835063</v>
      </c>
      <c r="AB136" t="str">
        <f>Strains!AB124</f>
        <v>****</v>
      </c>
      <c r="AC136" t="str">
        <f>Strains!AC124</f>
        <v>****</v>
      </c>
      <c r="AD136">
        <f>Strains!AD124</f>
        <v>1.9607665560393397</v>
      </c>
      <c r="AG136" s="1" t="s">
        <v>456</v>
      </c>
      <c r="AH136" s="1">
        <v>0.15</v>
      </c>
      <c r="AI136" s="1">
        <f t="shared" si="18"/>
        <v>10.010000000000002</v>
      </c>
      <c r="AJ136" s="9">
        <f t="shared" si="19"/>
        <v>-90.406378747912299</v>
      </c>
      <c r="AK136" s="9">
        <f t="shared" si="20"/>
        <v>3.0070001398981586E-2</v>
      </c>
      <c r="AL136" s="9">
        <f t="shared" si="21"/>
        <v>1.0580553308344598</v>
      </c>
      <c r="AM136" s="9">
        <f t="shared" si="22"/>
        <v>8.333588199524658E-2</v>
      </c>
      <c r="AN136">
        <f t="shared" si="56"/>
        <v>1.1687186710995927</v>
      </c>
      <c r="AO136">
        <f t="shared" si="57"/>
        <v>3.0375797675685767E-4</v>
      </c>
      <c r="AP136" s="10">
        <f t="shared" si="23"/>
        <v>-746.59660966239255</v>
      </c>
      <c r="AQ136" s="10">
        <f t="shared" si="24"/>
        <v>258.30617612057665</v>
      </c>
      <c r="AR136" s="9">
        <f t="shared" si="25"/>
        <v>-90.32</v>
      </c>
      <c r="AS136">
        <f t="shared" si="58"/>
        <v>1.1695918844352007</v>
      </c>
    </row>
    <row r="137" spans="1:45">
      <c r="A137">
        <f>Strains!A125</f>
        <v>124</v>
      </c>
      <c r="B137">
        <f>Strains!B125</f>
        <v>124</v>
      </c>
      <c r="C137">
        <f>Strains!C125</f>
        <v>980032</v>
      </c>
      <c r="D137">
        <f>Strains!D125</f>
        <v>41633.324615393518</v>
      </c>
      <c r="E137">
        <f>Strains!E125</f>
        <v>71.88</v>
      </c>
      <c r="F137">
        <f>Strains!F125</f>
        <v>35.94</v>
      </c>
      <c r="G137">
        <f>Strains!G125</f>
        <v>-45</v>
      </c>
      <c r="H137">
        <f>Strains!H125</f>
        <v>-90.5</v>
      </c>
      <c r="I137">
        <f>Strains!I125</f>
        <v>11</v>
      </c>
      <c r="J137">
        <f>Strains!J125</f>
        <v>-24.19</v>
      </c>
      <c r="K137">
        <f>Strains!K125</f>
        <v>-20.28</v>
      </c>
      <c r="L137">
        <f>Strains!L125</f>
        <v>0</v>
      </c>
      <c r="M137">
        <f>Strains!M125</f>
        <v>0</v>
      </c>
      <c r="N137" t="str">
        <f>Strains!N125</f>
        <v>OFF</v>
      </c>
      <c r="O137">
        <f>Strains!O125</f>
        <v>32</v>
      </c>
      <c r="P137">
        <f>Strains!P125</f>
        <v>200000</v>
      </c>
      <c r="Q137">
        <f>Strains!Q125</f>
        <v>893</v>
      </c>
      <c r="R137">
        <f>Strains!R125</f>
        <v>475</v>
      </c>
      <c r="S137">
        <f>Strains!S125</f>
        <v>115</v>
      </c>
      <c r="T137">
        <f>Strains!T125</f>
        <v>15.072540724446155</v>
      </c>
      <c r="U137">
        <f>Strains!U125</f>
        <v>1.0093211964293507</v>
      </c>
      <c r="V137">
        <f>Strains!V125</f>
        <v>-90.410873481625813</v>
      </c>
      <c r="W137">
        <f>Strains!W125</f>
        <v>2.6681858559951623E-2</v>
      </c>
      <c r="X137">
        <f>Strains!X125</f>
        <v>0.97733985466520079</v>
      </c>
      <c r="Y137">
        <f>Strains!Y125</f>
        <v>7.1408322340591801E-2</v>
      </c>
      <c r="Z137">
        <f>Strains!Z125</f>
        <v>8.4072072194536833</v>
      </c>
      <c r="AA137">
        <f>Strains!AA125</f>
        <v>0.36980571489862551</v>
      </c>
      <c r="AB137" t="str">
        <f>Strains!AB125</f>
        <v>****</v>
      </c>
      <c r="AC137" t="str">
        <f>Strains!AC125</f>
        <v>****</v>
      </c>
      <c r="AD137">
        <f>Strains!AD125</f>
        <v>1.9468173648933773</v>
      </c>
      <c r="AG137" s="1" t="s">
        <v>456</v>
      </c>
      <c r="AH137" s="1">
        <v>0.15</v>
      </c>
      <c r="AI137" s="1">
        <f t="shared" si="18"/>
        <v>10.260000000000002</v>
      </c>
      <c r="AJ137" s="9">
        <f t="shared" si="19"/>
        <v>-90.410873481625813</v>
      </c>
      <c r="AK137" s="9">
        <f t="shared" si="20"/>
        <v>2.6681858559951623E-2</v>
      </c>
      <c r="AL137" s="9">
        <f t="shared" si="21"/>
        <v>0.97733985466520079</v>
      </c>
      <c r="AM137" s="9">
        <f t="shared" si="22"/>
        <v>7.1408322340591801E-2</v>
      </c>
      <c r="AN137">
        <f t="shared" si="56"/>
        <v>1.1686732871449099</v>
      </c>
      <c r="AO137">
        <f t="shared" si="57"/>
        <v>2.6948846346175337E-4</v>
      </c>
      <c r="AP137" s="10">
        <f t="shared" si="23"/>
        <v>-785.39984973848391</v>
      </c>
      <c r="AQ137" s="10">
        <f t="shared" si="24"/>
        <v>228.80907431034984</v>
      </c>
      <c r="AR137" s="9">
        <f t="shared" si="25"/>
        <v>-90.32</v>
      </c>
      <c r="AS137">
        <f t="shared" si="58"/>
        <v>1.1695918844352007</v>
      </c>
    </row>
    <row r="138" spans="1:45">
      <c r="A138">
        <f>Strains!A126</f>
        <v>125</v>
      </c>
      <c r="B138">
        <f>Strains!B126</f>
        <v>125</v>
      </c>
      <c r="C138">
        <f>Strains!C126</f>
        <v>980032</v>
      </c>
      <c r="D138">
        <f>Strains!D126</f>
        <v>41633.335039583333</v>
      </c>
      <c r="E138">
        <f>Strains!E126</f>
        <v>71.88</v>
      </c>
      <c r="F138">
        <f>Strains!F126</f>
        <v>35.94</v>
      </c>
      <c r="G138">
        <f>Strains!G126</f>
        <v>-45</v>
      </c>
      <c r="H138">
        <f>Strains!H126</f>
        <v>-90.5</v>
      </c>
      <c r="I138">
        <f>Strains!I126</f>
        <v>11</v>
      </c>
      <c r="J138">
        <f>Strains!J126</f>
        <v>-23.94</v>
      </c>
      <c r="K138">
        <f>Strains!K126</f>
        <v>-20.29</v>
      </c>
      <c r="L138">
        <f>Strains!L126</f>
        <v>0</v>
      </c>
      <c r="M138">
        <f>Strains!M126</f>
        <v>0</v>
      </c>
      <c r="N138" t="str">
        <f>Strains!N126</f>
        <v>OFF</v>
      </c>
      <c r="O138">
        <f>Strains!O126</f>
        <v>32</v>
      </c>
      <c r="P138">
        <f>Strains!P126</f>
        <v>200000</v>
      </c>
      <c r="Q138">
        <f>Strains!Q126</f>
        <v>895</v>
      </c>
      <c r="R138">
        <f>Strains!R126</f>
        <v>464</v>
      </c>
      <c r="S138">
        <f>Strains!S126</f>
        <v>117</v>
      </c>
      <c r="T138">
        <f>Strains!T126</f>
        <v>14.166452016627565</v>
      </c>
      <c r="U138">
        <f>Strains!U126</f>
        <v>0.95961692623136707</v>
      </c>
      <c r="V138">
        <f>Strains!V126</f>
        <v>-90.388109769440291</v>
      </c>
      <c r="W138">
        <f>Strains!W126</f>
        <v>2.5823567619935397E-2</v>
      </c>
      <c r="X138">
        <f>Strains!X126</f>
        <v>0.93482980055076814</v>
      </c>
      <c r="Y138">
        <f>Strains!Y126</f>
        <v>6.7777074164300205E-2</v>
      </c>
      <c r="Z138">
        <f>Strains!Z126</f>
        <v>7.9057379830062535</v>
      </c>
      <c r="AA138">
        <f>Strains!AA126</f>
        <v>0.33197461235524289</v>
      </c>
      <c r="AB138" t="str">
        <f>Strains!AB126</f>
        <v>****</v>
      </c>
      <c r="AC138" t="str">
        <f>Strains!AC126</f>
        <v>****</v>
      </c>
      <c r="AD138">
        <f>Strains!AD126</f>
        <v>1.9113512186906314</v>
      </c>
      <c r="AG138" s="1" t="s">
        <v>456</v>
      </c>
      <c r="AH138" s="1">
        <v>0.15</v>
      </c>
      <c r="AI138" s="1">
        <f t="shared" si="18"/>
        <v>10.510000000000002</v>
      </c>
      <c r="AJ138" s="9">
        <f t="shared" si="19"/>
        <v>-90.388109769440291</v>
      </c>
      <c r="AK138" s="9">
        <f t="shared" si="20"/>
        <v>2.5823567619935397E-2</v>
      </c>
      <c r="AL138" s="9">
        <f t="shared" si="21"/>
        <v>0.93482980055076814</v>
      </c>
      <c r="AM138" s="9">
        <f t="shared" si="22"/>
        <v>6.7777074164300205E-2</v>
      </c>
      <c r="AN138">
        <f t="shared" si="56"/>
        <v>1.1689031903264246</v>
      </c>
      <c r="AO138">
        <f t="shared" si="57"/>
        <v>2.6097173787054118E-4</v>
      </c>
      <c r="AP138" s="10">
        <f t="shared" si="23"/>
        <v>-588.8328381387546</v>
      </c>
      <c r="AQ138" s="10">
        <f t="shared" si="24"/>
        <v>222.07401376910389</v>
      </c>
      <c r="AR138" s="9">
        <f t="shared" si="25"/>
        <v>-90.32</v>
      </c>
      <c r="AS138">
        <f t="shared" si="58"/>
        <v>1.1695918844352007</v>
      </c>
    </row>
    <row r="139" spans="1:45">
      <c r="A139">
        <f>Strains!A127</f>
        <v>126</v>
      </c>
      <c r="B139">
        <f>Strains!B127</f>
        <v>126</v>
      </c>
      <c r="C139">
        <f>Strains!C127</f>
        <v>980032</v>
      </c>
      <c r="D139">
        <f>Strains!D127</f>
        <v>41633.345491087966</v>
      </c>
      <c r="E139">
        <f>Strains!E127</f>
        <v>71.88</v>
      </c>
      <c r="F139">
        <f>Strains!F127</f>
        <v>35.94</v>
      </c>
      <c r="G139">
        <f>Strains!G127</f>
        <v>-45</v>
      </c>
      <c r="H139">
        <f>Strains!H127</f>
        <v>-90.5</v>
      </c>
      <c r="I139">
        <f>Strains!I127</f>
        <v>11</v>
      </c>
      <c r="J139">
        <f>Strains!J127</f>
        <v>-23.69</v>
      </c>
      <c r="K139">
        <f>Strains!K127</f>
        <v>-20.309999999999999</v>
      </c>
      <c r="L139">
        <f>Strains!L127</f>
        <v>0</v>
      </c>
      <c r="M139">
        <f>Strains!M127</f>
        <v>0</v>
      </c>
      <c r="N139" t="str">
        <f>Strains!N127</f>
        <v>OFF</v>
      </c>
      <c r="O139">
        <f>Strains!O127</f>
        <v>32</v>
      </c>
      <c r="P139">
        <f>Strains!P127</f>
        <v>200000</v>
      </c>
      <c r="Q139">
        <f>Strains!Q127</f>
        <v>894</v>
      </c>
      <c r="R139">
        <f>Strains!R127</f>
        <v>485</v>
      </c>
      <c r="S139">
        <f>Strains!S127</f>
        <v>89</v>
      </c>
      <c r="T139">
        <f>Strains!T127</f>
        <v>13.852984321468305</v>
      </c>
      <c r="U139">
        <f>Strains!U127</f>
        <v>1.3060024604056539</v>
      </c>
      <c r="V139">
        <f>Strains!V127</f>
        <v>-90.409995056799943</v>
      </c>
      <c r="W139">
        <f>Strains!W127</f>
        <v>3.4731275619706431E-2</v>
      </c>
      <c r="X139">
        <f>Strains!X127</f>
        <v>0.9084966349932817</v>
      </c>
      <c r="Y139">
        <f>Strains!Y127</f>
        <v>9.0226648529944761E-2</v>
      </c>
      <c r="Z139">
        <f>Strains!Z127</f>
        <v>7.5167252621293397</v>
      </c>
      <c r="AA139">
        <f>Strains!AA127</f>
        <v>0.43157823258614081</v>
      </c>
      <c r="AB139" t="str">
        <f>Strains!AB127</f>
        <v>****</v>
      </c>
      <c r="AC139" t="str">
        <f>Strains!AC127</f>
        <v>****</v>
      </c>
      <c r="AD139">
        <f>Strains!AD127</f>
        <v>2.6436653655444284</v>
      </c>
      <c r="AG139" s="1" t="s">
        <v>456</v>
      </c>
      <c r="AH139" s="1">
        <v>0.15</v>
      </c>
      <c r="AI139" s="1">
        <f t="shared" si="18"/>
        <v>10.760000000000002</v>
      </c>
      <c r="AJ139" s="9">
        <f t="shared" si="19"/>
        <v>-90.409995056799943</v>
      </c>
      <c r="AK139" s="9">
        <f t="shared" si="20"/>
        <v>3.4731275619706431E-2</v>
      </c>
      <c r="AL139" s="9">
        <f t="shared" si="21"/>
        <v>0.9084966349932817</v>
      </c>
      <c r="AM139" s="9">
        <f t="shared" si="22"/>
        <v>9.0226648529944761E-2</v>
      </c>
      <c r="AN139">
        <f t="shared" si="56"/>
        <v>1.1686821563047076</v>
      </c>
      <c r="AO139">
        <f t="shared" si="57"/>
        <v>3.5083297888394149E-4</v>
      </c>
      <c r="AP139" s="10">
        <f t="shared" si="23"/>
        <v>-777.81672615860339</v>
      </c>
      <c r="AQ139" s="10">
        <f t="shared" si="24"/>
        <v>298.58133896275012</v>
      </c>
      <c r="AR139" s="9">
        <f t="shared" si="25"/>
        <v>-90.32</v>
      </c>
      <c r="AS139">
        <f t="shared" si="58"/>
        <v>1.1695918844352007</v>
      </c>
    </row>
    <row r="140" spans="1:45">
      <c r="A140">
        <f>Strains!A128</f>
        <v>127</v>
      </c>
      <c r="B140">
        <f>Strains!B128</f>
        <v>127</v>
      </c>
      <c r="C140">
        <f>Strains!C128</f>
        <v>980032</v>
      </c>
      <c r="D140">
        <f>Strains!D128</f>
        <v>41633.35597546296</v>
      </c>
      <c r="E140">
        <f>Strains!E128</f>
        <v>71.88</v>
      </c>
      <c r="F140">
        <f>Strains!F128</f>
        <v>35.94</v>
      </c>
      <c r="G140">
        <f>Strains!G128</f>
        <v>-45</v>
      </c>
      <c r="H140">
        <f>Strains!H128</f>
        <v>-90.5</v>
      </c>
      <c r="I140">
        <f>Strains!I128</f>
        <v>11</v>
      </c>
      <c r="J140">
        <f>Strains!J128</f>
        <v>-23.44</v>
      </c>
      <c r="K140">
        <f>Strains!K128</f>
        <v>-20.28</v>
      </c>
      <c r="L140">
        <f>Strains!L128</f>
        <v>0</v>
      </c>
      <c r="M140">
        <f>Strains!M128</f>
        <v>0</v>
      </c>
      <c r="N140" t="str">
        <f>Strains!N128</f>
        <v>OFF</v>
      </c>
      <c r="O140">
        <f>Strains!O128</f>
        <v>32</v>
      </c>
      <c r="P140">
        <f>Strains!P128</f>
        <v>200000</v>
      </c>
      <c r="Q140">
        <f>Strains!Q128</f>
        <v>893</v>
      </c>
      <c r="R140">
        <f>Strains!R128</f>
        <v>469</v>
      </c>
      <c r="S140">
        <f>Strains!S128</f>
        <v>120</v>
      </c>
      <c r="T140">
        <f>Strains!T128</f>
        <v>14.633837685591077</v>
      </c>
      <c r="U140">
        <f>Strains!U128</f>
        <v>0.84164646435874102</v>
      </c>
      <c r="V140">
        <f>Strains!V128</f>
        <v>-90.39973937387316</v>
      </c>
      <c r="W140">
        <f>Strains!W128</f>
        <v>2.2094349295509515E-2</v>
      </c>
      <c r="X140">
        <f>Strains!X128</f>
        <v>0.92987369524617658</v>
      </c>
      <c r="Y140">
        <f>Strains!Y128</f>
        <v>5.7435826549429359E-2</v>
      </c>
      <c r="Z140">
        <f>Strains!Z128</f>
        <v>7.7814316260978238</v>
      </c>
      <c r="AA140">
        <f>Strains!AA128</f>
        <v>0.29040011414966949</v>
      </c>
      <c r="AB140" t="str">
        <f>Strains!AB128</f>
        <v>****</v>
      </c>
      <c r="AC140" t="str">
        <f>Strains!AC128</f>
        <v>****</v>
      </c>
      <c r="AD140">
        <f>Strains!AD128</f>
        <v>1.6814817136921874</v>
      </c>
      <c r="AG140" s="1" t="s">
        <v>456</v>
      </c>
      <c r="AH140" s="1">
        <v>0.15</v>
      </c>
      <c r="AI140" s="1">
        <f t="shared" si="18"/>
        <v>11.010000000000002</v>
      </c>
      <c r="AJ140" s="9">
        <f t="shared" si="19"/>
        <v>-90.39973937387316</v>
      </c>
      <c r="AK140" s="9">
        <f t="shared" si="20"/>
        <v>2.2094349295509515E-2</v>
      </c>
      <c r="AL140" s="9">
        <f t="shared" si="21"/>
        <v>0.92987369524617658</v>
      </c>
      <c r="AM140" s="9">
        <f t="shared" si="22"/>
        <v>5.7435826549429359E-2</v>
      </c>
      <c r="AN140">
        <f t="shared" si="56"/>
        <v>1.1687857195268128</v>
      </c>
      <c r="AO140">
        <f t="shared" si="57"/>
        <v>2.2320581466406253E-4</v>
      </c>
      <c r="AP140" s="10">
        <f t="shared" si="23"/>
        <v>-689.27026522351252</v>
      </c>
      <c r="AQ140" s="10">
        <f t="shared" si="24"/>
        <v>189.40080309507977</v>
      </c>
      <c r="AR140" s="9">
        <f t="shared" si="25"/>
        <v>-90.32</v>
      </c>
      <c r="AS140">
        <f t="shared" si="58"/>
        <v>1.1695918844352007</v>
      </c>
    </row>
    <row r="141" spans="1:45">
      <c r="A141">
        <f>Strains!A129</f>
        <v>128</v>
      </c>
      <c r="B141">
        <f>Strains!B129</f>
        <v>128</v>
      </c>
      <c r="C141">
        <f>Strains!C129</f>
        <v>980032</v>
      </c>
      <c r="D141">
        <f>Strains!D129</f>
        <v>41633.366409374998</v>
      </c>
      <c r="E141">
        <f>Strains!E129</f>
        <v>71.88</v>
      </c>
      <c r="F141">
        <f>Strains!F129</f>
        <v>35.94</v>
      </c>
      <c r="G141">
        <f>Strains!G129</f>
        <v>-45</v>
      </c>
      <c r="H141">
        <f>Strains!H129</f>
        <v>-90.5</v>
      </c>
      <c r="I141">
        <f>Strains!I129</f>
        <v>11</v>
      </c>
      <c r="J141">
        <f>Strains!J129</f>
        <v>-23.19</v>
      </c>
      <c r="K141">
        <f>Strains!K129</f>
        <v>-20.3</v>
      </c>
      <c r="L141">
        <f>Strains!L129</f>
        <v>0</v>
      </c>
      <c r="M141">
        <f>Strains!M129</f>
        <v>0</v>
      </c>
      <c r="N141" t="str">
        <f>Strains!N129</f>
        <v>OFF</v>
      </c>
      <c r="O141">
        <f>Strains!O129</f>
        <v>32</v>
      </c>
      <c r="P141">
        <f>Strains!P129</f>
        <v>200000</v>
      </c>
      <c r="Q141">
        <f>Strains!Q129</f>
        <v>896</v>
      </c>
      <c r="R141">
        <f>Strains!R129</f>
        <v>468</v>
      </c>
      <c r="S141">
        <f>Strains!S129</f>
        <v>103</v>
      </c>
      <c r="T141">
        <f>Strains!T129</f>
        <v>14.61149755655234</v>
      </c>
      <c r="U141">
        <f>Strains!U129</f>
        <v>1.0732266866178453</v>
      </c>
      <c r="V141">
        <f>Strains!V129</f>
        <v>-90.447874957118685</v>
      </c>
      <c r="W141">
        <f>Strains!W129</f>
        <v>2.7136986373287021E-2</v>
      </c>
      <c r="X141">
        <f>Strains!X129</f>
        <v>0.90077588934530495</v>
      </c>
      <c r="Y141">
        <f>Strains!Y129</f>
        <v>6.9606048029596662E-2</v>
      </c>
      <c r="Z141">
        <f>Strains!Z129</f>
        <v>7.5334721446946409</v>
      </c>
      <c r="AA141">
        <f>Strains!AA129</f>
        <v>0.35120061260392293</v>
      </c>
      <c r="AB141" t="str">
        <f>Strains!AB129</f>
        <v>****</v>
      </c>
      <c r="AC141" t="str">
        <f>Strains!AC129</f>
        <v>****</v>
      </c>
      <c r="AD141">
        <f>Strains!AD129</f>
        <v>2.1560931125686302</v>
      </c>
      <c r="AG141" s="1" t="s">
        <v>456</v>
      </c>
      <c r="AH141" s="1">
        <v>0.15</v>
      </c>
      <c r="AI141" s="1">
        <f t="shared" si="18"/>
        <v>11.260000000000002</v>
      </c>
      <c r="AJ141" s="9">
        <f t="shared" si="19"/>
        <v>-90.447874957118685</v>
      </c>
      <c r="AK141" s="9">
        <f t="shared" si="20"/>
        <v>2.7136986373287021E-2</v>
      </c>
      <c r="AL141" s="9">
        <f t="shared" si="21"/>
        <v>0.90077588934530495</v>
      </c>
      <c r="AM141" s="9">
        <f t="shared" si="22"/>
        <v>6.9606048029596662E-2</v>
      </c>
      <c r="AN141">
        <f t="shared" si="56"/>
        <v>1.1682998802609765</v>
      </c>
      <c r="AO141">
        <f t="shared" si="57"/>
        <v>2.7382241582096789E-4</v>
      </c>
      <c r="AP141" s="10">
        <f t="shared" si="23"/>
        <v>-1104.6623967026421</v>
      </c>
      <c r="AQ141" s="10">
        <f t="shared" si="24"/>
        <v>231.60337074572953</v>
      </c>
      <c r="AR141" s="9">
        <f t="shared" si="25"/>
        <v>-90.32</v>
      </c>
      <c r="AS141">
        <f t="shared" si="58"/>
        <v>1.1695918844352007</v>
      </c>
    </row>
  </sheetData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41"/>
  <sheetViews>
    <sheetView topLeftCell="AF1" workbookViewId="0">
      <selection activeCell="AP8" sqref="AP8:AQ42"/>
    </sheetView>
  </sheetViews>
  <sheetFormatPr baseColWidth="10" defaultColWidth="8.83203125" defaultRowHeight="14" x14ac:dyDescent="0"/>
  <sheetData>
    <row r="1" spans="1:45">
      <c r="AE1" t="s">
        <v>451</v>
      </c>
      <c r="AF1">
        <v>-34.450000000000003</v>
      </c>
      <c r="AH1" s="1" t="s">
        <v>452</v>
      </c>
      <c r="AI1" s="6">
        <v>-90.18</v>
      </c>
      <c r="AJ1" t="s">
        <v>453</v>
      </c>
      <c r="AO1" t="s">
        <v>454</v>
      </c>
      <c r="AP1">
        <v>1.6610432029258899</v>
      </c>
      <c r="AQ1" t="s">
        <v>455</v>
      </c>
    </row>
    <row r="2" spans="1:45">
      <c r="AH2" s="1" t="s">
        <v>456</v>
      </c>
      <c r="AI2" s="6">
        <v>-90.272000000000006</v>
      </c>
      <c r="AJ2" t="s">
        <v>453</v>
      </c>
      <c r="AO2" t="s">
        <v>469</v>
      </c>
      <c r="AP2">
        <v>0.16532573512761714</v>
      </c>
      <c r="AQ2" t="s">
        <v>457</v>
      </c>
    </row>
    <row r="3" spans="1:45">
      <c r="AH3" s="1" t="s">
        <v>458</v>
      </c>
      <c r="AI3" s="6">
        <f>1/3*(AI1+2*AI2)</f>
        <v>-90.241333333333344</v>
      </c>
    </row>
    <row r="4" spans="1:45">
      <c r="AH4" s="1" t="s">
        <v>459</v>
      </c>
      <c r="AI4" s="6">
        <f>1/3*(2*AI1+AI2)</f>
        <v>-90.210666666666668</v>
      </c>
    </row>
    <row r="5" spans="1:45">
      <c r="AH5" s="1" t="s">
        <v>471</v>
      </c>
      <c r="AI5">
        <f>(AI1+AI2)/2</f>
        <v>-90.225999999999999</v>
      </c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7" t="s">
        <v>460</v>
      </c>
      <c r="AH7" s="7" t="s">
        <v>461</v>
      </c>
      <c r="AI7" s="7" t="s">
        <v>462</v>
      </c>
      <c r="AJ7" s="8" t="s">
        <v>85</v>
      </c>
      <c r="AK7" s="8" t="s">
        <v>463</v>
      </c>
      <c r="AL7" s="8" t="s">
        <v>131</v>
      </c>
      <c r="AM7" s="8" t="s">
        <v>464</v>
      </c>
      <c r="AN7" s="8" t="s">
        <v>465</v>
      </c>
      <c r="AO7" s="8" t="s">
        <v>466</v>
      </c>
      <c r="AP7" s="7" t="s">
        <v>467</v>
      </c>
      <c r="AQ7" s="7" t="s">
        <v>468</v>
      </c>
      <c r="AR7" s="7" t="s">
        <v>469</v>
      </c>
      <c r="AS7" s="7" t="s">
        <v>470</v>
      </c>
    </row>
    <row r="8" spans="1:45">
      <c r="A8">
        <f>Strains!A2</f>
        <v>1</v>
      </c>
      <c r="B8">
        <f>Strains!B2</f>
        <v>1</v>
      </c>
      <c r="C8">
        <f>Strains!C2</f>
        <v>980032</v>
      </c>
      <c r="D8">
        <f>Strains!D2</f>
        <v>41632.009249884257</v>
      </c>
      <c r="E8">
        <f>Strains!E2</f>
        <v>71.88</v>
      </c>
      <c r="F8">
        <f>Strains!F2</f>
        <v>35.94</v>
      </c>
      <c r="G8">
        <f>Strains!G2</f>
        <v>-45</v>
      </c>
      <c r="H8">
        <f>Strains!H2</f>
        <v>-90.5</v>
      </c>
      <c r="I8">
        <f>Strains!I2</f>
        <v>11</v>
      </c>
      <c r="J8">
        <f>Strains!J2</f>
        <v>-58.45</v>
      </c>
      <c r="K8">
        <f>Strains!K2</f>
        <v>-21.129000000000001</v>
      </c>
      <c r="L8">
        <f>Strains!L2</f>
        <v>0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200000</v>
      </c>
      <c r="Q8">
        <f>Strains!Q2</f>
        <v>896</v>
      </c>
      <c r="R8">
        <f>Strains!R2</f>
        <v>472</v>
      </c>
      <c r="S8">
        <f>Strains!S2</f>
        <v>110</v>
      </c>
      <c r="T8">
        <f>Strains!T2</f>
        <v>15.193673019381929</v>
      </c>
      <c r="U8">
        <f>Strains!U2</f>
        <v>0.86192714746450461</v>
      </c>
      <c r="V8">
        <f>Strains!V2</f>
        <v>-90.34665915177716</v>
      </c>
      <c r="W8">
        <f>Strains!W2</f>
        <v>2.2709393881790361E-2</v>
      </c>
      <c r="X8">
        <f>Strains!X2</f>
        <v>0.97836107528951333</v>
      </c>
      <c r="Y8">
        <f>Strains!Y2</f>
        <v>6.0009498730499426E-2</v>
      </c>
      <c r="Z8">
        <f>Strains!Z2</f>
        <v>8.0785477655079969</v>
      </c>
      <c r="AA8">
        <f>Strains!AA2</f>
        <v>0.31379676105206294</v>
      </c>
      <c r="AB8" t="str">
        <f>Strains!AB2</f>
        <v>****</v>
      </c>
      <c r="AC8" t="str">
        <f>Strains!AC2</f>
        <v>****</v>
      </c>
      <c r="AD8">
        <f>Strains!AD2</f>
        <v>1.6801201937852401</v>
      </c>
      <c r="AG8" s="1" t="s">
        <v>456</v>
      </c>
      <c r="AH8" s="1">
        <v>0.15</v>
      </c>
      <c r="AI8" s="1">
        <f>J8-$AF$1</f>
        <v>-24</v>
      </c>
      <c r="AJ8" s="9">
        <f>V8</f>
        <v>-90.34665915177716</v>
      </c>
      <c r="AK8" s="9">
        <f>W8</f>
        <v>2.2709393881790361E-2</v>
      </c>
      <c r="AL8" s="9">
        <f>X8</f>
        <v>0.97836107528951333</v>
      </c>
      <c r="AM8" s="9">
        <f>Y8</f>
        <v>6.0009498730499426E-2</v>
      </c>
      <c r="AN8">
        <f t="shared" ref="AN8:AN39" si="0">ABS(lambda/2/SIN(RADIANS(AJ8-phi0)/2))</f>
        <v>1.1693221737327035</v>
      </c>
      <c r="AO8">
        <f t="shared" ref="AO8:AO39" si="1">ABS(lambda/2/SIN(RADIANS(AJ8+AK8-phi0)/2))-AN8</f>
        <v>2.2973914659285555E-4</v>
      </c>
      <c r="AP8" s="10">
        <f>(AN8-AS8)/AS8*1000000</f>
        <v>-645.94015879048538</v>
      </c>
      <c r="AQ8" s="10">
        <f>(SIN(RADIANS(AR8/2))/SIN(RADIANS((AJ8+AK8)/2))-1)*1000000-AP8</f>
        <v>195.04625323229362</v>
      </c>
      <c r="AR8" s="9">
        <f>VLOOKUP(AG8,$AH$1:$AI$5,2,FALSE)</f>
        <v>-90.272000000000006</v>
      </c>
      <c r="AS8">
        <f t="shared" ref="AS8:AS39" si="2">ABS(lambda/2/SIN(RADIANS(AR8-phi0)/2))</f>
        <v>1.1700779740850813</v>
      </c>
    </row>
    <row r="9" spans="1:45">
      <c r="A9">
        <f>Strains!A3</f>
        <v>2</v>
      </c>
      <c r="B9">
        <f>Strains!B3</f>
        <v>2</v>
      </c>
      <c r="C9">
        <f>Strains!C3</f>
        <v>980032</v>
      </c>
      <c r="D9">
        <f>Strains!D3</f>
        <v>41632.019714467591</v>
      </c>
      <c r="E9">
        <f>Strains!E3</f>
        <v>71.88</v>
      </c>
      <c r="F9">
        <f>Strains!F3</f>
        <v>35.94</v>
      </c>
      <c r="G9">
        <f>Strains!G3</f>
        <v>-45</v>
      </c>
      <c r="H9">
        <f>Strains!H3</f>
        <v>-90.5</v>
      </c>
      <c r="I9">
        <f>Strains!I3</f>
        <v>11</v>
      </c>
      <c r="J9">
        <f>Strains!J3</f>
        <v>-50.45</v>
      </c>
      <c r="K9">
        <f>Strains!K3</f>
        <v>-20.757000000000001</v>
      </c>
      <c r="L9">
        <f>Strains!L3</f>
        <v>0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200000</v>
      </c>
      <c r="Q9">
        <f>Strains!Q3</f>
        <v>896</v>
      </c>
      <c r="R9">
        <f>Strains!R3</f>
        <v>499</v>
      </c>
      <c r="S9">
        <f>Strains!S3</f>
        <v>106</v>
      </c>
      <c r="T9">
        <f>Strains!T3</f>
        <v>16.903255939604787</v>
      </c>
      <c r="U9">
        <f>Strains!U3</f>
        <v>0.94306286707809661</v>
      </c>
      <c r="V9">
        <f>Strains!V3</f>
        <v>-90.349016264326792</v>
      </c>
      <c r="W9">
        <f>Strains!W3</f>
        <v>2.229601448176392E-2</v>
      </c>
      <c r="X9">
        <f>Strains!X3</f>
        <v>0.98385054150352202</v>
      </c>
      <c r="Y9">
        <f>Strains!Y3</f>
        <v>5.9035276271341183E-2</v>
      </c>
      <c r="Z9">
        <f>Strains!Z3</f>
        <v>8.2441430328727527</v>
      </c>
      <c r="AA9">
        <f>Strains!AA3</f>
        <v>0.33759877740891525</v>
      </c>
      <c r="AB9" t="str">
        <f>Strains!AB3</f>
        <v>****</v>
      </c>
      <c r="AC9" t="str">
        <f>Strains!AC3</f>
        <v>****</v>
      </c>
      <c r="AD9">
        <f>Strains!AD3</f>
        <v>1.7733144578547084</v>
      </c>
      <c r="AG9" s="1" t="s">
        <v>456</v>
      </c>
      <c r="AH9" s="1">
        <v>0.15</v>
      </c>
      <c r="AI9" s="1">
        <f t="shared" ref="AI9:AI73" si="3">J9-$AF$1</f>
        <v>-16</v>
      </c>
      <c r="AJ9" s="9">
        <f t="shared" ref="AJ9:AM73" si="4">V9</f>
        <v>-90.349016264326792</v>
      </c>
      <c r="AK9" s="9">
        <f t="shared" si="4"/>
        <v>2.229601448176392E-2</v>
      </c>
      <c r="AL9" s="9">
        <f t="shared" si="4"/>
        <v>0.98385054150352202</v>
      </c>
      <c r="AM9" s="9">
        <f t="shared" si="4"/>
        <v>5.9035276271341183E-2</v>
      </c>
      <c r="AN9">
        <f t="shared" si="0"/>
        <v>1.1692983358495304</v>
      </c>
      <c r="AO9">
        <f t="shared" si="1"/>
        <v>2.2554210638636718E-4</v>
      </c>
      <c r="AP9" s="10">
        <f t="shared" ref="AP9:AP73" si="5">(AN9-AS9)/AS9*1000000</f>
        <v>-666.31306017067902</v>
      </c>
      <c r="AQ9" s="10">
        <f t="shared" ref="AQ9:AQ73" si="6">(SIN(RADIANS(AR9/2))/SIN(RADIANS((AJ9+AK9)/2))-1)*1000000-AP9</f>
        <v>191.39007316221534</v>
      </c>
      <c r="AR9" s="9">
        <f t="shared" ref="AR9:AR60" si="7">VLOOKUP(AG9,$AH$1:$AI$5,2,FALSE)</f>
        <v>-90.272000000000006</v>
      </c>
      <c r="AS9">
        <f t="shared" si="2"/>
        <v>1.1700779740850813</v>
      </c>
    </row>
    <row r="10" spans="1:45">
      <c r="A10">
        <f>Strains!A4</f>
        <v>3</v>
      </c>
      <c r="B10">
        <f>Strains!B4</f>
        <v>3</v>
      </c>
      <c r="C10">
        <f>Strains!C4</f>
        <v>980032</v>
      </c>
      <c r="D10">
        <f>Strains!D4</f>
        <v>41632.030182754628</v>
      </c>
      <c r="E10">
        <f>Strains!E4</f>
        <v>71.88</v>
      </c>
      <c r="F10">
        <f>Strains!F4</f>
        <v>35.94</v>
      </c>
      <c r="G10">
        <f>Strains!G4</f>
        <v>-45</v>
      </c>
      <c r="H10">
        <f>Strains!H4</f>
        <v>-90.5</v>
      </c>
      <c r="I10">
        <f>Strains!I4</f>
        <v>11</v>
      </c>
      <c r="J10">
        <f>Strains!J4</f>
        <v>-49.45</v>
      </c>
      <c r="K10">
        <f>Strains!K4</f>
        <v>-20.707999999999998</v>
      </c>
      <c r="L10">
        <f>Strains!L4</f>
        <v>0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200000</v>
      </c>
      <c r="Q10">
        <f>Strains!Q4</f>
        <v>895</v>
      </c>
      <c r="R10">
        <f>Strains!R4</f>
        <v>497</v>
      </c>
      <c r="S10">
        <f>Strains!S4</f>
        <v>109</v>
      </c>
      <c r="T10">
        <f>Strains!T4</f>
        <v>15.695085500517159</v>
      </c>
      <c r="U10">
        <f>Strains!U4</f>
        <v>0.99635920889024454</v>
      </c>
      <c r="V10">
        <f>Strains!V4</f>
        <v>-90.330742283213667</v>
      </c>
      <c r="W10">
        <f>Strains!W4</f>
        <v>2.3642326154289767E-2</v>
      </c>
      <c r="X10">
        <f>Strains!X4</f>
        <v>0.91120696114998301</v>
      </c>
      <c r="Y10">
        <f>Strains!Y4</f>
        <v>6.038344891078043E-2</v>
      </c>
      <c r="Z10">
        <f>Strains!Z4</f>
        <v>7.6295897496665033</v>
      </c>
      <c r="AA10">
        <f>Strains!AA4</f>
        <v>0.32483658931007325</v>
      </c>
      <c r="AB10" t="str">
        <f>Strains!AB4</f>
        <v>****</v>
      </c>
      <c r="AC10" t="str">
        <f>Strains!AC4</f>
        <v>****</v>
      </c>
      <c r="AD10">
        <f>Strains!AD4</f>
        <v>1.9555799004396119</v>
      </c>
      <c r="AG10" s="1" t="s">
        <v>456</v>
      </c>
      <c r="AH10" s="1">
        <v>0.15</v>
      </c>
      <c r="AI10" s="1">
        <f t="shared" si="3"/>
        <v>-15</v>
      </c>
      <c r="AJ10" s="9">
        <f t="shared" si="4"/>
        <v>-90.330742283213667</v>
      </c>
      <c r="AK10" s="9">
        <f t="shared" si="4"/>
        <v>2.3642326154289767E-2</v>
      </c>
      <c r="AL10" s="9">
        <f t="shared" si="4"/>
        <v>0.91120696114998301</v>
      </c>
      <c r="AM10" s="9">
        <f t="shared" si="4"/>
        <v>6.038344891078043E-2</v>
      </c>
      <c r="AN10">
        <f t="shared" si="0"/>
        <v>1.1694831821508076</v>
      </c>
      <c r="AO10">
        <f t="shared" si="1"/>
        <v>2.3927945670210171E-4</v>
      </c>
      <c r="AP10" s="10">
        <f t="shared" si="5"/>
        <v>-508.33529683248918</v>
      </c>
      <c r="AQ10" s="10">
        <f t="shared" si="6"/>
        <v>203.62086239757298</v>
      </c>
      <c r="AR10" s="9">
        <f t="shared" si="7"/>
        <v>-90.272000000000006</v>
      </c>
      <c r="AS10">
        <f t="shared" si="2"/>
        <v>1.1700779740850813</v>
      </c>
    </row>
    <row r="11" spans="1:45">
      <c r="A11">
        <f>Strains!A5</f>
        <v>4</v>
      </c>
      <c r="B11">
        <f>Strains!B5</f>
        <v>4</v>
      </c>
      <c r="C11">
        <f>Strains!C5</f>
        <v>980032</v>
      </c>
      <c r="D11">
        <f>Strains!D5</f>
        <v>41632.040638078703</v>
      </c>
      <c r="E11">
        <f>Strains!E5</f>
        <v>71.88</v>
      </c>
      <c r="F11">
        <f>Strains!F5</f>
        <v>35.94</v>
      </c>
      <c r="G11">
        <f>Strains!G5</f>
        <v>-45</v>
      </c>
      <c r="H11">
        <f>Strains!H5</f>
        <v>-90.5</v>
      </c>
      <c r="I11">
        <f>Strains!I5</f>
        <v>11</v>
      </c>
      <c r="J11">
        <f>Strains!J5</f>
        <v>-48.45</v>
      </c>
      <c r="K11">
        <f>Strains!K5</f>
        <v>-20.709</v>
      </c>
      <c r="L11">
        <f>Strains!L5</f>
        <v>0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200000</v>
      </c>
      <c r="Q11">
        <f>Strains!Q5</f>
        <v>896</v>
      </c>
      <c r="R11">
        <f>Strains!R5</f>
        <v>506</v>
      </c>
      <c r="S11">
        <f>Strains!S5</f>
        <v>104</v>
      </c>
      <c r="T11">
        <f>Strains!T5</f>
        <v>16.678700203595501</v>
      </c>
      <c r="U11">
        <f>Strains!U5</f>
        <v>1.0556899537469031</v>
      </c>
      <c r="V11">
        <f>Strains!V5</f>
        <v>-90.383132000910692</v>
      </c>
      <c r="W11">
        <f>Strains!W5</f>
        <v>2.6326316505349327E-2</v>
      </c>
      <c r="X11">
        <f>Strains!X5</f>
        <v>1.0232157636035104</v>
      </c>
      <c r="Y11">
        <f>Strains!Y5</f>
        <v>7.0875053397533957E-2</v>
      </c>
      <c r="Z11">
        <f>Strains!Z5</f>
        <v>8.181406384653112</v>
      </c>
      <c r="AA11">
        <f>Strains!AA5</f>
        <v>0.3998660776620856</v>
      </c>
      <c r="AB11" t="str">
        <f>Strains!AB5</f>
        <v>****</v>
      </c>
      <c r="AC11" t="str">
        <f>Strains!AC5</f>
        <v>****</v>
      </c>
      <c r="AD11">
        <f>Strains!AD5</f>
        <v>1.9938380745119439</v>
      </c>
      <c r="AG11" s="1" t="s">
        <v>456</v>
      </c>
      <c r="AH11" s="1">
        <v>0.15</v>
      </c>
      <c r="AI11" s="1">
        <f t="shared" si="3"/>
        <v>-14</v>
      </c>
      <c r="AJ11" s="9">
        <f t="shared" si="4"/>
        <v>-90.383132000910692</v>
      </c>
      <c r="AK11" s="9">
        <f t="shared" si="4"/>
        <v>2.6326316505349327E-2</v>
      </c>
      <c r="AL11" s="9">
        <f t="shared" si="4"/>
        <v>1.0232157636035104</v>
      </c>
      <c r="AM11" s="9">
        <f t="shared" si="4"/>
        <v>7.0875053397533957E-2</v>
      </c>
      <c r="AN11">
        <f t="shared" si="0"/>
        <v>1.168953481733749</v>
      </c>
      <c r="AO11">
        <f t="shared" si="1"/>
        <v>2.6608880659950707E-4</v>
      </c>
      <c r="AP11" s="10">
        <f t="shared" si="5"/>
        <v>-961.04052570645763</v>
      </c>
      <c r="AQ11" s="10">
        <f t="shared" si="6"/>
        <v>225.29197419663933</v>
      </c>
      <c r="AR11" s="9">
        <f t="shared" si="7"/>
        <v>-90.272000000000006</v>
      </c>
      <c r="AS11">
        <f t="shared" si="2"/>
        <v>1.1700779740850813</v>
      </c>
    </row>
    <row r="12" spans="1:45">
      <c r="A12">
        <f>Strains!A6</f>
        <v>5</v>
      </c>
      <c r="B12">
        <f>Strains!B6</f>
        <v>5</v>
      </c>
      <c r="C12">
        <f>Strains!C6</f>
        <v>980032</v>
      </c>
      <c r="D12">
        <f>Strains!D6</f>
        <v>41632.051114467591</v>
      </c>
      <c r="E12">
        <f>Strains!E6</f>
        <v>71.88</v>
      </c>
      <c r="F12">
        <f>Strains!F6</f>
        <v>35.94</v>
      </c>
      <c r="G12">
        <f>Strains!G6</f>
        <v>-45</v>
      </c>
      <c r="H12">
        <f>Strains!H6</f>
        <v>-90.5</v>
      </c>
      <c r="I12">
        <f>Strains!I6</f>
        <v>11</v>
      </c>
      <c r="J12">
        <f>Strains!J6</f>
        <v>-47.45</v>
      </c>
      <c r="K12">
        <f>Strains!K6</f>
        <v>-20.649000000000001</v>
      </c>
      <c r="L12">
        <f>Strains!L6</f>
        <v>0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200000</v>
      </c>
      <c r="Q12">
        <f>Strains!Q6</f>
        <v>898</v>
      </c>
      <c r="R12">
        <f>Strains!R6</f>
        <v>498</v>
      </c>
      <c r="S12">
        <f>Strains!S6</f>
        <v>112</v>
      </c>
      <c r="T12">
        <f>Strains!T6</f>
        <v>15.448134061270085</v>
      </c>
      <c r="U12">
        <f>Strains!U6</f>
        <v>1.0683774283538352</v>
      </c>
      <c r="V12">
        <f>Strains!V6</f>
        <v>-90.370280897833837</v>
      </c>
      <c r="W12">
        <f>Strains!W6</f>
        <v>2.690152131031397E-2</v>
      </c>
      <c r="X12">
        <f>Strains!X6</f>
        <v>0.95049548092959579</v>
      </c>
      <c r="Y12">
        <f>Strains!Y6</f>
        <v>7.0838809108238573E-2</v>
      </c>
      <c r="Z12">
        <f>Strains!Z6</f>
        <v>8.2596660988878092</v>
      </c>
      <c r="AA12">
        <f>Strains!AA6</f>
        <v>0.37571689593037394</v>
      </c>
      <c r="AB12" t="str">
        <f>Strains!AB6</f>
        <v>****</v>
      </c>
      <c r="AC12" t="str">
        <f>Strains!AC6</f>
        <v>****</v>
      </c>
      <c r="AD12">
        <f>Strains!AD6</f>
        <v>2.0628757834312772</v>
      </c>
      <c r="AG12" s="1" t="s">
        <v>456</v>
      </c>
      <c r="AH12" s="1">
        <v>0.15</v>
      </c>
      <c r="AI12" s="1">
        <f t="shared" si="3"/>
        <v>-13</v>
      </c>
      <c r="AJ12" s="9">
        <f t="shared" si="4"/>
        <v>-90.370280897833837</v>
      </c>
      <c r="AK12" s="9">
        <f t="shared" si="4"/>
        <v>2.690152131031397E-2</v>
      </c>
      <c r="AL12" s="9">
        <f t="shared" si="4"/>
        <v>0.95049548092959579</v>
      </c>
      <c r="AM12" s="9">
        <f t="shared" si="4"/>
        <v>7.0838809108238573E-2</v>
      </c>
      <c r="AN12">
        <f t="shared" si="0"/>
        <v>1.1690833492510095</v>
      </c>
      <c r="AO12">
        <f t="shared" si="1"/>
        <v>2.7199585124892955E-4</v>
      </c>
      <c r="AP12" s="10">
        <f t="shared" si="5"/>
        <v>-850.05004461303736</v>
      </c>
      <c r="AQ12" s="10">
        <f t="shared" si="6"/>
        <v>230.67548755474309</v>
      </c>
      <c r="AR12" s="9">
        <f t="shared" si="7"/>
        <v>-90.272000000000006</v>
      </c>
      <c r="AS12">
        <f t="shared" si="2"/>
        <v>1.1700779740850813</v>
      </c>
    </row>
    <row r="13" spans="1:45">
      <c r="A13">
        <f>Strains!A7</f>
        <v>6</v>
      </c>
      <c r="B13">
        <f>Strains!B7</f>
        <v>6</v>
      </c>
      <c r="C13">
        <f>Strains!C7</f>
        <v>980032</v>
      </c>
      <c r="D13">
        <f>Strains!D7</f>
        <v>41632.061628009258</v>
      </c>
      <c r="E13">
        <f>Strains!E7</f>
        <v>71.88</v>
      </c>
      <c r="F13">
        <f>Strains!F7</f>
        <v>35.94</v>
      </c>
      <c r="G13">
        <f>Strains!G7</f>
        <v>-45</v>
      </c>
      <c r="H13">
        <f>Strains!H7</f>
        <v>-90.5</v>
      </c>
      <c r="I13">
        <f>Strains!I7</f>
        <v>11</v>
      </c>
      <c r="J13">
        <f>Strains!J7</f>
        <v>-46.45</v>
      </c>
      <c r="K13">
        <f>Strains!K7</f>
        <v>-20.619</v>
      </c>
      <c r="L13">
        <f>Strains!L7</f>
        <v>0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200000</v>
      </c>
      <c r="Q13">
        <f>Strains!Q7</f>
        <v>899</v>
      </c>
      <c r="R13">
        <f>Strains!R7</f>
        <v>521</v>
      </c>
      <c r="S13">
        <f>Strains!S7</f>
        <v>112</v>
      </c>
      <c r="T13">
        <f>Strains!T7</f>
        <v>13.85076891170252</v>
      </c>
      <c r="U13">
        <f>Strains!U7</f>
        <v>1.0044006498961897</v>
      </c>
      <c r="V13">
        <f>Strains!V7</f>
        <v>-90.423928324131126</v>
      </c>
      <c r="W13">
        <f>Strains!W7</f>
        <v>2.5407637746035851E-2</v>
      </c>
      <c r="X13">
        <f>Strains!X7</f>
        <v>0.85872904021244689</v>
      </c>
      <c r="Y13">
        <f>Strains!Y7</f>
        <v>6.5310494448805198E-2</v>
      </c>
      <c r="Z13">
        <f>Strains!Z7</f>
        <v>7.4841402996842454</v>
      </c>
      <c r="AA13">
        <f>Strains!AA7</f>
        <v>0.31316467760316613</v>
      </c>
      <c r="AB13" t="str">
        <f>Strains!AB7</f>
        <v>****</v>
      </c>
      <c r="AC13" t="str">
        <f>Strains!AC7</f>
        <v>****</v>
      </c>
      <c r="AD13">
        <f>Strains!AD7</f>
        <v>2.0410349187422767</v>
      </c>
      <c r="AG13" s="1" t="s">
        <v>456</v>
      </c>
      <c r="AH13" s="1">
        <v>0.15</v>
      </c>
      <c r="AI13" s="1">
        <f t="shared" si="3"/>
        <v>-12</v>
      </c>
      <c r="AJ13" s="9">
        <f t="shared" si="4"/>
        <v>-90.423928324131126</v>
      </c>
      <c r="AK13" s="9">
        <f t="shared" si="4"/>
        <v>2.5407637746035851E-2</v>
      </c>
      <c r="AL13" s="9">
        <f t="shared" si="4"/>
        <v>0.85872904021244689</v>
      </c>
      <c r="AM13" s="9">
        <f t="shared" si="4"/>
        <v>6.5310494448805198E-2</v>
      </c>
      <c r="AN13">
        <f t="shared" si="0"/>
        <v>1.1685415007518953</v>
      </c>
      <c r="AO13">
        <f t="shared" si="1"/>
        <v>2.5652708242307476E-4</v>
      </c>
      <c r="AP13" s="10">
        <f t="shared" si="5"/>
        <v>-1313.1375576806115</v>
      </c>
      <c r="AQ13" s="10">
        <f t="shared" si="6"/>
        <v>216.07997605679452</v>
      </c>
      <c r="AR13" s="9">
        <f t="shared" si="7"/>
        <v>-90.272000000000006</v>
      </c>
      <c r="AS13">
        <f t="shared" si="2"/>
        <v>1.1700779740850813</v>
      </c>
    </row>
    <row r="14" spans="1:45">
      <c r="A14">
        <f>Strains!A8</f>
        <v>7</v>
      </c>
      <c r="B14">
        <f>Strains!B8</f>
        <v>7</v>
      </c>
      <c r="C14">
        <f>Strains!C8</f>
        <v>980032</v>
      </c>
      <c r="D14">
        <f>Strains!D8</f>
        <v>41632.072128356478</v>
      </c>
      <c r="E14">
        <f>Strains!E8</f>
        <v>71.88</v>
      </c>
      <c r="F14">
        <f>Strains!F8</f>
        <v>35.94</v>
      </c>
      <c r="G14">
        <f>Strains!G8</f>
        <v>-45</v>
      </c>
      <c r="H14">
        <f>Strains!H8</f>
        <v>-90.5</v>
      </c>
      <c r="I14">
        <f>Strains!I8</f>
        <v>11</v>
      </c>
      <c r="J14">
        <f>Strains!J8</f>
        <v>-45.45</v>
      </c>
      <c r="K14">
        <f>Strains!K8</f>
        <v>-20.571999999999999</v>
      </c>
      <c r="L14">
        <f>Strains!L8</f>
        <v>0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200000</v>
      </c>
      <c r="Q14">
        <f>Strains!Q8</f>
        <v>896</v>
      </c>
      <c r="R14">
        <f>Strains!R8</f>
        <v>490</v>
      </c>
      <c r="S14">
        <f>Strains!S8</f>
        <v>109</v>
      </c>
      <c r="T14">
        <f>Strains!T8</f>
        <v>13.612264806343758</v>
      </c>
      <c r="U14">
        <f>Strains!U8</f>
        <v>0.95718436174556365</v>
      </c>
      <c r="V14">
        <f>Strains!V8</f>
        <v>-90.391095445817712</v>
      </c>
      <c r="W14">
        <f>Strains!W8</f>
        <v>2.4661903273281154E-2</v>
      </c>
      <c r="X14">
        <f>Strains!X8</f>
        <v>0.85012790254721282</v>
      </c>
      <c r="Y14">
        <f>Strains!Y8</f>
        <v>6.2703039767328009E-2</v>
      </c>
      <c r="Z14">
        <f>Strains!Z8</f>
        <v>7.3373459833942043</v>
      </c>
      <c r="AA14">
        <f>Strains!AA8</f>
        <v>0.29808379856952649</v>
      </c>
      <c r="AB14" t="str">
        <f>Strains!AB8</f>
        <v>****</v>
      </c>
      <c r="AC14" t="str">
        <f>Strains!AC8</f>
        <v>****</v>
      </c>
      <c r="AD14">
        <f>Strains!AD8</f>
        <v>1.9770618123746782</v>
      </c>
      <c r="AG14" s="1" t="s">
        <v>456</v>
      </c>
      <c r="AH14" s="1">
        <v>0.15</v>
      </c>
      <c r="AI14" s="1">
        <f t="shared" si="3"/>
        <v>-11</v>
      </c>
      <c r="AJ14" s="9">
        <f t="shared" si="4"/>
        <v>-90.391095445817712</v>
      </c>
      <c r="AK14" s="9">
        <f t="shared" si="4"/>
        <v>2.4661903273281154E-2</v>
      </c>
      <c r="AL14" s="9">
        <f t="shared" si="4"/>
        <v>0.85012790254721282</v>
      </c>
      <c r="AM14" s="9">
        <f t="shared" si="4"/>
        <v>6.2703039767328009E-2</v>
      </c>
      <c r="AN14">
        <f t="shared" si="0"/>
        <v>1.1688730285653728</v>
      </c>
      <c r="AO14">
        <f t="shared" si="1"/>
        <v>2.4920881552503715E-4</v>
      </c>
      <c r="AP14" s="10">
        <f t="shared" si="5"/>
        <v>-1029.7993350833683</v>
      </c>
      <c r="AQ14" s="10">
        <f t="shared" si="6"/>
        <v>210.62539677104519</v>
      </c>
      <c r="AR14" s="9">
        <f t="shared" si="7"/>
        <v>-90.272000000000006</v>
      </c>
      <c r="AS14">
        <f t="shared" si="2"/>
        <v>1.1700779740850813</v>
      </c>
    </row>
    <row r="15" spans="1:45">
      <c r="A15">
        <f>Strains!A9</f>
        <v>8</v>
      </c>
      <c r="B15">
        <f>Strains!B9</f>
        <v>8</v>
      </c>
      <c r="C15">
        <f>Strains!C9</f>
        <v>980032</v>
      </c>
      <c r="D15">
        <f>Strains!D9</f>
        <v>41632.082610185185</v>
      </c>
      <c r="E15">
        <f>Strains!E9</f>
        <v>71.88</v>
      </c>
      <c r="F15">
        <f>Strains!F9</f>
        <v>35.94</v>
      </c>
      <c r="G15">
        <f>Strains!G9</f>
        <v>-45</v>
      </c>
      <c r="H15">
        <f>Strains!H9</f>
        <v>-90.5</v>
      </c>
      <c r="I15">
        <f>Strains!I9</f>
        <v>11</v>
      </c>
      <c r="J15">
        <f>Strains!J9</f>
        <v>-44.45</v>
      </c>
      <c r="K15">
        <f>Strains!K9</f>
        <v>-20.495000000000001</v>
      </c>
      <c r="L15">
        <f>Strains!L9</f>
        <v>0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200000</v>
      </c>
      <c r="Q15">
        <f>Strains!Q9</f>
        <v>896</v>
      </c>
      <c r="R15">
        <f>Strains!R9</f>
        <v>460</v>
      </c>
      <c r="S15">
        <f>Strains!S9</f>
        <v>106</v>
      </c>
      <c r="T15">
        <f>Strains!T9</f>
        <v>17.443897701685266</v>
      </c>
      <c r="U15">
        <f>Strains!U9</f>
        <v>1.094025979997699</v>
      </c>
      <c r="V15">
        <f>Strains!V9</f>
        <v>-90.35333430943966</v>
      </c>
      <c r="W15">
        <f>Strains!W9</f>
        <v>2.7859766811324724E-2</v>
      </c>
      <c r="X15">
        <f>Strains!X9</f>
        <v>1.0980179098225671</v>
      </c>
      <c r="Y15">
        <f>Strains!Y9</f>
        <v>7.6709768187967556E-2</v>
      </c>
      <c r="Z15">
        <f>Strains!Z9</f>
        <v>8.4845399819324179</v>
      </c>
      <c r="AA15">
        <f>Strains!AA9</f>
        <v>0.45599693572540079</v>
      </c>
      <c r="AB15" t="str">
        <f>Strains!AB9</f>
        <v>****</v>
      </c>
      <c r="AC15" t="str">
        <f>Strains!AC9</f>
        <v>****</v>
      </c>
      <c r="AD15">
        <f>Strains!AD9</f>
        <v>2.0156946445241535</v>
      </c>
      <c r="AG15" s="1" t="s">
        <v>472</v>
      </c>
      <c r="AH15" s="1">
        <v>0.15</v>
      </c>
      <c r="AI15" s="1">
        <f t="shared" si="3"/>
        <v>-10</v>
      </c>
      <c r="AJ15" s="9">
        <f t="shared" si="4"/>
        <v>-90.35333430943966</v>
      </c>
      <c r="AK15" s="9">
        <f t="shared" si="4"/>
        <v>2.7859766811324724E-2</v>
      </c>
      <c r="AL15" s="9">
        <f t="shared" si="4"/>
        <v>1.0980179098225671</v>
      </c>
      <c r="AM15" s="9">
        <f t="shared" si="4"/>
        <v>7.6709768187967556E-2</v>
      </c>
      <c r="AN15">
        <f t="shared" si="0"/>
        <v>1.1692546705235276</v>
      </c>
      <c r="AO15">
        <f t="shared" si="1"/>
        <v>2.8181263461490857E-4</v>
      </c>
      <c r="AP15" s="10">
        <f t="shared" si="5"/>
        <v>-1101.8049307558911</v>
      </c>
      <c r="AQ15" s="10">
        <f t="shared" si="6"/>
        <v>238.2663722984471</v>
      </c>
      <c r="AR15" s="9">
        <f t="shared" si="7"/>
        <v>-90.225999999999999</v>
      </c>
      <c r="AS15">
        <f t="shared" si="2"/>
        <v>1.1705443820953889</v>
      </c>
    </row>
    <row r="16" spans="1:45">
      <c r="A16">
        <f>Strains!A10</f>
        <v>9</v>
      </c>
      <c r="B16">
        <f>Strains!B10</f>
        <v>9</v>
      </c>
      <c r="C16">
        <f>Strains!C10</f>
        <v>980032</v>
      </c>
      <c r="D16">
        <f>Strains!D10</f>
        <v>41632.093081481478</v>
      </c>
      <c r="E16">
        <f>Strains!E10</f>
        <v>71.88</v>
      </c>
      <c r="F16">
        <f>Strains!F10</f>
        <v>35.94</v>
      </c>
      <c r="G16">
        <f>Strains!G10</f>
        <v>-45</v>
      </c>
      <c r="H16">
        <f>Strains!H10</f>
        <v>-90.5</v>
      </c>
      <c r="I16">
        <f>Strains!I10</f>
        <v>11</v>
      </c>
      <c r="J16">
        <f>Strains!J10</f>
        <v>-43.45</v>
      </c>
      <c r="K16">
        <f>Strains!K10</f>
        <v>-20.448</v>
      </c>
      <c r="L16">
        <f>Strains!L10</f>
        <v>0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200000</v>
      </c>
      <c r="Q16">
        <f>Strains!Q10</f>
        <v>897</v>
      </c>
      <c r="R16">
        <f>Strains!R10</f>
        <v>462</v>
      </c>
      <c r="S16">
        <f>Strains!S10</f>
        <v>103</v>
      </c>
      <c r="T16">
        <f>Strains!T10</f>
        <v>15.744403945606033</v>
      </c>
      <c r="U16">
        <f>Strains!U10</f>
        <v>1.0871793556695759</v>
      </c>
      <c r="V16">
        <f>Strains!V10</f>
        <v>-90.337392474464906</v>
      </c>
      <c r="W16">
        <f>Strains!W10</f>
        <v>2.8635226933093772E-2</v>
      </c>
      <c r="X16">
        <f>Strains!X10</f>
        <v>1.0152399694972731</v>
      </c>
      <c r="Y16">
        <f>Strains!Y10</f>
        <v>7.6448644570084157E-2</v>
      </c>
      <c r="Z16">
        <f>Strains!Z10</f>
        <v>8.2291826384513165</v>
      </c>
      <c r="AA16">
        <f>Strains!AA10</f>
        <v>0.41353070505583239</v>
      </c>
      <c r="AB16" t="str">
        <f>Strains!AB10</f>
        <v>****</v>
      </c>
      <c r="AC16" t="str">
        <f>Strains!AC10</f>
        <v>****</v>
      </c>
      <c r="AD16">
        <f>Strains!AD10</f>
        <v>2.086910306526621</v>
      </c>
      <c r="AG16" s="1" t="s">
        <v>452</v>
      </c>
      <c r="AH16" s="1">
        <v>0.15</v>
      </c>
      <c r="AI16" s="1">
        <f t="shared" si="3"/>
        <v>-9</v>
      </c>
      <c r="AJ16" s="9">
        <f t="shared" si="4"/>
        <v>-90.337392474464906</v>
      </c>
      <c r="AK16" s="9">
        <f t="shared" si="4"/>
        <v>2.8635226933093772E-2</v>
      </c>
      <c r="AL16" s="9">
        <f t="shared" si="4"/>
        <v>1.0152399694972731</v>
      </c>
      <c r="AM16" s="9">
        <f t="shared" si="4"/>
        <v>7.6448644570084157E-2</v>
      </c>
      <c r="AN16">
        <f t="shared" si="0"/>
        <v>1.1694159034473319</v>
      </c>
      <c r="AO16">
        <f t="shared" si="1"/>
        <v>2.8978022647541124E-4</v>
      </c>
      <c r="AP16" s="10">
        <f t="shared" si="5"/>
        <v>-1362.4525611234703</v>
      </c>
      <c r="AQ16" s="10">
        <f t="shared" si="6"/>
        <v>244.24131985748318</v>
      </c>
      <c r="AR16" s="9">
        <f t="shared" si="7"/>
        <v>-90.18</v>
      </c>
      <c r="AS16">
        <f t="shared" si="2"/>
        <v>1.1710113508614177</v>
      </c>
    </row>
    <row r="17" spans="1:45">
      <c r="A17">
        <f>Strains!A11</f>
        <v>10</v>
      </c>
      <c r="B17">
        <f>Strains!B11</f>
        <v>10</v>
      </c>
      <c r="C17">
        <f>Strains!C11</f>
        <v>980032</v>
      </c>
      <c r="D17">
        <f>Strains!D11</f>
        <v>41632.103562037039</v>
      </c>
      <c r="E17">
        <f>Strains!E11</f>
        <v>71.88</v>
      </c>
      <c r="F17">
        <f>Strains!F11</f>
        <v>35.94</v>
      </c>
      <c r="G17">
        <f>Strains!G11</f>
        <v>-45</v>
      </c>
      <c r="H17">
        <f>Strains!H11</f>
        <v>-90.5</v>
      </c>
      <c r="I17">
        <f>Strains!I11</f>
        <v>11</v>
      </c>
      <c r="J17">
        <f>Strains!J11</f>
        <v>-42.45</v>
      </c>
      <c r="K17">
        <f>Strains!K11</f>
        <v>-20.518999999999998</v>
      </c>
      <c r="L17">
        <f>Strains!L11</f>
        <v>0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200000</v>
      </c>
      <c r="Q17">
        <f>Strains!Q11</f>
        <v>897</v>
      </c>
      <c r="R17">
        <f>Strains!R11</f>
        <v>440</v>
      </c>
      <c r="S17">
        <f>Strains!S11</f>
        <v>116</v>
      </c>
      <c r="T17">
        <f>Strains!T11</f>
        <v>14.779572797083672</v>
      </c>
      <c r="U17">
        <f>Strains!U11</f>
        <v>0.90033523641366997</v>
      </c>
      <c r="V17">
        <f>Strains!V11</f>
        <v>-90.298455152662314</v>
      </c>
      <c r="W17">
        <f>Strains!W11</f>
        <v>2.5289857375054667E-2</v>
      </c>
      <c r="X17">
        <f>Strains!X11</f>
        <v>1.0160352932044172</v>
      </c>
      <c r="Y17">
        <f>Strains!Y11</f>
        <v>6.7835365808442322E-2</v>
      </c>
      <c r="Z17">
        <f>Strains!Z11</f>
        <v>8.2215458636572976</v>
      </c>
      <c r="AA17">
        <f>Strains!AA11</f>
        <v>0.34716940468581881</v>
      </c>
      <c r="AB17" t="str">
        <f>Strains!AB11</f>
        <v>****</v>
      </c>
      <c r="AC17" t="str">
        <f>Strains!AC11</f>
        <v>****</v>
      </c>
      <c r="AD17">
        <f>Strains!AD11</f>
        <v>1.7561062995692323</v>
      </c>
      <c r="AG17" s="1" t="s">
        <v>452</v>
      </c>
      <c r="AH17" s="1">
        <v>0.15</v>
      </c>
      <c r="AI17" s="1">
        <f t="shared" si="3"/>
        <v>-8</v>
      </c>
      <c r="AJ17" s="9">
        <f t="shared" si="4"/>
        <v>-90.298455152662314</v>
      </c>
      <c r="AK17" s="9">
        <f t="shared" si="4"/>
        <v>2.5289857375054667E-2</v>
      </c>
      <c r="AL17" s="9">
        <f t="shared" si="4"/>
        <v>1.0160352932044172</v>
      </c>
      <c r="AM17" s="9">
        <f t="shared" si="4"/>
        <v>6.7835365808442322E-2</v>
      </c>
      <c r="AN17">
        <f t="shared" si="0"/>
        <v>1.1698099909004929</v>
      </c>
      <c r="AO17">
        <f t="shared" si="1"/>
        <v>2.561751761618325E-4</v>
      </c>
      <c r="AP17" s="10">
        <f t="shared" si="5"/>
        <v>-1025.9165806045432</v>
      </c>
      <c r="AQ17" s="10">
        <f t="shared" si="6"/>
        <v>216.43256640776144</v>
      </c>
      <c r="AR17" s="9">
        <f t="shared" si="7"/>
        <v>-90.18</v>
      </c>
      <c r="AS17">
        <f t="shared" si="2"/>
        <v>1.1710113508614177</v>
      </c>
    </row>
    <row r="18" spans="1:45">
      <c r="A18">
        <f>Strains!A12</f>
        <v>11</v>
      </c>
      <c r="B18">
        <f>Strains!B12</f>
        <v>11</v>
      </c>
      <c r="C18">
        <f>Strains!C12</f>
        <v>980032</v>
      </c>
      <c r="D18">
        <f>Strains!D12</f>
        <v>41632.11413321759</v>
      </c>
      <c r="E18">
        <f>Strains!E12</f>
        <v>71.88</v>
      </c>
      <c r="F18">
        <f>Strains!F12</f>
        <v>35.94</v>
      </c>
      <c r="G18">
        <f>Strains!G12</f>
        <v>-45</v>
      </c>
      <c r="H18">
        <f>Strains!H12</f>
        <v>-90.5</v>
      </c>
      <c r="I18">
        <f>Strains!I12</f>
        <v>11</v>
      </c>
      <c r="J18">
        <f>Strains!J12</f>
        <v>-41.45</v>
      </c>
      <c r="K18">
        <f>Strains!K12</f>
        <v>-20.620999999999999</v>
      </c>
      <c r="L18">
        <f>Strains!L12</f>
        <v>0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200000</v>
      </c>
      <c r="Q18">
        <f>Strains!Q12</f>
        <v>896</v>
      </c>
      <c r="R18">
        <f>Strains!R12</f>
        <v>437</v>
      </c>
      <c r="S18">
        <f>Strains!S12</f>
        <v>120</v>
      </c>
      <c r="T18">
        <f>Strains!T12</f>
        <v>15.078982567963742</v>
      </c>
      <c r="U18">
        <f>Strains!U12</f>
        <v>0.82449318179781217</v>
      </c>
      <c r="V18">
        <f>Strains!V12</f>
        <v>-90.229929452894552</v>
      </c>
      <c r="W18">
        <f>Strains!W12</f>
        <v>2.4916580055004595E-2</v>
      </c>
      <c r="X18">
        <f>Strains!X12</f>
        <v>1.1199359154340065</v>
      </c>
      <c r="Y18">
        <f>Strains!Y12</f>
        <v>7.0317387577137722E-2</v>
      </c>
      <c r="Z18">
        <f>Strains!Z12</f>
        <v>9.138268898438298</v>
      </c>
      <c r="AA18">
        <f>Strains!AA12</f>
        <v>0.3709493987308054</v>
      </c>
      <c r="AB18" t="str">
        <f>Strains!AB12</f>
        <v>****</v>
      </c>
      <c r="AC18" t="str">
        <f>Strains!AC12</f>
        <v>****</v>
      </c>
      <c r="AD18">
        <f>Strains!AD12</f>
        <v>1.5463946647698912</v>
      </c>
      <c r="AG18" s="1" t="s">
        <v>452</v>
      </c>
      <c r="AH18" s="1">
        <v>0.15</v>
      </c>
      <c r="AI18" s="1">
        <f t="shared" si="3"/>
        <v>-7</v>
      </c>
      <c r="AJ18" s="9">
        <f t="shared" si="4"/>
        <v>-90.229929452894552</v>
      </c>
      <c r="AK18" s="9">
        <f t="shared" si="4"/>
        <v>2.4916580055004595E-2</v>
      </c>
      <c r="AL18" s="9">
        <f t="shared" si="4"/>
        <v>1.1199359154340065</v>
      </c>
      <c r="AM18" s="9">
        <f t="shared" si="4"/>
        <v>7.0317387577137722E-2</v>
      </c>
      <c r="AN18">
        <f t="shared" si="0"/>
        <v>1.1705045182825444</v>
      </c>
      <c r="AO18">
        <f t="shared" si="1"/>
        <v>2.5284492040800188E-4</v>
      </c>
      <c r="AP18" s="10">
        <f t="shared" si="5"/>
        <v>-432.81611104833422</v>
      </c>
      <c r="AQ18" s="10">
        <f t="shared" si="6"/>
        <v>215.29343592002209</v>
      </c>
      <c r="AR18" s="9">
        <f t="shared" si="7"/>
        <v>-90.18</v>
      </c>
      <c r="AS18">
        <f t="shared" si="2"/>
        <v>1.1710113508614177</v>
      </c>
    </row>
    <row r="19" spans="1:45">
      <c r="A19">
        <f>Strains!A13</f>
        <v>12</v>
      </c>
      <c r="B19">
        <f>Strains!B13</f>
        <v>12</v>
      </c>
      <c r="C19">
        <f>Strains!C13</f>
        <v>980032</v>
      </c>
      <c r="D19">
        <f>Strains!D13</f>
        <v>41632.124622685187</v>
      </c>
      <c r="E19">
        <f>Strains!E13</f>
        <v>71.88</v>
      </c>
      <c r="F19">
        <f>Strains!F13</f>
        <v>35.94</v>
      </c>
      <c r="G19">
        <f>Strains!G13</f>
        <v>-45</v>
      </c>
      <c r="H19">
        <f>Strains!H13</f>
        <v>-90.5</v>
      </c>
      <c r="I19">
        <f>Strains!I13</f>
        <v>11</v>
      </c>
      <c r="J19">
        <f>Strains!J13</f>
        <v>-40.450000000000003</v>
      </c>
      <c r="K19">
        <f>Strains!K13</f>
        <v>-20.696999999999999</v>
      </c>
      <c r="L19">
        <f>Strains!L13</f>
        <v>0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200000</v>
      </c>
      <c r="Q19">
        <f>Strains!Q13</f>
        <v>902</v>
      </c>
      <c r="R19">
        <f>Strains!R13</f>
        <v>455</v>
      </c>
      <c r="S19">
        <f>Strains!S13</f>
        <v>110</v>
      </c>
      <c r="T19">
        <f>Strains!T13</f>
        <v>16.716180220568724</v>
      </c>
      <c r="U19">
        <f>Strains!U13</f>
        <v>0.93250313687923669</v>
      </c>
      <c r="V19">
        <f>Strains!V13</f>
        <v>-90.176931330210522</v>
      </c>
      <c r="W19">
        <f>Strains!W13</f>
        <v>2.6607276993884356E-2</v>
      </c>
      <c r="X19">
        <f>Strains!X13</f>
        <v>1.200894030311674</v>
      </c>
      <c r="Y19">
        <f>Strains!Y13</f>
        <v>7.7776533009613208E-2</v>
      </c>
      <c r="Z19">
        <f>Strains!Z13</f>
        <v>9.4394159560755089</v>
      </c>
      <c r="AA19">
        <f>Strains!AA13</f>
        <v>0.44785753213356616</v>
      </c>
      <c r="AB19" t="str">
        <f>Strains!AB13</f>
        <v>****</v>
      </c>
      <c r="AC19" t="str">
        <f>Strains!AC13</f>
        <v>****</v>
      </c>
      <c r="AD19">
        <f>Strains!AD13</f>
        <v>1.6632365135767437</v>
      </c>
      <c r="AG19" s="1" t="s">
        <v>452</v>
      </c>
      <c r="AH19" s="1">
        <v>0.15</v>
      </c>
      <c r="AI19" s="1">
        <f t="shared" si="3"/>
        <v>-6</v>
      </c>
      <c r="AJ19" s="9">
        <f t="shared" si="4"/>
        <v>-90.176931330210522</v>
      </c>
      <c r="AK19" s="9">
        <f t="shared" si="4"/>
        <v>2.6607276993884356E-2</v>
      </c>
      <c r="AL19" s="9">
        <f t="shared" si="4"/>
        <v>1.200894030311674</v>
      </c>
      <c r="AM19" s="9">
        <f t="shared" si="4"/>
        <v>7.7776533009613208E-2</v>
      </c>
      <c r="AN19">
        <f t="shared" si="0"/>
        <v>1.1710425224191343</v>
      </c>
      <c r="AO19">
        <f t="shared" si="1"/>
        <v>2.7038162056070014E-4</v>
      </c>
      <c r="AP19" s="10">
        <f t="shared" si="5"/>
        <v>26.619347193911707</v>
      </c>
      <c r="AQ19" s="10">
        <f t="shared" si="6"/>
        <v>231.64004610946108</v>
      </c>
      <c r="AR19" s="9">
        <f t="shared" si="7"/>
        <v>-90.18</v>
      </c>
      <c r="AS19">
        <f t="shared" si="2"/>
        <v>1.1710113508614177</v>
      </c>
    </row>
    <row r="20" spans="1:45">
      <c r="A20">
        <f>Strains!A14</f>
        <v>13</v>
      </c>
      <c r="B20">
        <f>Strains!B14</f>
        <v>13</v>
      </c>
      <c r="C20">
        <f>Strains!C14</f>
        <v>980032</v>
      </c>
      <c r="D20">
        <f>Strains!D14</f>
        <v>41632.135175000003</v>
      </c>
      <c r="E20">
        <f>Strains!E14</f>
        <v>71.88</v>
      </c>
      <c r="F20">
        <f>Strains!F14</f>
        <v>35.94</v>
      </c>
      <c r="G20">
        <f>Strains!G14</f>
        <v>-45</v>
      </c>
      <c r="H20">
        <f>Strains!H14</f>
        <v>-90.5</v>
      </c>
      <c r="I20">
        <f>Strains!I14</f>
        <v>11</v>
      </c>
      <c r="J20">
        <f>Strains!J14</f>
        <v>-39.450000000000003</v>
      </c>
      <c r="K20">
        <f>Strains!K14</f>
        <v>-20.771000000000001</v>
      </c>
      <c r="L20">
        <f>Strains!L14</f>
        <v>0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200000</v>
      </c>
      <c r="Q20">
        <f>Strains!Q14</f>
        <v>898</v>
      </c>
      <c r="R20">
        <f>Strains!R14</f>
        <v>421</v>
      </c>
      <c r="S20">
        <f>Strains!S14</f>
        <v>117</v>
      </c>
      <c r="T20">
        <f>Strains!T14</f>
        <v>16.196834439642007</v>
      </c>
      <c r="U20">
        <f>Strains!U14</f>
        <v>0.89109994568263118</v>
      </c>
      <c r="V20">
        <f>Strains!V14</f>
        <v>-90.122977970203237</v>
      </c>
      <c r="W20">
        <f>Strains!W14</f>
        <v>2.7510033215369403E-2</v>
      </c>
      <c r="X20">
        <f>Strains!X14</f>
        <v>1.2727845226870247</v>
      </c>
      <c r="Y20">
        <f>Strains!Y14</f>
        <v>8.2652624567725166E-2</v>
      </c>
      <c r="Z20">
        <f>Strains!Z14</f>
        <v>9.7962735960493355</v>
      </c>
      <c r="AA20">
        <f>Strains!AA14</f>
        <v>0.46446149159686384</v>
      </c>
      <c r="AB20" t="str">
        <f>Strains!AB14</f>
        <v>****</v>
      </c>
      <c r="AC20" t="str">
        <f>Strains!AC14</f>
        <v>****</v>
      </c>
      <c r="AD20">
        <f>Strains!AD14</f>
        <v>1.56518845130003</v>
      </c>
      <c r="AG20" s="1" t="s">
        <v>452</v>
      </c>
      <c r="AH20" s="1">
        <v>0.15</v>
      </c>
      <c r="AI20" s="1">
        <f t="shared" si="3"/>
        <v>-5</v>
      </c>
      <c r="AJ20" s="9">
        <f t="shared" si="4"/>
        <v>-90.122977970203237</v>
      </c>
      <c r="AK20" s="9">
        <f t="shared" si="4"/>
        <v>2.7510033215369403E-2</v>
      </c>
      <c r="AL20" s="9">
        <f t="shared" si="4"/>
        <v>1.2727845226870247</v>
      </c>
      <c r="AM20" s="9">
        <f t="shared" si="4"/>
        <v>8.2652624567725166E-2</v>
      </c>
      <c r="AN20">
        <f t="shared" si="0"/>
        <v>1.1715909893355589</v>
      </c>
      <c r="AO20">
        <f t="shared" si="1"/>
        <v>2.7995314143014483E-4</v>
      </c>
      <c r="AP20" s="10">
        <f t="shared" si="5"/>
        <v>494.98962902010038</v>
      </c>
      <c r="AQ20" s="10">
        <f t="shared" si="6"/>
        <v>241.19150491004683</v>
      </c>
      <c r="AR20" s="9">
        <f t="shared" si="7"/>
        <v>-90.18</v>
      </c>
      <c r="AS20">
        <f t="shared" si="2"/>
        <v>1.1710113508614177</v>
      </c>
    </row>
    <row r="21" spans="1:45">
      <c r="A21">
        <f>Strains!A15</f>
        <v>14</v>
      </c>
      <c r="B21">
        <f>Strains!B15</f>
        <v>14</v>
      </c>
      <c r="C21">
        <f>Strains!C15</f>
        <v>980032</v>
      </c>
      <c r="D21">
        <f>Strains!D15</f>
        <v>41632.145660069444</v>
      </c>
      <c r="E21">
        <f>Strains!E15</f>
        <v>71.88</v>
      </c>
      <c r="F21">
        <f>Strains!F15</f>
        <v>35.94</v>
      </c>
      <c r="G21">
        <f>Strains!G15</f>
        <v>-45</v>
      </c>
      <c r="H21">
        <f>Strains!H15</f>
        <v>-90.5</v>
      </c>
      <c r="I21">
        <f>Strains!I15</f>
        <v>11</v>
      </c>
      <c r="J21">
        <f>Strains!J15</f>
        <v>-38.450000000000003</v>
      </c>
      <c r="K21">
        <f>Strains!K15</f>
        <v>-20.861000000000001</v>
      </c>
      <c r="L21">
        <f>Strains!L15</f>
        <v>0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200000</v>
      </c>
      <c r="Q21">
        <f>Strains!Q15</f>
        <v>899</v>
      </c>
      <c r="R21">
        <f>Strains!R15</f>
        <v>412</v>
      </c>
      <c r="S21">
        <f>Strains!S15</f>
        <v>103</v>
      </c>
      <c r="T21">
        <f>Strains!T15</f>
        <v>16.893206918289508</v>
      </c>
      <c r="U21">
        <f>Strains!U15</f>
        <v>0.94405508058847831</v>
      </c>
      <c r="V21">
        <f>Strains!V15</f>
        <v>-90.12887064521226</v>
      </c>
      <c r="W21">
        <f>Strains!W15</f>
        <v>2.9331868000916729E-2</v>
      </c>
      <c r="X21">
        <f>Strains!X15</f>
        <v>1.3558913382184743</v>
      </c>
      <c r="Y21">
        <f>Strains!Y15</f>
        <v>9.1924924324934418E-2</v>
      </c>
      <c r="Z21">
        <f>Strains!Z15</f>
        <v>9.9126685967433037</v>
      </c>
      <c r="AA21">
        <f>Strains!AA15</f>
        <v>0.53860150316491295</v>
      </c>
      <c r="AB21" t="str">
        <f>Strains!AB15</f>
        <v>****</v>
      </c>
      <c r="AC21" t="str">
        <f>Strains!AC15</f>
        <v>****</v>
      </c>
      <c r="AD21">
        <f>Strains!AD15</f>
        <v>1.608990535383626</v>
      </c>
      <c r="AG21" s="1" t="s">
        <v>452</v>
      </c>
      <c r="AH21" s="1">
        <v>0.15</v>
      </c>
      <c r="AI21" s="1">
        <f t="shared" si="3"/>
        <v>-4</v>
      </c>
      <c r="AJ21" s="9">
        <f t="shared" si="4"/>
        <v>-90.12887064521226</v>
      </c>
      <c r="AK21" s="9">
        <f t="shared" si="4"/>
        <v>2.9331868000916729E-2</v>
      </c>
      <c r="AL21" s="9">
        <f t="shared" si="4"/>
        <v>1.3558913382184743</v>
      </c>
      <c r="AM21" s="9">
        <f t="shared" si="4"/>
        <v>9.1924924324934418E-2</v>
      </c>
      <c r="AN21">
        <f t="shared" si="0"/>
        <v>1.1715310492817685</v>
      </c>
      <c r="AO21">
        <f t="shared" si="1"/>
        <v>2.9845399937711292E-4</v>
      </c>
      <c r="AP21" s="10">
        <f t="shared" si="5"/>
        <v>443.80305961041518</v>
      </c>
      <c r="AQ21" s="10">
        <f t="shared" si="6"/>
        <v>256.88821589256963</v>
      </c>
      <c r="AR21" s="9">
        <f t="shared" si="7"/>
        <v>-90.18</v>
      </c>
      <c r="AS21">
        <f t="shared" si="2"/>
        <v>1.1710113508614177</v>
      </c>
    </row>
    <row r="22" spans="1:45">
      <c r="A22">
        <f>Strains!A16</f>
        <v>15</v>
      </c>
      <c r="B22">
        <f>Strains!B16</f>
        <v>15</v>
      </c>
      <c r="C22">
        <f>Strains!C16</f>
        <v>980032</v>
      </c>
      <c r="D22">
        <f>Strains!D16</f>
        <v>41632.15617141204</v>
      </c>
      <c r="E22">
        <f>Strains!E16</f>
        <v>71.88</v>
      </c>
      <c r="F22">
        <f>Strains!F16</f>
        <v>35.94</v>
      </c>
      <c r="G22">
        <f>Strains!G16</f>
        <v>-45</v>
      </c>
      <c r="H22">
        <f>Strains!H16</f>
        <v>-90.5</v>
      </c>
      <c r="I22">
        <f>Strains!I16</f>
        <v>11</v>
      </c>
      <c r="J22">
        <f>Strains!J16</f>
        <v>-37.450000000000003</v>
      </c>
      <c r="K22">
        <f>Strains!K16</f>
        <v>-20.963000000000001</v>
      </c>
      <c r="L22">
        <f>Strains!L16</f>
        <v>0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200000</v>
      </c>
      <c r="Q22">
        <f>Strains!Q16</f>
        <v>897</v>
      </c>
      <c r="R22">
        <f>Strains!R16</f>
        <v>408</v>
      </c>
      <c r="S22">
        <f>Strains!S16</f>
        <v>105</v>
      </c>
      <c r="T22">
        <f>Strains!T16</f>
        <v>17.141552702279316</v>
      </c>
      <c r="U22">
        <f>Strains!U16</f>
        <v>1.0871322325535839</v>
      </c>
      <c r="V22">
        <f>Strains!V16</f>
        <v>-90.085096695378724</v>
      </c>
      <c r="W22">
        <f>Strains!W16</f>
        <v>3.5509166911779848E-2</v>
      </c>
      <c r="X22">
        <f>Strains!X16</f>
        <v>1.4848084760806037</v>
      </c>
      <c r="Y22">
        <f>Strains!Y16</f>
        <v>0.11739090231277394</v>
      </c>
      <c r="Z22">
        <f>Strains!Z16</f>
        <v>10.457272947098668</v>
      </c>
      <c r="AA22">
        <f>Strains!AA16</f>
        <v>0.69638126482692297</v>
      </c>
      <c r="AB22" t="str">
        <f>Strains!AB16</f>
        <v>****</v>
      </c>
      <c r="AC22" t="str">
        <f>Strains!AC16</f>
        <v>****</v>
      </c>
      <c r="AD22">
        <f>Strains!AD16</f>
        <v>1.7546233791647272</v>
      </c>
      <c r="AG22" s="1" t="s">
        <v>452</v>
      </c>
      <c r="AH22" s="1">
        <v>0.15</v>
      </c>
      <c r="AI22" s="1">
        <f t="shared" si="3"/>
        <v>-3</v>
      </c>
      <c r="AJ22" s="9">
        <f t="shared" si="4"/>
        <v>-90.085096695378724</v>
      </c>
      <c r="AK22" s="9">
        <f t="shared" si="4"/>
        <v>3.5509166911779848E-2</v>
      </c>
      <c r="AL22" s="9">
        <f t="shared" si="4"/>
        <v>1.4848084760806037</v>
      </c>
      <c r="AM22" s="9">
        <f t="shared" si="4"/>
        <v>0.11739090231277394</v>
      </c>
      <c r="AN22">
        <f t="shared" si="0"/>
        <v>1.1719765366598842</v>
      </c>
      <c r="AO22">
        <f t="shared" si="1"/>
        <v>3.6175138324301415E-4</v>
      </c>
      <c r="AP22" s="10">
        <f t="shared" si="5"/>
        <v>824.23265816892899</v>
      </c>
      <c r="AQ22" s="10">
        <f t="shared" si="6"/>
        <v>312.19848024606608</v>
      </c>
      <c r="AR22" s="9">
        <f t="shared" si="7"/>
        <v>-90.18</v>
      </c>
      <c r="AS22">
        <f t="shared" si="2"/>
        <v>1.1710113508614177</v>
      </c>
    </row>
    <row r="23" spans="1:45">
      <c r="A23">
        <f>Strains!A17</f>
        <v>16</v>
      </c>
      <c r="B23">
        <f>Strains!B17</f>
        <v>16</v>
      </c>
      <c r="C23">
        <f>Strains!C17</f>
        <v>980032</v>
      </c>
      <c r="D23">
        <f>Strains!D17</f>
        <v>41632.166726041665</v>
      </c>
      <c r="E23">
        <f>Strains!E17</f>
        <v>71.88</v>
      </c>
      <c r="F23">
        <f>Strains!F17</f>
        <v>35.94</v>
      </c>
      <c r="G23">
        <f>Strains!G17</f>
        <v>-45</v>
      </c>
      <c r="H23">
        <f>Strains!H17</f>
        <v>-90.5</v>
      </c>
      <c r="I23">
        <f>Strains!I17</f>
        <v>11</v>
      </c>
      <c r="J23">
        <f>Strains!J17</f>
        <v>-36.450000000000003</v>
      </c>
      <c r="K23">
        <f>Strains!K17</f>
        <v>-21.027999999999999</v>
      </c>
      <c r="L23">
        <f>Strains!L17</f>
        <v>0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200000</v>
      </c>
      <c r="Q23">
        <f>Strains!Q17</f>
        <v>898</v>
      </c>
      <c r="R23">
        <f>Strains!R17</f>
        <v>420</v>
      </c>
      <c r="S23">
        <f>Strains!S17</f>
        <v>110</v>
      </c>
      <c r="T23">
        <f>Strains!T17</f>
        <v>15.430936938879327</v>
      </c>
      <c r="U23">
        <f>Strains!U17</f>
        <v>0.9229499752916599</v>
      </c>
      <c r="V23">
        <f>Strains!V17</f>
        <v>-90.061031523366751</v>
      </c>
      <c r="W23">
        <f>Strains!W17</f>
        <v>2.8375432601127359E-2</v>
      </c>
      <c r="X23">
        <f>Strains!X17</f>
        <v>1.1926855081945089</v>
      </c>
      <c r="Y23">
        <f>Strains!Y17</f>
        <v>8.1961169848261226E-2</v>
      </c>
      <c r="Z23">
        <f>Strains!Z17</f>
        <v>9.0064162570390494</v>
      </c>
      <c r="AA23">
        <f>Strains!AA17</f>
        <v>0.43221533733264372</v>
      </c>
      <c r="AB23" t="str">
        <f>Strains!AB17</f>
        <v>****</v>
      </c>
      <c r="AC23" t="str">
        <f>Strains!AC17</f>
        <v>****</v>
      </c>
      <c r="AD23">
        <f>Strains!AD17</f>
        <v>1.696776388632792</v>
      </c>
      <c r="AG23" s="1" t="s">
        <v>452</v>
      </c>
      <c r="AH23" s="1">
        <v>0.15</v>
      </c>
      <c r="AI23" s="1">
        <f t="shared" si="3"/>
        <v>-2</v>
      </c>
      <c r="AJ23" s="9">
        <f t="shared" si="4"/>
        <v>-90.061031523366751</v>
      </c>
      <c r="AK23" s="9">
        <f t="shared" si="4"/>
        <v>2.8375432601127359E-2</v>
      </c>
      <c r="AL23" s="9">
        <f t="shared" si="4"/>
        <v>1.1926855081945089</v>
      </c>
      <c r="AM23" s="9">
        <f t="shared" si="4"/>
        <v>8.1961169848261226E-2</v>
      </c>
      <c r="AN23">
        <f t="shared" si="0"/>
        <v>1.1722216651034312</v>
      </c>
      <c r="AO23">
        <f t="shared" si="1"/>
        <v>2.8923108276823761E-4</v>
      </c>
      <c r="AP23" s="10">
        <f t="shared" si="5"/>
        <v>1033.5632025454966</v>
      </c>
      <c r="AQ23" s="10">
        <f t="shared" si="6"/>
        <v>250.69530231275235</v>
      </c>
      <c r="AR23" s="9">
        <f t="shared" si="7"/>
        <v>-90.18</v>
      </c>
      <c r="AS23">
        <f t="shared" si="2"/>
        <v>1.1710113508614177</v>
      </c>
    </row>
    <row r="24" spans="1:45">
      <c r="A24">
        <f>Strains!A18</f>
        <v>17</v>
      </c>
      <c r="B24">
        <f>Strains!B18</f>
        <v>17</v>
      </c>
      <c r="C24">
        <f>Strains!C18</f>
        <v>980032</v>
      </c>
      <c r="D24">
        <f>Strains!D18</f>
        <v>41632.177230324072</v>
      </c>
      <c r="E24">
        <f>Strains!E18</f>
        <v>71.88</v>
      </c>
      <c r="F24">
        <f>Strains!F18</f>
        <v>35.94</v>
      </c>
      <c r="G24">
        <f>Strains!G18</f>
        <v>-45</v>
      </c>
      <c r="H24">
        <f>Strains!H18</f>
        <v>-90.5</v>
      </c>
      <c r="I24">
        <f>Strains!I18</f>
        <v>11</v>
      </c>
      <c r="J24">
        <f>Strains!J18</f>
        <v>-35.450000000000003</v>
      </c>
      <c r="K24">
        <f>Strains!K18</f>
        <v>-21.039000000000001</v>
      </c>
      <c r="L24">
        <f>Strains!L18</f>
        <v>0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200000</v>
      </c>
      <c r="Q24">
        <f>Strains!Q18</f>
        <v>896</v>
      </c>
      <c r="R24">
        <f>Strains!R18</f>
        <v>441</v>
      </c>
      <c r="S24">
        <f>Strains!S18</f>
        <v>98</v>
      </c>
      <c r="T24">
        <f>Strains!T18</f>
        <v>16.934547656102449</v>
      </c>
      <c r="U24">
        <f>Strains!U18</f>
        <v>0.99129811761479669</v>
      </c>
      <c r="V24">
        <f>Strains!V18</f>
        <v>-90.090847628941646</v>
      </c>
      <c r="W24">
        <f>Strains!W18</f>
        <v>2.8000384745529967E-2</v>
      </c>
      <c r="X24">
        <f>Strains!X18</f>
        <v>1.2129305047790355</v>
      </c>
      <c r="Y24">
        <f>Strains!Y18</f>
        <v>8.0582970215880539E-2</v>
      </c>
      <c r="Z24">
        <f>Strains!Z18</f>
        <v>8.9116331191714533</v>
      </c>
      <c r="AA24">
        <f>Strains!AA18</f>
        <v>0.46366009045423612</v>
      </c>
      <c r="AB24" t="str">
        <f>Strains!AB18</f>
        <v>****</v>
      </c>
      <c r="AC24" t="str">
        <f>Strains!AC18</f>
        <v>****</v>
      </c>
      <c r="AD24">
        <f>Strains!AD18</f>
        <v>1.7794666233042828</v>
      </c>
      <c r="AG24" s="1" t="s">
        <v>452</v>
      </c>
      <c r="AH24" s="1">
        <v>0.15</v>
      </c>
      <c r="AI24" s="1">
        <f t="shared" si="3"/>
        <v>-1</v>
      </c>
      <c r="AJ24" s="9">
        <f t="shared" si="4"/>
        <v>-90.090847628941646</v>
      </c>
      <c r="AK24" s="9">
        <f t="shared" si="4"/>
        <v>2.8000384745529967E-2</v>
      </c>
      <c r="AL24" s="9">
        <f t="shared" si="4"/>
        <v>1.2129305047790355</v>
      </c>
      <c r="AM24" s="9">
        <f t="shared" si="4"/>
        <v>8.0582970215880539E-2</v>
      </c>
      <c r="AN24">
        <f t="shared" si="0"/>
        <v>1.1719179803340281</v>
      </c>
      <c r="AO24">
        <f t="shared" si="1"/>
        <v>2.8518441193359223E-4</v>
      </c>
      <c r="AP24" s="10">
        <f t="shared" si="5"/>
        <v>774.22774078440693</v>
      </c>
      <c r="AQ24" s="10">
        <f t="shared" si="6"/>
        <v>246.47934621101354</v>
      </c>
      <c r="AR24" s="9">
        <f t="shared" si="7"/>
        <v>-90.18</v>
      </c>
      <c r="AS24">
        <f t="shared" si="2"/>
        <v>1.1710113508614177</v>
      </c>
    </row>
    <row r="25" spans="1:45">
      <c r="A25">
        <f>Strains!A19</f>
        <v>18</v>
      </c>
      <c r="B25">
        <f>Strains!B19</f>
        <v>18</v>
      </c>
      <c r="C25">
        <f>Strains!C19</f>
        <v>980032</v>
      </c>
      <c r="D25">
        <f>Strains!D19</f>
        <v>41632.187695486115</v>
      </c>
      <c r="E25">
        <f>Strains!E19</f>
        <v>71.88</v>
      </c>
      <c r="F25">
        <f>Strains!F19</f>
        <v>35.94</v>
      </c>
      <c r="G25">
        <f>Strains!G19</f>
        <v>-45</v>
      </c>
      <c r="H25">
        <f>Strains!H19</f>
        <v>-90.5</v>
      </c>
      <c r="I25">
        <f>Strains!I19</f>
        <v>11</v>
      </c>
      <c r="J25">
        <f>Strains!J19</f>
        <v>-34.450000000000003</v>
      </c>
      <c r="K25">
        <f>Strains!K19</f>
        <v>-20.995999999999999</v>
      </c>
      <c r="L25">
        <f>Strains!L19</f>
        <v>0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200000</v>
      </c>
      <c r="Q25">
        <f>Strains!Q19</f>
        <v>899</v>
      </c>
      <c r="R25">
        <f>Strains!R19</f>
        <v>470</v>
      </c>
      <c r="S25">
        <f>Strains!S19</f>
        <v>112</v>
      </c>
      <c r="T25">
        <f>Strains!T19</f>
        <v>19.677903189406621</v>
      </c>
      <c r="U25">
        <f>Strains!U19</f>
        <v>1.0212794960641214</v>
      </c>
      <c r="V25">
        <f>Strains!V19</f>
        <v>-90.090118221867968</v>
      </c>
      <c r="W25">
        <f>Strains!W19</f>
        <v>2.6984895733398191E-2</v>
      </c>
      <c r="X25">
        <f>Strains!X19</f>
        <v>1.3376784904967489</v>
      </c>
      <c r="Y25">
        <f>Strains!Y19</f>
        <v>8.1452477053530745E-2</v>
      </c>
      <c r="Z25">
        <f>Strains!Z19</f>
        <v>9.9059056951259521</v>
      </c>
      <c r="AA25">
        <f>Strains!AA19</f>
        <v>0.54462975020910587</v>
      </c>
      <c r="AB25" t="str">
        <f>Strains!AB19</f>
        <v>****</v>
      </c>
      <c r="AC25" t="str">
        <f>Strains!AC19</f>
        <v>****</v>
      </c>
      <c r="AD25">
        <f>Strains!AD19</f>
        <v>1.6853425533803199</v>
      </c>
      <c r="AG25" s="1" t="s">
        <v>452</v>
      </c>
      <c r="AH25" s="1">
        <v>0.15</v>
      </c>
      <c r="AI25" s="1">
        <f t="shared" si="3"/>
        <v>0</v>
      </c>
      <c r="AJ25" s="9">
        <f t="shared" si="4"/>
        <v>-90.090118221867968</v>
      </c>
      <c r="AK25" s="9">
        <f t="shared" si="4"/>
        <v>2.6984895733398191E-2</v>
      </c>
      <c r="AL25" s="9">
        <f t="shared" si="4"/>
        <v>1.3376784904967489</v>
      </c>
      <c r="AM25" s="9">
        <f t="shared" si="4"/>
        <v>8.1452477053530745E-2</v>
      </c>
      <c r="AN25">
        <f t="shared" si="0"/>
        <v>1.1719254067100251</v>
      </c>
      <c r="AO25">
        <f t="shared" si="1"/>
        <v>2.7484323063098337E-4</v>
      </c>
      <c r="AP25" s="10">
        <f t="shared" si="5"/>
        <v>780.5695887874864</v>
      </c>
      <c r="AQ25" s="10">
        <f t="shared" si="6"/>
        <v>237.64116316414504</v>
      </c>
      <c r="AR25" s="9">
        <f t="shared" si="7"/>
        <v>-90.18</v>
      </c>
      <c r="AS25">
        <f t="shared" si="2"/>
        <v>1.1710113508614177</v>
      </c>
    </row>
    <row r="26" spans="1:45">
      <c r="A26">
        <f>Strains!A20</f>
        <v>19</v>
      </c>
      <c r="B26">
        <f>Strains!B20</f>
        <v>19</v>
      </c>
      <c r="C26">
        <f>Strains!C20</f>
        <v>980032</v>
      </c>
      <c r="D26">
        <f>Strains!D20</f>
        <v>41632.198199652776</v>
      </c>
      <c r="E26">
        <f>Strains!E20</f>
        <v>71.88</v>
      </c>
      <c r="F26">
        <f>Strains!F20</f>
        <v>35.94</v>
      </c>
      <c r="G26">
        <f>Strains!G20</f>
        <v>-45</v>
      </c>
      <c r="H26">
        <f>Strains!H20</f>
        <v>-90.5</v>
      </c>
      <c r="I26">
        <f>Strains!I20</f>
        <v>11</v>
      </c>
      <c r="J26">
        <f>Strains!J20</f>
        <v>-33.450000000000003</v>
      </c>
      <c r="K26">
        <f>Strains!K20</f>
        <v>-20.978000000000002</v>
      </c>
      <c r="L26">
        <f>Strains!L20</f>
        <v>0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200000</v>
      </c>
      <c r="Q26">
        <f>Strains!Q20</f>
        <v>896</v>
      </c>
      <c r="R26">
        <f>Strains!R20</f>
        <v>433</v>
      </c>
      <c r="S26">
        <f>Strains!S20</f>
        <v>125</v>
      </c>
      <c r="T26">
        <f>Strains!T20</f>
        <v>16.068126131578822</v>
      </c>
      <c r="U26">
        <f>Strains!U20</f>
        <v>0.62305673209876655</v>
      </c>
      <c r="V26">
        <f>Strains!V20</f>
        <v>-90.08064335500066</v>
      </c>
      <c r="W26">
        <f>Strains!W20</f>
        <v>1.905962863660756E-2</v>
      </c>
      <c r="X26">
        <f>Strains!X20</f>
        <v>1.2230781597140756</v>
      </c>
      <c r="Y26">
        <f>Strains!Y20</f>
        <v>5.5369318218593075E-2</v>
      </c>
      <c r="Z26">
        <f>Strains!Z20</f>
        <v>9.6436658511498266</v>
      </c>
      <c r="AA26">
        <f>Strains!AA20</f>
        <v>0.3096858523984195</v>
      </c>
      <c r="AB26" t="str">
        <f>Strains!AB20</f>
        <v>****</v>
      </c>
      <c r="AC26" t="str">
        <f>Strains!AC20</f>
        <v>****</v>
      </c>
      <c r="AD26">
        <f>Strains!AD20</f>
        <v>1.1182565449581465</v>
      </c>
      <c r="AG26" s="1" t="s">
        <v>452</v>
      </c>
      <c r="AH26" s="1">
        <v>0.15</v>
      </c>
      <c r="AI26" s="1">
        <f t="shared" si="3"/>
        <v>1</v>
      </c>
      <c r="AJ26" s="9">
        <f t="shared" si="4"/>
        <v>-90.08064335500066</v>
      </c>
      <c r="AK26" s="9">
        <f t="shared" si="4"/>
        <v>1.905962863660756E-2</v>
      </c>
      <c r="AL26" s="9">
        <f t="shared" si="4"/>
        <v>1.2230781597140756</v>
      </c>
      <c r="AM26" s="9">
        <f t="shared" si="4"/>
        <v>5.5369318218593075E-2</v>
      </c>
      <c r="AN26">
        <f t="shared" si="0"/>
        <v>1.1720218868680468</v>
      </c>
      <c r="AO26">
        <f t="shared" si="1"/>
        <v>1.941517528190051E-4</v>
      </c>
      <c r="AP26" s="10">
        <f t="shared" si="5"/>
        <v>862.9600437994626</v>
      </c>
      <c r="AQ26" s="10">
        <f t="shared" si="6"/>
        <v>168.77265291140054</v>
      </c>
      <c r="AR26" s="9">
        <f t="shared" si="7"/>
        <v>-90.18</v>
      </c>
      <c r="AS26">
        <f t="shared" si="2"/>
        <v>1.1710113508614177</v>
      </c>
    </row>
    <row r="27" spans="1:45">
      <c r="A27">
        <f>Strains!A21</f>
        <v>20</v>
      </c>
      <c r="B27">
        <f>Strains!B21</f>
        <v>20</v>
      </c>
      <c r="C27">
        <f>Strains!C21</f>
        <v>980032</v>
      </c>
      <c r="D27">
        <f>Strains!D21</f>
        <v>41632.208678009258</v>
      </c>
      <c r="E27">
        <f>Strains!E21</f>
        <v>71.88</v>
      </c>
      <c r="F27">
        <f>Strains!F21</f>
        <v>35.94</v>
      </c>
      <c r="G27">
        <f>Strains!G21</f>
        <v>-45</v>
      </c>
      <c r="H27">
        <f>Strains!H21</f>
        <v>-90.5</v>
      </c>
      <c r="I27">
        <f>Strains!I21</f>
        <v>11</v>
      </c>
      <c r="J27">
        <f>Strains!J21</f>
        <v>-32.450000000000003</v>
      </c>
      <c r="K27">
        <f>Strains!K21</f>
        <v>-20.981999999999999</v>
      </c>
      <c r="L27">
        <f>Strains!L21</f>
        <v>0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200000</v>
      </c>
      <c r="Q27">
        <f>Strains!Q21</f>
        <v>905</v>
      </c>
      <c r="R27">
        <f>Strains!R21</f>
        <v>417</v>
      </c>
      <c r="S27">
        <f>Strains!S21</f>
        <v>102</v>
      </c>
      <c r="T27">
        <f>Strains!T21</f>
        <v>15.681494753816198</v>
      </c>
      <c r="U27">
        <f>Strains!U21</f>
        <v>0.98661576525894645</v>
      </c>
      <c r="V27">
        <f>Strains!V21</f>
        <v>-90.091925341900563</v>
      </c>
      <c r="W27">
        <f>Strains!W21</f>
        <v>3.1467945002188816E-2</v>
      </c>
      <c r="X27">
        <f>Strains!X21</f>
        <v>1.2658595729290023</v>
      </c>
      <c r="Y27">
        <f>Strains!Y21</f>
        <v>9.3187600520733452E-2</v>
      </c>
      <c r="Z27">
        <f>Strains!Z21</f>
        <v>9.592583406816857</v>
      </c>
      <c r="AA27">
        <f>Strains!AA21</f>
        <v>0.50864708077215814</v>
      </c>
      <c r="AB27" t="str">
        <f>Strains!AB21</f>
        <v>****</v>
      </c>
      <c r="AC27" t="str">
        <f>Strains!AC21</f>
        <v>****</v>
      </c>
      <c r="AD27">
        <f>Strains!AD21</f>
        <v>1.7605471603704865</v>
      </c>
      <c r="AG27" s="1" t="s">
        <v>452</v>
      </c>
      <c r="AH27" s="1">
        <v>0.15</v>
      </c>
      <c r="AI27" s="1">
        <f t="shared" si="3"/>
        <v>2</v>
      </c>
      <c r="AJ27" s="9">
        <f t="shared" si="4"/>
        <v>-90.091925341900563</v>
      </c>
      <c r="AK27" s="9">
        <f t="shared" si="4"/>
        <v>3.1467945002188816E-2</v>
      </c>
      <c r="AL27" s="9">
        <f t="shared" si="4"/>
        <v>1.2658595729290023</v>
      </c>
      <c r="AM27" s="9">
        <f t="shared" si="4"/>
        <v>9.3187600520733452E-2</v>
      </c>
      <c r="AN27">
        <f t="shared" si="0"/>
        <v>1.1719070079800473</v>
      </c>
      <c r="AO27">
        <f t="shared" si="1"/>
        <v>3.2050707375530507E-4</v>
      </c>
      <c r="AP27" s="10">
        <f t="shared" si="5"/>
        <v>764.85775989339322</v>
      </c>
      <c r="AQ27" s="10">
        <f t="shared" si="6"/>
        <v>276.70373158287953</v>
      </c>
      <c r="AR27" s="9">
        <f t="shared" si="7"/>
        <v>-90.18</v>
      </c>
      <c r="AS27">
        <f t="shared" si="2"/>
        <v>1.1710113508614177</v>
      </c>
    </row>
    <row r="28" spans="1:45">
      <c r="A28">
        <f>Strains!A22</f>
        <v>21</v>
      </c>
      <c r="B28">
        <f>Strains!B22</f>
        <v>21</v>
      </c>
      <c r="C28">
        <f>Strains!C22</f>
        <v>980032</v>
      </c>
      <c r="D28">
        <f>Strains!D22</f>
        <v>41632.21924421296</v>
      </c>
      <c r="E28">
        <f>Strains!E22</f>
        <v>71.88</v>
      </c>
      <c r="F28">
        <f>Strains!F22</f>
        <v>35.94</v>
      </c>
      <c r="G28">
        <f>Strains!G22</f>
        <v>-45</v>
      </c>
      <c r="H28">
        <f>Strains!H22</f>
        <v>-90.5</v>
      </c>
      <c r="I28">
        <f>Strains!I22</f>
        <v>11</v>
      </c>
      <c r="J28">
        <f>Strains!J22</f>
        <v>-31.45</v>
      </c>
      <c r="K28">
        <f>Strains!K22</f>
        <v>-20.893000000000001</v>
      </c>
      <c r="L28">
        <f>Strains!L22</f>
        <v>0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200000</v>
      </c>
      <c r="Q28">
        <f>Strains!Q22</f>
        <v>900</v>
      </c>
      <c r="R28">
        <f>Strains!R22</f>
        <v>409</v>
      </c>
      <c r="S28">
        <f>Strains!S22</f>
        <v>105</v>
      </c>
      <c r="T28">
        <f>Strains!T22</f>
        <v>16.999727719179464</v>
      </c>
      <c r="U28">
        <f>Strains!U22</f>
        <v>1.0132111522558052</v>
      </c>
      <c r="V28">
        <f>Strains!V22</f>
        <v>-90.074751338746651</v>
      </c>
      <c r="W28">
        <f>Strains!W22</f>
        <v>3.2997495073477968E-2</v>
      </c>
      <c r="X28">
        <f>Strains!X22</f>
        <v>1.455881761713214</v>
      </c>
      <c r="Y28">
        <f>Strains!Y22</f>
        <v>0.10836180604829992</v>
      </c>
      <c r="Z28">
        <f>Strains!Z22</f>
        <v>10.469953465354422</v>
      </c>
      <c r="AA28">
        <f>Strains!AA22</f>
        <v>0.63201025301218461</v>
      </c>
      <c r="AB28" t="str">
        <f>Strains!AB22</f>
        <v>****</v>
      </c>
      <c r="AC28" t="str">
        <f>Strains!AC22</f>
        <v>****</v>
      </c>
      <c r="AD28">
        <f>Strains!AD22</f>
        <v>1.654176820274357</v>
      </c>
      <c r="AG28" s="1" t="s">
        <v>452</v>
      </c>
      <c r="AH28" s="1">
        <v>0.15</v>
      </c>
      <c r="AI28" s="1">
        <f t="shared" si="3"/>
        <v>3.0000000000000036</v>
      </c>
      <c r="AJ28" s="9">
        <f t="shared" si="4"/>
        <v>-90.074751338746651</v>
      </c>
      <c r="AK28" s="9">
        <f t="shared" si="4"/>
        <v>3.2997495073477968E-2</v>
      </c>
      <c r="AL28" s="9">
        <f t="shared" si="4"/>
        <v>1.455881761713214</v>
      </c>
      <c r="AM28" s="9">
        <f t="shared" si="4"/>
        <v>0.10836180604829992</v>
      </c>
      <c r="AN28">
        <f t="shared" si="0"/>
        <v>1.1720818958224575</v>
      </c>
      <c r="AO28">
        <f t="shared" si="1"/>
        <v>3.3624349942229514E-4</v>
      </c>
      <c r="AP28" s="10">
        <f t="shared" si="5"/>
        <v>914.2054517680308</v>
      </c>
      <c r="AQ28" s="10">
        <f t="shared" si="6"/>
        <v>290.61297528563591</v>
      </c>
      <c r="AR28" s="9">
        <f t="shared" si="7"/>
        <v>-90.18</v>
      </c>
      <c r="AS28">
        <f t="shared" si="2"/>
        <v>1.1710113508614177</v>
      </c>
    </row>
    <row r="29" spans="1:45">
      <c r="A29">
        <f>Strains!A23</f>
        <v>22</v>
      </c>
      <c r="B29">
        <f>Strains!B23</f>
        <v>22</v>
      </c>
      <c r="C29">
        <f>Strains!C23</f>
        <v>980032</v>
      </c>
      <c r="D29">
        <f>Strains!D23</f>
        <v>41632.229748148151</v>
      </c>
      <c r="E29">
        <f>Strains!E23</f>
        <v>71.88</v>
      </c>
      <c r="F29">
        <f>Strains!F23</f>
        <v>35.94</v>
      </c>
      <c r="G29">
        <f>Strains!G23</f>
        <v>-45</v>
      </c>
      <c r="H29">
        <f>Strains!H23</f>
        <v>-90.5</v>
      </c>
      <c r="I29">
        <f>Strains!I23</f>
        <v>11</v>
      </c>
      <c r="J29">
        <f>Strains!J23</f>
        <v>-30.45</v>
      </c>
      <c r="K29">
        <f>Strains!K23</f>
        <v>-20.798999999999999</v>
      </c>
      <c r="L29">
        <f>Strains!L23</f>
        <v>0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200000</v>
      </c>
      <c r="Q29">
        <f>Strains!Q23</f>
        <v>903</v>
      </c>
      <c r="R29">
        <f>Strains!R23</f>
        <v>437</v>
      </c>
      <c r="S29">
        <f>Strains!S23</f>
        <v>119</v>
      </c>
      <c r="T29">
        <f>Strains!T23</f>
        <v>15.689314720585285</v>
      </c>
      <c r="U29">
        <f>Strains!U23</f>
        <v>0.80611708027766404</v>
      </c>
      <c r="V29">
        <f>Strains!V23</f>
        <v>-90.146948318541703</v>
      </c>
      <c r="W29">
        <f>Strains!W23</f>
        <v>2.5450282569180221E-2</v>
      </c>
      <c r="X29">
        <f>Strains!X23</f>
        <v>1.2493691835424425</v>
      </c>
      <c r="Y29">
        <f>Strains!Y23</f>
        <v>7.6226295089335677E-2</v>
      </c>
      <c r="Z29">
        <f>Strains!Z23</f>
        <v>9.4135141940350646</v>
      </c>
      <c r="AA29">
        <f>Strains!AA23</f>
        <v>0.41541264144662943</v>
      </c>
      <c r="AB29" t="str">
        <f>Strains!AB23</f>
        <v>****</v>
      </c>
      <c r="AC29" t="str">
        <f>Strains!AC23</f>
        <v>****</v>
      </c>
      <c r="AD29">
        <f>Strains!AD23</f>
        <v>1.4517241173773259</v>
      </c>
      <c r="AG29" s="1" t="s">
        <v>452</v>
      </c>
      <c r="AH29" s="1">
        <v>0.15</v>
      </c>
      <c r="AI29" s="1">
        <f t="shared" si="3"/>
        <v>4.0000000000000036</v>
      </c>
      <c r="AJ29" s="9">
        <f t="shared" si="4"/>
        <v>-90.146948318541703</v>
      </c>
      <c r="AK29" s="9">
        <f t="shared" si="4"/>
        <v>2.5450282569180221E-2</v>
      </c>
      <c r="AL29" s="9">
        <f t="shared" si="4"/>
        <v>1.2493691835424425</v>
      </c>
      <c r="AM29" s="9">
        <f t="shared" si="4"/>
        <v>7.6226295089335677E-2</v>
      </c>
      <c r="AN29">
        <f t="shared" si="0"/>
        <v>1.171347221501934</v>
      </c>
      <c r="AO29">
        <f t="shared" si="1"/>
        <v>2.5882311567682059E-4</v>
      </c>
      <c r="AP29" s="10">
        <f t="shared" si="5"/>
        <v>286.82099474889793</v>
      </c>
      <c r="AQ29" s="10">
        <f t="shared" si="6"/>
        <v>222.49316547569634</v>
      </c>
      <c r="AR29" s="9">
        <f t="shared" si="7"/>
        <v>-90.18</v>
      </c>
      <c r="AS29">
        <f t="shared" si="2"/>
        <v>1.1710113508614177</v>
      </c>
    </row>
    <row r="30" spans="1:45">
      <c r="A30">
        <f>Strains!A24</f>
        <v>23</v>
      </c>
      <c r="B30">
        <f>Strains!B24</f>
        <v>23</v>
      </c>
      <c r="C30">
        <f>Strains!C24</f>
        <v>980032</v>
      </c>
      <c r="D30">
        <f>Strains!D24</f>
        <v>41632.24029050926</v>
      </c>
      <c r="E30">
        <f>Strains!E24</f>
        <v>71.88</v>
      </c>
      <c r="F30">
        <f>Strains!F24</f>
        <v>35.94</v>
      </c>
      <c r="G30">
        <f>Strains!G24</f>
        <v>-45</v>
      </c>
      <c r="H30">
        <f>Strains!H24</f>
        <v>-90.5</v>
      </c>
      <c r="I30">
        <f>Strains!I24</f>
        <v>11</v>
      </c>
      <c r="J30">
        <f>Strains!J24</f>
        <v>-29.45</v>
      </c>
      <c r="K30">
        <f>Strains!K24</f>
        <v>-20.669</v>
      </c>
      <c r="L30">
        <f>Strains!L24</f>
        <v>0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200000</v>
      </c>
      <c r="Q30">
        <f>Strains!Q24</f>
        <v>897</v>
      </c>
      <c r="R30">
        <f>Strains!R24</f>
        <v>427</v>
      </c>
      <c r="S30">
        <f>Strains!S24</f>
        <v>105</v>
      </c>
      <c r="T30">
        <f>Strains!T24</f>
        <v>14.952243584319829</v>
      </c>
      <c r="U30">
        <f>Strains!U24</f>
        <v>0.85340901506071454</v>
      </c>
      <c r="V30">
        <f>Strains!V24</f>
        <v>-90.200501119706701</v>
      </c>
      <c r="W30">
        <f>Strains!W24</f>
        <v>2.5171667119308478E-2</v>
      </c>
      <c r="X30">
        <f>Strains!X24</f>
        <v>1.0873591693166711</v>
      </c>
      <c r="Y30">
        <f>Strains!Y24</f>
        <v>6.9423587473561491E-2</v>
      </c>
      <c r="Z30">
        <f>Strains!Z24</f>
        <v>8.5240267235608389</v>
      </c>
      <c r="AA30">
        <f>Strains!AA24</f>
        <v>0.36038773036323107</v>
      </c>
      <c r="AB30" t="str">
        <f>Strains!AB24</f>
        <v>****</v>
      </c>
      <c r="AC30" t="str">
        <f>Strains!AC24</f>
        <v>****</v>
      </c>
      <c r="AD30">
        <f>Strains!AD24</f>
        <v>1.6339713564926177</v>
      </c>
      <c r="AG30" s="1" t="s">
        <v>452</v>
      </c>
      <c r="AH30" s="1">
        <v>0.15</v>
      </c>
      <c r="AI30" s="1">
        <f t="shared" si="3"/>
        <v>5.0000000000000036</v>
      </c>
      <c r="AJ30" s="9">
        <f t="shared" si="4"/>
        <v>-90.200501119706701</v>
      </c>
      <c r="AK30" s="9">
        <f t="shared" si="4"/>
        <v>2.5171667119308478E-2</v>
      </c>
      <c r="AL30" s="9">
        <f t="shared" si="4"/>
        <v>1.0873591693166711</v>
      </c>
      <c r="AM30" s="9">
        <f t="shared" si="4"/>
        <v>6.9423587473561491E-2</v>
      </c>
      <c r="AN30">
        <f t="shared" si="0"/>
        <v>1.1708031645293664</v>
      </c>
      <c r="AO30">
        <f t="shared" si="1"/>
        <v>2.5563076076129398E-4</v>
      </c>
      <c r="AP30" s="10">
        <f t="shared" si="5"/>
        <v>-177.78335957049796</v>
      </c>
      <c r="AQ30" s="10">
        <f t="shared" si="6"/>
        <v>218.41621125137533</v>
      </c>
      <c r="AR30" s="9">
        <f t="shared" si="7"/>
        <v>-90.18</v>
      </c>
      <c r="AS30">
        <f t="shared" si="2"/>
        <v>1.1710113508614177</v>
      </c>
    </row>
    <row r="31" spans="1:45">
      <c r="A31">
        <f>Strains!A25</f>
        <v>24</v>
      </c>
      <c r="B31">
        <f>Strains!B25</f>
        <v>24</v>
      </c>
      <c r="C31">
        <f>Strains!C25</f>
        <v>980032</v>
      </c>
      <c r="D31">
        <f>Strains!D25</f>
        <v>41632.250787731478</v>
      </c>
      <c r="E31">
        <f>Strains!E25</f>
        <v>71.88</v>
      </c>
      <c r="F31">
        <f>Strains!F25</f>
        <v>35.94</v>
      </c>
      <c r="G31">
        <f>Strains!G25</f>
        <v>-45</v>
      </c>
      <c r="H31">
        <f>Strains!H25</f>
        <v>-90.5</v>
      </c>
      <c r="I31">
        <f>Strains!I25</f>
        <v>11</v>
      </c>
      <c r="J31">
        <f>Strains!J25</f>
        <v>-28.45</v>
      </c>
      <c r="K31">
        <f>Strains!K25</f>
        <v>-20.541</v>
      </c>
      <c r="L31">
        <f>Strains!L25</f>
        <v>0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200000</v>
      </c>
      <c r="Q31">
        <f>Strains!Q25</f>
        <v>898</v>
      </c>
      <c r="R31">
        <f>Strains!R25</f>
        <v>451</v>
      </c>
      <c r="S31">
        <f>Strains!S25</f>
        <v>117</v>
      </c>
      <c r="T31">
        <f>Strains!T25</f>
        <v>18.528914737324769</v>
      </c>
      <c r="U31">
        <f>Strains!U25</f>
        <v>0.8837455728038065</v>
      </c>
      <c r="V31">
        <f>Strains!V25</f>
        <v>-90.214206389702056</v>
      </c>
      <c r="W31">
        <f>Strains!W25</f>
        <v>2.3402436915604979E-2</v>
      </c>
      <c r="X31">
        <f>Strains!X25</f>
        <v>1.2436821235527462</v>
      </c>
      <c r="Y31">
        <f>Strains!Y25</f>
        <v>6.9972233872104481E-2</v>
      </c>
      <c r="Z31">
        <f>Strains!Z25</f>
        <v>9.3415350878479284</v>
      </c>
      <c r="AA31">
        <f>Strains!AA25</f>
        <v>0.44198650123669742</v>
      </c>
      <c r="AB31" t="str">
        <f>Strains!AB25</f>
        <v>****</v>
      </c>
      <c r="AC31" t="str">
        <f>Strains!AC25</f>
        <v>****</v>
      </c>
      <c r="AD31">
        <f>Strains!AD25</f>
        <v>1.5320026198687275</v>
      </c>
      <c r="AG31" s="1" t="s">
        <v>452</v>
      </c>
      <c r="AH31" s="1">
        <v>0.15</v>
      </c>
      <c r="AI31" s="1">
        <f t="shared" si="3"/>
        <v>6.0000000000000036</v>
      </c>
      <c r="AJ31" s="9">
        <f t="shared" si="4"/>
        <v>-90.214206389702056</v>
      </c>
      <c r="AK31" s="9">
        <f t="shared" si="4"/>
        <v>2.3402436915604979E-2</v>
      </c>
      <c r="AL31" s="9">
        <f t="shared" si="4"/>
        <v>1.2436821235527462</v>
      </c>
      <c r="AM31" s="9">
        <f t="shared" si="4"/>
        <v>6.9972233872104481E-2</v>
      </c>
      <c r="AN31">
        <f t="shared" si="0"/>
        <v>1.1706640513833291</v>
      </c>
      <c r="AO31">
        <f t="shared" si="1"/>
        <v>2.3757277751212946E-4</v>
      </c>
      <c r="AP31" s="10">
        <f t="shared" si="5"/>
        <v>-296.58079559448117</v>
      </c>
      <c r="AQ31" s="10">
        <f t="shared" si="6"/>
        <v>202.60753014323967</v>
      </c>
      <c r="AR31" s="9">
        <f t="shared" si="7"/>
        <v>-90.18</v>
      </c>
      <c r="AS31">
        <f t="shared" si="2"/>
        <v>1.1710113508614177</v>
      </c>
    </row>
    <row r="32" spans="1:45">
      <c r="A32">
        <f>Strains!A26</f>
        <v>25</v>
      </c>
      <c r="B32">
        <f>Strains!B26</f>
        <v>25</v>
      </c>
      <c r="C32">
        <f>Strains!C26</f>
        <v>980032</v>
      </c>
      <c r="D32">
        <f>Strains!D26</f>
        <v>41632.261341898149</v>
      </c>
      <c r="E32">
        <f>Strains!E26</f>
        <v>71.88</v>
      </c>
      <c r="F32">
        <f>Strains!F26</f>
        <v>35.94</v>
      </c>
      <c r="G32">
        <f>Strains!G26</f>
        <v>-45</v>
      </c>
      <c r="H32">
        <f>Strains!H26</f>
        <v>-90.5</v>
      </c>
      <c r="I32">
        <f>Strains!I26</f>
        <v>11</v>
      </c>
      <c r="J32">
        <f>Strains!J26</f>
        <v>-27.45</v>
      </c>
      <c r="K32">
        <f>Strains!K26</f>
        <v>-20.484999999999999</v>
      </c>
      <c r="L32">
        <f>Strains!L26</f>
        <v>0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200000</v>
      </c>
      <c r="Q32">
        <f>Strains!Q26</f>
        <v>899</v>
      </c>
      <c r="R32">
        <f>Strains!R26</f>
        <v>434</v>
      </c>
      <c r="S32">
        <f>Strains!S26</f>
        <v>95</v>
      </c>
      <c r="T32">
        <f>Strains!T26</f>
        <v>18.430321760118233</v>
      </c>
      <c r="U32">
        <f>Strains!U26</f>
        <v>1.185344303865026</v>
      </c>
      <c r="V32">
        <f>Strains!V26</f>
        <v>-90.208923111407501</v>
      </c>
      <c r="W32">
        <f>Strains!W26</f>
        <v>3.4708489258387522E-2</v>
      </c>
      <c r="X32">
        <f>Strains!X26</f>
        <v>1.4213068880511757</v>
      </c>
      <c r="Y32">
        <f>Strains!Y26</f>
        <v>0.11519514563324851</v>
      </c>
      <c r="Z32">
        <f>Strains!Z26</f>
        <v>9.595126934526343</v>
      </c>
      <c r="AA32">
        <f>Strains!AA26</f>
        <v>0.73880232448098715</v>
      </c>
      <c r="AB32" t="str">
        <f>Strains!AB26</f>
        <v>****</v>
      </c>
      <c r="AC32" t="str">
        <f>Strains!AC26</f>
        <v>****</v>
      </c>
      <c r="AD32">
        <f>Strains!AD26</f>
        <v>1.9594403537548384</v>
      </c>
      <c r="AG32" s="1" t="s">
        <v>452</v>
      </c>
      <c r="AH32" s="1">
        <v>0.15</v>
      </c>
      <c r="AI32" s="1">
        <f t="shared" si="3"/>
        <v>7.0000000000000036</v>
      </c>
      <c r="AJ32" s="9">
        <f t="shared" si="4"/>
        <v>-90.208923111407501</v>
      </c>
      <c r="AK32" s="9">
        <f t="shared" si="4"/>
        <v>3.4708489258387522E-2</v>
      </c>
      <c r="AL32" s="9">
        <f t="shared" si="4"/>
        <v>1.4213068880511757</v>
      </c>
      <c r="AM32" s="9">
        <f t="shared" si="4"/>
        <v>0.11519514563324851</v>
      </c>
      <c r="AN32">
        <f t="shared" si="0"/>
        <v>1.1707176725534612</v>
      </c>
      <c r="AO32">
        <f t="shared" si="1"/>
        <v>3.5244828084279867E-4</v>
      </c>
      <c r="AP32" s="10">
        <f t="shared" si="5"/>
        <v>-250.79031705417145</v>
      </c>
      <c r="AQ32" s="10">
        <f t="shared" si="6"/>
        <v>301.12270990973911</v>
      </c>
      <c r="AR32" s="9">
        <f t="shared" si="7"/>
        <v>-90.18</v>
      </c>
      <c r="AS32">
        <f t="shared" si="2"/>
        <v>1.1710113508614177</v>
      </c>
    </row>
    <row r="33" spans="1:45">
      <c r="A33">
        <f>Strains!A27</f>
        <v>26</v>
      </c>
      <c r="B33">
        <f>Strains!B27</f>
        <v>26</v>
      </c>
      <c r="C33">
        <f>Strains!C27</f>
        <v>980032</v>
      </c>
      <c r="D33">
        <f>Strains!D27</f>
        <v>41632.271840393521</v>
      </c>
      <c r="E33">
        <f>Strains!E27</f>
        <v>71.88</v>
      </c>
      <c r="F33">
        <f>Strains!F27</f>
        <v>35.94</v>
      </c>
      <c r="G33">
        <f>Strains!G27</f>
        <v>-45</v>
      </c>
      <c r="H33">
        <f>Strains!H27</f>
        <v>-90.5</v>
      </c>
      <c r="I33">
        <f>Strains!I27</f>
        <v>11</v>
      </c>
      <c r="J33">
        <f>Strains!J27</f>
        <v>-26.45</v>
      </c>
      <c r="K33">
        <f>Strains!K27</f>
        <v>-20.385000000000002</v>
      </c>
      <c r="L33">
        <f>Strains!L27</f>
        <v>0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200000</v>
      </c>
      <c r="Q33">
        <f>Strains!Q27</f>
        <v>900</v>
      </c>
      <c r="R33">
        <f>Strains!R27</f>
        <v>451</v>
      </c>
      <c r="S33">
        <f>Strains!S27</f>
        <v>94</v>
      </c>
      <c r="T33">
        <f>Strains!T27</f>
        <v>17.216265117629394</v>
      </c>
      <c r="U33">
        <f>Strains!U27</f>
        <v>1.1863522933436383</v>
      </c>
      <c r="V33">
        <f>Strains!V27</f>
        <v>-90.311771388706788</v>
      </c>
      <c r="W33">
        <f>Strains!W27</f>
        <v>3.287815640363672E-2</v>
      </c>
      <c r="X33">
        <f>Strains!X27</f>
        <v>1.2134301643078107</v>
      </c>
      <c r="Y33">
        <f>Strains!Y27</f>
        <v>9.7672160474018666E-2</v>
      </c>
      <c r="Z33">
        <f>Strains!Z27</f>
        <v>8.8873552311668149</v>
      </c>
      <c r="AA33">
        <f>Strains!AA27</f>
        <v>0.57309179048454251</v>
      </c>
      <c r="AB33" t="str">
        <f>Strains!AB27</f>
        <v>****</v>
      </c>
      <c r="AC33" t="str">
        <f>Strains!AC27</f>
        <v>****</v>
      </c>
      <c r="AD33">
        <f>Strains!AD27</f>
        <v>2.1229699707770218</v>
      </c>
      <c r="AG33" s="1" t="s">
        <v>452</v>
      </c>
      <c r="AH33" s="1">
        <v>0.15</v>
      </c>
      <c r="AI33" s="1">
        <f t="shared" si="3"/>
        <v>8.0000000000000036</v>
      </c>
      <c r="AJ33" s="9">
        <f t="shared" si="4"/>
        <v>-90.311771388706788</v>
      </c>
      <c r="AK33" s="9">
        <f t="shared" si="4"/>
        <v>3.287815640363672E-2</v>
      </c>
      <c r="AL33" s="9">
        <f t="shared" si="4"/>
        <v>1.2134301643078107</v>
      </c>
      <c r="AM33" s="9">
        <f t="shared" si="4"/>
        <v>9.7672160474018666E-2</v>
      </c>
      <c r="AN33">
        <f t="shared" si="0"/>
        <v>1.169675171233282</v>
      </c>
      <c r="AO33">
        <f t="shared" si="1"/>
        <v>3.3295853088932681E-4</v>
      </c>
      <c r="AP33" s="10">
        <f t="shared" si="5"/>
        <v>-1141.047545912159</v>
      </c>
      <c r="AQ33" s="10">
        <f t="shared" si="6"/>
        <v>281.85958975757558</v>
      </c>
      <c r="AR33" s="9">
        <f t="shared" si="7"/>
        <v>-90.18</v>
      </c>
      <c r="AS33">
        <f t="shared" si="2"/>
        <v>1.1710113508614177</v>
      </c>
    </row>
    <row r="34" spans="1:45">
      <c r="A34">
        <f>Strains!A28</f>
        <v>27</v>
      </c>
      <c r="B34">
        <f>Strains!B28</f>
        <v>27</v>
      </c>
      <c r="C34">
        <f>Strains!C28</f>
        <v>980032</v>
      </c>
      <c r="D34">
        <f>Strains!D28</f>
        <v>41632.282350000001</v>
      </c>
      <c r="E34">
        <f>Strains!E28</f>
        <v>71.88</v>
      </c>
      <c r="F34">
        <f>Strains!F28</f>
        <v>35.94</v>
      </c>
      <c r="G34">
        <f>Strains!G28</f>
        <v>-45</v>
      </c>
      <c r="H34">
        <f>Strains!H28</f>
        <v>-90.5</v>
      </c>
      <c r="I34">
        <f>Strains!I28</f>
        <v>11</v>
      </c>
      <c r="J34">
        <f>Strains!J28</f>
        <v>-25.45</v>
      </c>
      <c r="K34">
        <f>Strains!K28</f>
        <v>-20.3</v>
      </c>
      <c r="L34">
        <f>Strains!L28</f>
        <v>0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200000</v>
      </c>
      <c r="Q34">
        <f>Strains!Q28</f>
        <v>900</v>
      </c>
      <c r="R34">
        <f>Strains!R28</f>
        <v>449</v>
      </c>
      <c r="S34">
        <f>Strains!S28</f>
        <v>126</v>
      </c>
      <c r="T34">
        <f>Strains!T28</f>
        <v>15.32664940946816</v>
      </c>
      <c r="U34">
        <f>Strains!U28</f>
        <v>0.89554967829173893</v>
      </c>
      <c r="V34">
        <f>Strains!V28</f>
        <v>-90.333064468660254</v>
      </c>
      <c r="W34">
        <f>Strains!W28</f>
        <v>2.5711947087351313E-2</v>
      </c>
      <c r="X34">
        <f>Strains!X28</f>
        <v>1.074738820357267</v>
      </c>
      <c r="Y34">
        <f>Strains!Y28</f>
        <v>7.1024627187714059E-2</v>
      </c>
      <c r="Z34">
        <f>Strains!Z28</f>
        <v>9.0147879224269811</v>
      </c>
      <c r="AA34">
        <f>Strains!AA28</f>
        <v>0.3798864145504709</v>
      </c>
      <c r="AB34" t="str">
        <f>Strains!AB28</f>
        <v>****</v>
      </c>
      <c r="AC34" t="str">
        <f>Strains!AC28</f>
        <v>****</v>
      </c>
      <c r="AD34">
        <f>Strains!AD28</f>
        <v>1.6887917395381185</v>
      </c>
      <c r="AG34" s="1" t="s">
        <v>452</v>
      </c>
      <c r="AH34" s="1">
        <v>0.15</v>
      </c>
      <c r="AI34" s="1">
        <f t="shared" si="3"/>
        <v>9.0000000000000036</v>
      </c>
      <c r="AJ34" s="9">
        <f t="shared" si="4"/>
        <v>-90.333064468660254</v>
      </c>
      <c r="AK34" s="9">
        <f t="shared" si="4"/>
        <v>2.5711947087351313E-2</v>
      </c>
      <c r="AL34" s="9">
        <f t="shared" si="4"/>
        <v>1.074738820357267</v>
      </c>
      <c r="AM34" s="9">
        <f t="shared" si="4"/>
        <v>7.1024627187714059E-2</v>
      </c>
      <c r="AN34">
        <f t="shared" si="0"/>
        <v>1.1694596877209387</v>
      </c>
      <c r="AO34">
        <f t="shared" si="1"/>
        <v>2.6021694894229341E-4</v>
      </c>
      <c r="AP34" s="10">
        <f t="shared" si="5"/>
        <v>-1325.062425174292</v>
      </c>
      <c r="AQ34" s="10">
        <f t="shared" si="6"/>
        <v>219.03043814310558</v>
      </c>
      <c r="AR34" s="9">
        <f t="shared" si="7"/>
        <v>-90.18</v>
      </c>
      <c r="AS34">
        <f t="shared" si="2"/>
        <v>1.1710113508614177</v>
      </c>
    </row>
    <row r="35" spans="1:45">
      <c r="A35">
        <f>Strains!A29</f>
        <v>28</v>
      </c>
      <c r="B35">
        <f>Strains!B29</f>
        <v>28</v>
      </c>
      <c r="C35">
        <f>Strains!C29</f>
        <v>980032</v>
      </c>
      <c r="D35">
        <f>Strains!D29</f>
        <v>41632.292862847222</v>
      </c>
      <c r="E35">
        <f>Strains!E29</f>
        <v>71.88</v>
      </c>
      <c r="F35">
        <f>Strains!F29</f>
        <v>35.94</v>
      </c>
      <c r="G35">
        <f>Strains!G29</f>
        <v>-45</v>
      </c>
      <c r="H35">
        <f>Strains!H29</f>
        <v>-90.5</v>
      </c>
      <c r="I35">
        <f>Strains!I29</f>
        <v>11</v>
      </c>
      <c r="J35">
        <f>Strains!J29</f>
        <v>-24.45</v>
      </c>
      <c r="K35">
        <f>Strains!K29</f>
        <v>-20.373000000000001</v>
      </c>
      <c r="L35">
        <f>Strains!L29</f>
        <v>0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200000</v>
      </c>
      <c r="Q35">
        <f>Strains!Q29</f>
        <v>903</v>
      </c>
      <c r="R35">
        <f>Strains!R29</f>
        <v>403</v>
      </c>
      <c r="S35">
        <f>Strains!S29</f>
        <v>112</v>
      </c>
      <c r="T35">
        <f>Strains!T29</f>
        <v>13.485804630095885</v>
      </c>
      <c r="U35">
        <f>Strains!U29</f>
        <v>0.89928701528862198</v>
      </c>
      <c r="V35">
        <f>Strains!V29</f>
        <v>-90.368572102004038</v>
      </c>
      <c r="W35">
        <f>Strains!W29</f>
        <v>2.9737472381298379E-2</v>
      </c>
      <c r="X35">
        <f>Strains!X29</f>
        <v>1.0805236259459587</v>
      </c>
      <c r="Y35">
        <f>Strains!Y29</f>
        <v>8.3003460849237889E-2</v>
      </c>
      <c r="Z35">
        <f>Strains!Z29</f>
        <v>8.7582623319184663</v>
      </c>
      <c r="AA35">
        <f>Strains!AA29</f>
        <v>0.3955256019443617</v>
      </c>
      <c r="AB35" t="str">
        <f>Strains!AB29</f>
        <v>****</v>
      </c>
      <c r="AC35" t="str">
        <f>Strains!AC29</f>
        <v>****</v>
      </c>
      <c r="AD35">
        <f>Strains!AD29</f>
        <v>1.7656025346137341</v>
      </c>
      <c r="AG35" s="1" t="s">
        <v>472</v>
      </c>
      <c r="AH35" s="1">
        <v>0.15</v>
      </c>
      <c r="AI35" s="1">
        <f t="shared" si="3"/>
        <v>10.000000000000004</v>
      </c>
      <c r="AJ35" s="9">
        <f t="shared" si="4"/>
        <v>-90.368572102004038</v>
      </c>
      <c r="AK35" s="9">
        <f t="shared" si="4"/>
        <v>2.9737472381298379E-2</v>
      </c>
      <c r="AL35" s="9">
        <f t="shared" si="4"/>
        <v>1.0805236259459587</v>
      </c>
      <c r="AM35" s="9">
        <f t="shared" si="4"/>
        <v>8.3003460849237889E-2</v>
      </c>
      <c r="AN35">
        <f t="shared" si="0"/>
        <v>1.1691006208608947</v>
      </c>
      <c r="AO35">
        <f t="shared" si="1"/>
        <v>3.0069412158084674E-4</v>
      </c>
      <c r="AP35" s="10">
        <f t="shared" si="5"/>
        <v>-1233.410075327273</v>
      </c>
      <c r="AQ35" s="10">
        <f t="shared" si="6"/>
        <v>254.06350809163359</v>
      </c>
      <c r="AR35" s="9">
        <f t="shared" si="7"/>
        <v>-90.225999999999999</v>
      </c>
      <c r="AS35">
        <f t="shared" si="2"/>
        <v>1.1705443820953889</v>
      </c>
    </row>
    <row r="36" spans="1:45">
      <c r="A36">
        <f>Strains!A30</f>
        <v>29</v>
      </c>
      <c r="B36">
        <f>Strains!B30</f>
        <v>29</v>
      </c>
      <c r="C36">
        <f>Strains!C30</f>
        <v>980032</v>
      </c>
      <c r="D36">
        <f>Strains!D30</f>
        <v>41632.303415277776</v>
      </c>
      <c r="E36">
        <f>Strains!E30</f>
        <v>71.88</v>
      </c>
      <c r="F36">
        <f>Strains!F30</f>
        <v>35.94</v>
      </c>
      <c r="G36">
        <f>Strains!G30</f>
        <v>-45</v>
      </c>
      <c r="H36">
        <f>Strains!H30</f>
        <v>-90.5</v>
      </c>
      <c r="I36">
        <f>Strains!I30</f>
        <v>11</v>
      </c>
      <c r="J36">
        <f>Strains!J30</f>
        <v>-23.45</v>
      </c>
      <c r="K36">
        <f>Strains!K30</f>
        <v>-20.414999999999999</v>
      </c>
      <c r="L36">
        <f>Strains!L30</f>
        <v>0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200000</v>
      </c>
      <c r="Q36">
        <f>Strains!Q30</f>
        <v>900</v>
      </c>
      <c r="R36">
        <f>Strains!R30</f>
        <v>440</v>
      </c>
      <c r="S36">
        <f>Strains!S30</f>
        <v>95</v>
      </c>
      <c r="T36">
        <f>Strains!T30</f>
        <v>12.988236549062117</v>
      </c>
      <c r="U36">
        <f>Strains!U30</f>
        <v>0.93090873179662648</v>
      </c>
      <c r="V36">
        <f>Strains!V30</f>
        <v>-90.387748310747995</v>
      </c>
      <c r="W36">
        <f>Strains!W30</f>
        <v>2.7108689057932112E-2</v>
      </c>
      <c r="X36">
        <f>Strains!X30</f>
        <v>0.92279456602648979</v>
      </c>
      <c r="Y36">
        <f>Strains!Y30</f>
        <v>7.0877982239727827E-2</v>
      </c>
      <c r="Z36">
        <f>Strains!Z30</f>
        <v>7.5067127118680075</v>
      </c>
      <c r="AA36">
        <f>Strains!AA30</f>
        <v>0.32091730557226078</v>
      </c>
      <c r="AB36" t="str">
        <f>Strains!AB30</f>
        <v>****</v>
      </c>
      <c r="AC36" t="str">
        <f>Strains!AC30</f>
        <v>****</v>
      </c>
      <c r="AD36">
        <f>Strains!AD30</f>
        <v>1.924837271756437</v>
      </c>
      <c r="AG36" s="1" t="s">
        <v>456</v>
      </c>
      <c r="AH36" s="1">
        <v>0.15</v>
      </c>
      <c r="AI36" s="1">
        <f t="shared" si="3"/>
        <v>11.000000000000004</v>
      </c>
      <c r="AJ36" s="9">
        <f t="shared" si="4"/>
        <v>-90.387748310747995</v>
      </c>
      <c r="AK36" s="9">
        <f t="shared" si="4"/>
        <v>2.7108689057932112E-2</v>
      </c>
      <c r="AL36" s="9">
        <f t="shared" si="4"/>
        <v>0.92279456602648979</v>
      </c>
      <c r="AM36" s="9">
        <f t="shared" si="4"/>
        <v>7.0877982239727827E-2</v>
      </c>
      <c r="AN36">
        <f t="shared" si="0"/>
        <v>1.1689068419970974</v>
      </c>
      <c r="AO36">
        <f t="shared" si="1"/>
        <v>2.739662930826281E-4</v>
      </c>
      <c r="AP36" s="10">
        <f t="shared" si="5"/>
        <v>-1000.900892010774</v>
      </c>
      <c r="AQ36" s="10">
        <f t="shared" si="6"/>
        <v>231.92876117506398</v>
      </c>
      <c r="AR36" s="9">
        <f t="shared" si="7"/>
        <v>-90.272000000000006</v>
      </c>
      <c r="AS36">
        <f t="shared" si="2"/>
        <v>1.1700779740850813</v>
      </c>
    </row>
    <row r="37" spans="1:45">
      <c r="A37">
        <f>Strains!A31</f>
        <v>30</v>
      </c>
      <c r="B37">
        <f>Strains!B31</f>
        <v>30</v>
      </c>
      <c r="C37">
        <f>Strains!C31</f>
        <v>980032</v>
      </c>
      <c r="D37">
        <f>Strains!D31</f>
        <v>41632.313970601848</v>
      </c>
      <c r="E37">
        <f>Strains!E31</f>
        <v>71.88</v>
      </c>
      <c r="F37">
        <f>Strains!F31</f>
        <v>35.94</v>
      </c>
      <c r="G37">
        <f>Strains!G31</f>
        <v>-45</v>
      </c>
      <c r="H37">
        <f>Strains!H31</f>
        <v>-90.5</v>
      </c>
      <c r="I37">
        <f>Strains!I31</f>
        <v>11</v>
      </c>
      <c r="J37">
        <f>Strains!J31</f>
        <v>-22.45</v>
      </c>
      <c r="K37">
        <f>Strains!K31</f>
        <v>-20.396000000000001</v>
      </c>
      <c r="L37">
        <f>Strains!L31</f>
        <v>0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200000</v>
      </c>
      <c r="Q37">
        <f>Strains!Q31</f>
        <v>895</v>
      </c>
      <c r="R37">
        <f>Strains!R31</f>
        <v>465</v>
      </c>
      <c r="S37">
        <f>Strains!S31</f>
        <v>115</v>
      </c>
      <c r="T37">
        <f>Strains!T31</f>
        <v>14.244065201345128</v>
      </c>
      <c r="U37">
        <f>Strains!U31</f>
        <v>1.0140771523137253</v>
      </c>
      <c r="V37">
        <f>Strains!V31</f>
        <v>-90.408606878363443</v>
      </c>
      <c r="W37">
        <f>Strains!W31</f>
        <v>2.6280511981212642E-2</v>
      </c>
      <c r="X37">
        <f>Strains!X31</f>
        <v>0.90933440467095139</v>
      </c>
      <c r="Y37">
        <f>Strains!Y31</f>
        <v>6.8510919059199551E-2</v>
      </c>
      <c r="Z37">
        <f>Strains!Z31</f>
        <v>7.5624768588928344</v>
      </c>
      <c r="AA37">
        <f>Strains!AA31</f>
        <v>0.33472927806087732</v>
      </c>
      <c r="AB37" t="str">
        <f>Strains!AB31</f>
        <v>****</v>
      </c>
      <c r="AC37" t="str">
        <f>Strains!AC31</f>
        <v>****</v>
      </c>
      <c r="AD37">
        <f>Strains!AD31</f>
        <v>2.0359303600981686</v>
      </c>
      <c r="AG37" s="1" t="s">
        <v>456</v>
      </c>
      <c r="AH37" s="1">
        <v>0.15</v>
      </c>
      <c r="AI37" s="1">
        <f t="shared" si="3"/>
        <v>12.000000000000004</v>
      </c>
      <c r="AJ37" s="9">
        <f t="shared" si="4"/>
        <v>-90.408606878363443</v>
      </c>
      <c r="AK37" s="9">
        <f t="shared" si="4"/>
        <v>2.6280511981212642E-2</v>
      </c>
      <c r="AL37" s="9">
        <f t="shared" si="4"/>
        <v>0.90933440467095139</v>
      </c>
      <c r="AM37" s="9">
        <f t="shared" si="4"/>
        <v>6.8510919059199551E-2</v>
      </c>
      <c r="AN37">
        <f t="shared" si="0"/>
        <v>1.1686961726896206</v>
      </c>
      <c r="AO37">
        <f t="shared" si="1"/>
        <v>2.6544914780823881E-4</v>
      </c>
      <c r="AP37" s="10">
        <f t="shared" si="5"/>
        <v>-1180.9481300092048</v>
      </c>
      <c r="AQ37" s="10">
        <f t="shared" si="6"/>
        <v>224.10877826369608</v>
      </c>
      <c r="AR37" s="9">
        <f t="shared" si="7"/>
        <v>-90.272000000000006</v>
      </c>
      <c r="AS37">
        <f t="shared" si="2"/>
        <v>1.1700779740850813</v>
      </c>
    </row>
    <row r="38" spans="1:45">
      <c r="A38">
        <f>Strains!A32</f>
        <v>31</v>
      </c>
      <c r="B38">
        <f>Strains!B32</f>
        <v>31</v>
      </c>
      <c r="C38">
        <f>Strains!C32</f>
        <v>980032</v>
      </c>
      <c r="D38">
        <f>Strains!D32</f>
        <v>41632.324434722221</v>
      </c>
      <c r="E38">
        <f>Strains!E32</f>
        <v>71.88</v>
      </c>
      <c r="F38">
        <f>Strains!F32</f>
        <v>35.94</v>
      </c>
      <c r="G38">
        <f>Strains!G32</f>
        <v>-45</v>
      </c>
      <c r="H38">
        <f>Strains!H32</f>
        <v>-90.5</v>
      </c>
      <c r="I38">
        <f>Strains!I32</f>
        <v>11</v>
      </c>
      <c r="J38">
        <f>Strains!J32</f>
        <v>-21.45</v>
      </c>
      <c r="K38">
        <f>Strains!K32</f>
        <v>-20.46</v>
      </c>
      <c r="L38">
        <f>Strains!L32</f>
        <v>0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200000</v>
      </c>
      <c r="Q38">
        <f>Strains!Q32</f>
        <v>914</v>
      </c>
      <c r="R38">
        <f>Strains!R32</f>
        <v>476</v>
      </c>
      <c r="S38">
        <f>Strains!S32</f>
        <v>116</v>
      </c>
      <c r="T38">
        <f>Strains!T32</f>
        <v>14.542468219259717</v>
      </c>
      <c r="U38">
        <f>Strains!U32</f>
        <v>0.87787156325055127</v>
      </c>
      <c r="V38">
        <f>Strains!V32</f>
        <v>-90.356152988207029</v>
      </c>
      <c r="W38">
        <f>Strains!W32</f>
        <v>2.4953593917102317E-2</v>
      </c>
      <c r="X38">
        <f>Strains!X32</f>
        <v>1.0146715904644601</v>
      </c>
      <c r="Y38">
        <f>Strains!Y32</f>
        <v>6.7770599737875192E-2</v>
      </c>
      <c r="Z38">
        <f>Strains!Z32</f>
        <v>8.104653666062962</v>
      </c>
      <c r="AA38">
        <f>Strains!AA32</f>
        <v>0.33816426211211126</v>
      </c>
      <c r="AB38" t="str">
        <f>Strains!AB32</f>
        <v>****</v>
      </c>
      <c r="AC38" t="str">
        <f>Strains!AC32</f>
        <v>****</v>
      </c>
      <c r="AD38">
        <f>Strains!AD32</f>
        <v>1.7218045668449369</v>
      </c>
      <c r="AG38" s="1" t="s">
        <v>456</v>
      </c>
      <c r="AH38" s="1">
        <v>0.15</v>
      </c>
      <c r="AI38" s="1">
        <f t="shared" si="3"/>
        <v>13.000000000000004</v>
      </c>
      <c r="AJ38" s="9">
        <f t="shared" si="4"/>
        <v>-90.356152988207029</v>
      </c>
      <c r="AK38" s="9">
        <f t="shared" si="4"/>
        <v>2.4953593917102317E-2</v>
      </c>
      <c r="AL38" s="9">
        <f t="shared" si="4"/>
        <v>1.0146715904644601</v>
      </c>
      <c r="AM38" s="9">
        <f t="shared" si="4"/>
        <v>6.7770599737875192E-2</v>
      </c>
      <c r="AN38">
        <f t="shared" si="0"/>
        <v>1.1692261698801083</v>
      </c>
      <c r="AO38">
        <f t="shared" si="1"/>
        <v>2.5238739218824691E-4</v>
      </c>
      <c r="AP38" s="10">
        <f t="shared" si="5"/>
        <v>-727.98926553509875</v>
      </c>
      <c r="AQ38" s="10">
        <f t="shared" si="6"/>
        <v>214.2213604912273</v>
      </c>
      <c r="AR38" s="9">
        <f t="shared" si="7"/>
        <v>-90.272000000000006</v>
      </c>
      <c r="AS38">
        <f t="shared" si="2"/>
        <v>1.1700779740850813</v>
      </c>
    </row>
    <row r="39" spans="1:45">
      <c r="A39">
        <f>Strains!A33</f>
        <v>32</v>
      </c>
      <c r="B39">
        <f>Strains!B33</f>
        <v>32</v>
      </c>
      <c r="C39">
        <f>Strains!C33</f>
        <v>980032</v>
      </c>
      <c r="D39">
        <f>Strains!D33</f>
        <v>41632.335106597224</v>
      </c>
      <c r="E39">
        <f>Strains!E33</f>
        <v>71.88</v>
      </c>
      <c r="F39">
        <f>Strains!F33</f>
        <v>35.94</v>
      </c>
      <c r="G39">
        <f>Strains!G33</f>
        <v>-45</v>
      </c>
      <c r="H39">
        <f>Strains!H33</f>
        <v>-90.5</v>
      </c>
      <c r="I39">
        <f>Strains!I33</f>
        <v>11</v>
      </c>
      <c r="J39">
        <f>Strains!J33</f>
        <v>-20.45</v>
      </c>
      <c r="K39">
        <f>Strains!K33</f>
        <v>-20.495999999999999</v>
      </c>
      <c r="L39">
        <f>Strains!L33</f>
        <v>0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200000</v>
      </c>
      <c r="Q39">
        <f>Strains!Q33</f>
        <v>913</v>
      </c>
      <c r="R39">
        <f>Strains!R33</f>
        <v>422</v>
      </c>
      <c r="S39">
        <f>Strains!S33</f>
        <v>109</v>
      </c>
      <c r="T39">
        <f>Strains!T33</f>
        <v>14.458043689440215</v>
      </c>
      <c r="U39">
        <f>Strains!U33</f>
        <v>0.8350656019605367</v>
      </c>
      <c r="V39">
        <f>Strains!V33</f>
        <v>-90.353272650030036</v>
      </c>
      <c r="W39">
        <f>Strains!W33</f>
        <v>2.6379615814224155E-2</v>
      </c>
      <c r="X39">
        <f>Strains!X33</f>
        <v>1.1241961962077796</v>
      </c>
      <c r="Y39">
        <f>Strains!Y33</f>
        <v>7.5279798365230258E-2</v>
      </c>
      <c r="Z39">
        <f>Strains!Z33</f>
        <v>8.6011475101464807</v>
      </c>
      <c r="AA39">
        <f>Strains!AA33</f>
        <v>0.37883217260270313</v>
      </c>
      <c r="AB39" t="str">
        <f>Strains!AB33</f>
        <v>****</v>
      </c>
      <c r="AC39" t="str">
        <f>Strains!AC33</f>
        <v>****</v>
      </c>
      <c r="AD39">
        <f>Strains!AD33</f>
        <v>1.6059081298957232</v>
      </c>
      <c r="AG39" s="1" t="s">
        <v>456</v>
      </c>
      <c r="AH39" s="1">
        <v>0.15</v>
      </c>
      <c r="AI39" s="1">
        <f t="shared" si="3"/>
        <v>14.000000000000004</v>
      </c>
      <c r="AJ39" s="9">
        <f t="shared" si="4"/>
        <v>-90.353272650030036</v>
      </c>
      <c r="AK39" s="9">
        <f t="shared" si="4"/>
        <v>2.6379615814224155E-2</v>
      </c>
      <c r="AL39" s="9">
        <f t="shared" si="4"/>
        <v>1.1241961962077796</v>
      </c>
      <c r="AM39" s="9">
        <f t="shared" si="4"/>
        <v>7.5279798365230258E-2</v>
      </c>
      <c r="AN39">
        <f t="shared" si="0"/>
        <v>1.1692552940067453</v>
      </c>
      <c r="AO39">
        <f t="shared" si="1"/>
        <v>2.6683559162798964E-4</v>
      </c>
      <c r="AP39" s="10">
        <f t="shared" si="5"/>
        <v>-703.09850843850552</v>
      </c>
      <c r="AQ39" s="10">
        <f t="shared" si="6"/>
        <v>226.67698249276947</v>
      </c>
      <c r="AR39" s="9">
        <f t="shared" si="7"/>
        <v>-90.272000000000006</v>
      </c>
      <c r="AS39">
        <f t="shared" si="2"/>
        <v>1.1700779740850813</v>
      </c>
    </row>
    <row r="40" spans="1:45">
      <c r="A40">
        <f>Strains!A34</f>
        <v>33</v>
      </c>
      <c r="B40">
        <f>Strains!B34</f>
        <v>33</v>
      </c>
      <c r="C40">
        <f>Strains!C34</f>
        <v>980032</v>
      </c>
      <c r="D40">
        <f>Strains!D34</f>
        <v>41632.345767592589</v>
      </c>
      <c r="E40">
        <f>Strains!E34</f>
        <v>71.88</v>
      </c>
      <c r="F40">
        <f>Strains!F34</f>
        <v>35.94</v>
      </c>
      <c r="G40">
        <f>Strains!G34</f>
        <v>-45</v>
      </c>
      <c r="H40">
        <f>Strains!H34</f>
        <v>-90.5</v>
      </c>
      <c r="I40">
        <f>Strains!I34</f>
        <v>11</v>
      </c>
      <c r="J40">
        <f>Strains!J34</f>
        <v>-19.45</v>
      </c>
      <c r="K40">
        <f>Strains!K34</f>
        <v>-20.489000000000001</v>
      </c>
      <c r="L40">
        <f>Strains!L34</f>
        <v>0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200000</v>
      </c>
      <c r="Q40">
        <f>Strains!Q34</f>
        <v>916</v>
      </c>
      <c r="R40">
        <f>Strains!R34</f>
        <v>448</v>
      </c>
      <c r="S40">
        <f>Strains!S34</f>
        <v>109</v>
      </c>
      <c r="T40">
        <f>Strains!T34</f>
        <v>12.670723617417746</v>
      </c>
      <c r="U40">
        <f>Strains!U34</f>
        <v>0.93902345445833835</v>
      </c>
      <c r="V40">
        <f>Strains!V34</f>
        <v>-90.341641210758397</v>
      </c>
      <c r="W40">
        <f>Strains!W34</f>
        <v>2.8214543200975072E-2</v>
      </c>
      <c r="X40">
        <f>Strains!X34</f>
        <v>0.92665881274650708</v>
      </c>
      <c r="Y40">
        <f>Strains!Y34</f>
        <v>7.4576605648529512E-2</v>
      </c>
      <c r="Z40">
        <f>Strains!Z34</f>
        <v>7.669049445010887</v>
      </c>
      <c r="AA40">
        <f>Strains!AA34</f>
        <v>0.32970341341941251</v>
      </c>
      <c r="AB40" t="str">
        <f>Strains!AB34</f>
        <v>****</v>
      </c>
      <c r="AC40" t="str">
        <f>Strains!AC34</f>
        <v>****</v>
      </c>
      <c r="AD40">
        <f>Strains!AD34</f>
        <v>1.9432869275854645</v>
      </c>
      <c r="AG40" s="1" t="s">
        <v>456</v>
      </c>
      <c r="AH40" s="1">
        <v>0.15</v>
      </c>
      <c r="AI40" s="1">
        <f t="shared" si="3"/>
        <v>15.000000000000004</v>
      </c>
      <c r="AJ40" s="9">
        <f t="shared" si="4"/>
        <v>-90.341641210758397</v>
      </c>
      <c r="AK40" s="9">
        <f t="shared" si="4"/>
        <v>2.8214543200975072E-2</v>
      </c>
      <c r="AL40" s="9">
        <f t="shared" si="4"/>
        <v>0.92665881274650708</v>
      </c>
      <c r="AM40" s="9">
        <f t="shared" si="4"/>
        <v>7.4576605648529512E-2</v>
      </c>
      <c r="AN40">
        <f t="shared" ref="AN40:AN60" si="8">ABS(lambda/2/SIN(RADIANS(AJ40-phi0)/2))</f>
        <v>1.169372925915189</v>
      </c>
      <c r="AO40">
        <f t="shared" ref="AO40:AO60" si="9">ABS(lambda/2/SIN(RADIANS(AJ40+AK40-phi0)/2))-AN40</f>
        <v>2.8548979272224884E-4</v>
      </c>
      <c r="AP40" s="10">
        <f t="shared" si="5"/>
        <v>-602.56511575098318</v>
      </c>
      <c r="AQ40" s="10">
        <f t="shared" si="6"/>
        <v>242.95612394522328</v>
      </c>
      <c r="AR40" s="9">
        <f t="shared" si="7"/>
        <v>-90.272000000000006</v>
      </c>
      <c r="AS40">
        <f t="shared" ref="AS40:AS60" si="10">ABS(lambda/2/SIN(RADIANS(AR40-phi0)/2))</f>
        <v>1.1700779740850813</v>
      </c>
    </row>
    <row r="41" spans="1:45">
      <c r="A41">
        <f>Strains!A35</f>
        <v>34</v>
      </c>
      <c r="B41">
        <f>Strains!B35</f>
        <v>34</v>
      </c>
      <c r="C41">
        <f>Strains!C35</f>
        <v>980032</v>
      </c>
      <c r="D41">
        <f>Strains!D35</f>
        <v>41632.356471180552</v>
      </c>
      <c r="E41">
        <f>Strains!E35</f>
        <v>71.88</v>
      </c>
      <c r="F41">
        <f>Strains!F35</f>
        <v>35.94</v>
      </c>
      <c r="G41">
        <f>Strains!G35</f>
        <v>-45</v>
      </c>
      <c r="H41">
        <f>Strains!H35</f>
        <v>-90.5</v>
      </c>
      <c r="I41">
        <f>Strains!I35</f>
        <v>11</v>
      </c>
      <c r="J41">
        <f>Strains!J35</f>
        <v>-18.45</v>
      </c>
      <c r="K41">
        <f>Strains!K35</f>
        <v>-20.497</v>
      </c>
      <c r="L41">
        <f>Strains!L35</f>
        <v>0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200000</v>
      </c>
      <c r="Q41">
        <f>Strains!Q35</f>
        <v>917</v>
      </c>
      <c r="R41">
        <f>Strains!R35</f>
        <v>447</v>
      </c>
      <c r="S41">
        <f>Strains!S35</f>
        <v>91</v>
      </c>
      <c r="T41">
        <f>Strains!T35</f>
        <v>15.829857139012983</v>
      </c>
      <c r="U41">
        <f>Strains!U35</f>
        <v>1.0253527359859773</v>
      </c>
      <c r="V41">
        <f>Strains!V35</f>
        <v>-90.325501803125889</v>
      </c>
      <c r="W41">
        <f>Strains!W35</f>
        <v>2.7599855529256947E-2</v>
      </c>
      <c r="X41">
        <f>Strains!X35</f>
        <v>1.0594263667682557</v>
      </c>
      <c r="Y41">
        <f>Strains!Y35</f>
        <v>7.5258629369908972E-2</v>
      </c>
      <c r="Z41">
        <f>Strains!Z35</f>
        <v>7.8456300751010746</v>
      </c>
      <c r="AA41">
        <f>Strains!AA35</f>
        <v>0.40354427646327257</v>
      </c>
      <c r="AB41" t="str">
        <f>Strains!AB35</f>
        <v>****</v>
      </c>
      <c r="AC41" t="str">
        <f>Strains!AC35</f>
        <v>****</v>
      </c>
      <c r="AD41">
        <f>Strains!AD35</f>
        <v>1.9705373712479006</v>
      </c>
      <c r="AG41" s="1" t="s">
        <v>456</v>
      </c>
      <c r="AH41" s="1">
        <v>0.15</v>
      </c>
      <c r="AI41" s="1">
        <f t="shared" si="3"/>
        <v>16.000000000000004</v>
      </c>
      <c r="AJ41" s="9">
        <f t="shared" si="4"/>
        <v>-90.325501803125889</v>
      </c>
      <c r="AK41" s="9">
        <f t="shared" si="4"/>
        <v>2.7599855529256947E-2</v>
      </c>
      <c r="AL41" s="9">
        <f t="shared" si="4"/>
        <v>1.0594263667682557</v>
      </c>
      <c r="AM41" s="9">
        <f t="shared" si="4"/>
        <v>7.5258629369908972E-2</v>
      </c>
      <c r="AN41">
        <f t="shared" si="8"/>
        <v>1.169536207307168</v>
      </c>
      <c r="AO41">
        <f t="shared" si="9"/>
        <v>2.7938550873130019E-4</v>
      </c>
      <c r="AP41" s="10">
        <f t="shared" si="5"/>
        <v>-463.0176705419243</v>
      </c>
      <c r="AQ41" s="10">
        <f t="shared" si="6"/>
        <v>238.12719787487455</v>
      </c>
      <c r="AR41" s="9">
        <f t="shared" si="7"/>
        <v>-90.272000000000006</v>
      </c>
      <c r="AS41">
        <f t="shared" si="10"/>
        <v>1.1700779740850813</v>
      </c>
    </row>
    <row r="42" spans="1:45">
      <c r="A42">
        <f>Strains!A36</f>
        <v>35</v>
      </c>
      <c r="B42">
        <f>Strains!B36</f>
        <v>35</v>
      </c>
      <c r="C42">
        <f>Strains!C36</f>
        <v>980032</v>
      </c>
      <c r="D42">
        <f>Strains!D36</f>
        <v>41632.367216666666</v>
      </c>
      <c r="E42">
        <f>Strains!E36</f>
        <v>71.88</v>
      </c>
      <c r="F42">
        <f>Strains!F36</f>
        <v>35.94</v>
      </c>
      <c r="G42">
        <f>Strains!G36</f>
        <v>-45</v>
      </c>
      <c r="H42">
        <f>Strains!H36</f>
        <v>-90.5</v>
      </c>
      <c r="I42">
        <f>Strains!I36</f>
        <v>11</v>
      </c>
      <c r="J42">
        <f>Strains!J36</f>
        <v>-10.45</v>
      </c>
      <c r="K42">
        <f>Strains!K36</f>
        <v>-20.690999999999999</v>
      </c>
      <c r="L42">
        <f>Strains!L36</f>
        <v>0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200000</v>
      </c>
      <c r="Q42">
        <f>Strains!Q36</f>
        <v>926</v>
      </c>
      <c r="R42">
        <f>Strains!R36</f>
        <v>463</v>
      </c>
      <c r="S42">
        <f>Strains!S36</f>
        <v>103</v>
      </c>
      <c r="T42">
        <f>Strains!T36</f>
        <v>14.899548319366778</v>
      </c>
      <c r="U42">
        <f>Strains!U36</f>
        <v>1.0605398755596647</v>
      </c>
      <c r="V42">
        <f>Strains!V36</f>
        <v>-90.337683655400923</v>
      </c>
      <c r="W42">
        <f>Strains!W36</f>
        <v>3.1421855984230397E-2</v>
      </c>
      <c r="X42">
        <f>Strains!X36</f>
        <v>1.091119658687437</v>
      </c>
      <c r="Y42">
        <f>Strains!Y36</f>
        <v>8.8436139360354063E-2</v>
      </c>
      <c r="Z42">
        <f>Strains!Z36</f>
        <v>8.7723722486197744</v>
      </c>
      <c r="AA42">
        <f>Strains!AA36</f>
        <v>0.45528063175562677</v>
      </c>
      <c r="AB42" t="str">
        <f>Strains!AB36</f>
        <v>****</v>
      </c>
      <c r="AC42" t="str">
        <f>Strains!AC36</f>
        <v>****</v>
      </c>
      <c r="AD42">
        <f>Strains!AD36</f>
        <v>2.0131967603108034</v>
      </c>
      <c r="AG42" s="1" t="s">
        <v>456</v>
      </c>
      <c r="AH42" s="1">
        <v>0.15</v>
      </c>
      <c r="AI42" s="1">
        <f t="shared" si="3"/>
        <v>24.000000000000004</v>
      </c>
      <c r="AJ42" s="9">
        <f t="shared" si="4"/>
        <v>-90.337683655400923</v>
      </c>
      <c r="AK42" s="9">
        <f t="shared" si="4"/>
        <v>3.1421855984230397E-2</v>
      </c>
      <c r="AL42" s="9">
        <f t="shared" si="4"/>
        <v>1.091119658687437</v>
      </c>
      <c r="AM42" s="9">
        <f t="shared" si="4"/>
        <v>8.8436139360354063E-2</v>
      </c>
      <c r="AN42">
        <f t="shared" si="8"/>
        <v>1.1694129578927961</v>
      </c>
      <c r="AO42">
        <f t="shared" si="9"/>
        <v>3.1798925886672436E-4</v>
      </c>
      <c r="AP42" s="10">
        <f t="shared" si="5"/>
        <v>-568.35203038942927</v>
      </c>
      <c r="AQ42" s="10">
        <f t="shared" si="6"/>
        <v>270.91066471320835</v>
      </c>
      <c r="AR42" s="9">
        <f t="shared" si="7"/>
        <v>-90.272000000000006</v>
      </c>
      <c r="AS42">
        <f t="shared" si="10"/>
        <v>1.1700779740850813</v>
      </c>
    </row>
    <row r="43" spans="1:45">
      <c r="A43">
        <f>Strains!A37</f>
        <v>36</v>
      </c>
      <c r="B43">
        <f>Strains!B37</f>
        <v>36</v>
      </c>
      <c r="C43">
        <f>Strains!C37</f>
        <v>980032</v>
      </c>
      <c r="D43">
        <f>Strains!D37</f>
        <v>41632.378044097219</v>
      </c>
      <c r="E43">
        <f>Strains!E37</f>
        <v>71.88</v>
      </c>
      <c r="F43">
        <f>Strains!F37</f>
        <v>35.94</v>
      </c>
      <c r="G43">
        <f>Strains!G37</f>
        <v>-45</v>
      </c>
      <c r="H43">
        <f>Strains!H37</f>
        <v>-90.5</v>
      </c>
      <c r="I43">
        <f>Strains!I37</f>
        <v>11</v>
      </c>
      <c r="J43">
        <f>Strains!J37</f>
        <v>-45.7</v>
      </c>
      <c r="K43">
        <f>Strains!K37</f>
        <v>-20.577000000000002</v>
      </c>
      <c r="L43">
        <f>Strains!L37</f>
        <v>0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200000</v>
      </c>
      <c r="Q43">
        <f>Strains!Q37</f>
        <v>924</v>
      </c>
      <c r="R43">
        <f>Strains!R37</f>
        <v>508</v>
      </c>
      <c r="S43">
        <f>Strains!S37</f>
        <v>107</v>
      </c>
      <c r="T43">
        <f>Strains!T37</f>
        <v>14.791692232318866</v>
      </c>
      <c r="U43">
        <f>Strains!U37</f>
        <v>0.9451402775337201</v>
      </c>
      <c r="V43">
        <f>Strains!V37</f>
        <v>-90.397643913401893</v>
      </c>
      <c r="W43">
        <f>Strains!W37</f>
        <v>2.229536987015774E-2</v>
      </c>
      <c r="X43">
        <f>Strains!X37</f>
        <v>0.85260391691018678</v>
      </c>
      <c r="Y43">
        <f>Strains!Y37</f>
        <v>5.5900646152723207E-2</v>
      </c>
      <c r="Z43">
        <f>Strains!Z37</f>
        <v>7.1038668347274347</v>
      </c>
      <c r="AA43">
        <f>Strains!AA37</f>
        <v>0.28530132550968434</v>
      </c>
      <c r="AB43" t="str">
        <f>Strains!AB37</f>
        <v>****</v>
      </c>
      <c r="AC43" t="str">
        <f>Strains!AC37</f>
        <v>****</v>
      </c>
      <c r="AD43">
        <f>Strains!AD37</f>
        <v>1.9198265637548486</v>
      </c>
      <c r="AG43" s="1" t="s">
        <v>456</v>
      </c>
      <c r="AH43" s="1">
        <v>0.15</v>
      </c>
      <c r="AI43" s="1">
        <f t="shared" si="3"/>
        <v>-11.25</v>
      </c>
      <c r="AJ43" s="9">
        <f t="shared" si="4"/>
        <v>-90.397643913401893</v>
      </c>
      <c r="AK43" s="9">
        <f t="shared" si="4"/>
        <v>2.229536987015774E-2</v>
      </c>
      <c r="AL43" s="9">
        <f t="shared" si="4"/>
        <v>0.85260391691018678</v>
      </c>
      <c r="AM43" s="9">
        <f t="shared" si="4"/>
        <v>5.5900646152723207E-2</v>
      </c>
      <c r="AN43">
        <f t="shared" si="8"/>
        <v>1.1688068831697924</v>
      </c>
      <c r="AO43">
        <f t="shared" si="9"/>
        <v>2.2524951197189225E-4</v>
      </c>
      <c r="AP43" s="10">
        <f t="shared" si="5"/>
        <v>-1086.3300937553147</v>
      </c>
      <c r="AQ43" s="10">
        <f t="shared" si="6"/>
        <v>189.92638393895231</v>
      </c>
      <c r="AR43" s="9">
        <f t="shared" si="7"/>
        <v>-90.272000000000006</v>
      </c>
      <c r="AS43">
        <f t="shared" si="10"/>
        <v>1.1700779740850813</v>
      </c>
    </row>
    <row r="44" spans="1:45">
      <c r="A44">
        <f>Strains!A38</f>
        <v>37</v>
      </c>
      <c r="B44">
        <f>Strains!B38</f>
        <v>37</v>
      </c>
      <c r="C44">
        <f>Strains!C38</f>
        <v>980032</v>
      </c>
      <c r="D44">
        <f>Strains!D38</f>
        <v>41632.388902662038</v>
      </c>
      <c r="E44">
        <f>Strains!E38</f>
        <v>71.88</v>
      </c>
      <c r="F44">
        <f>Strains!F38</f>
        <v>35.94</v>
      </c>
      <c r="G44">
        <f>Strains!G38</f>
        <v>-45</v>
      </c>
      <c r="H44">
        <f>Strains!H38</f>
        <v>-90.5</v>
      </c>
      <c r="I44">
        <f>Strains!I38</f>
        <v>11</v>
      </c>
      <c r="J44">
        <f>Strains!J38</f>
        <v>-45.45</v>
      </c>
      <c r="K44">
        <f>Strains!K38</f>
        <v>-20.582000000000001</v>
      </c>
      <c r="L44">
        <f>Strains!L38</f>
        <v>0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200000</v>
      </c>
      <c r="Q44">
        <f>Strains!Q38</f>
        <v>904</v>
      </c>
      <c r="R44">
        <f>Strains!R38</f>
        <v>488</v>
      </c>
      <c r="S44">
        <f>Strains!S38</f>
        <v>95</v>
      </c>
      <c r="T44">
        <f>Strains!T38</f>
        <v>14.418829546480884</v>
      </c>
      <c r="U44">
        <f>Strains!U38</f>
        <v>1.0621179208410805</v>
      </c>
      <c r="V44">
        <f>Strains!V38</f>
        <v>-90.385848250058444</v>
      </c>
      <c r="W44">
        <f>Strains!W38</f>
        <v>2.8674261392252098E-2</v>
      </c>
      <c r="X44">
        <f>Strains!X38</f>
        <v>0.95345822918288436</v>
      </c>
      <c r="Y44">
        <f>Strains!Y38</f>
        <v>7.5567728340633841E-2</v>
      </c>
      <c r="Z44">
        <f>Strains!Z38</f>
        <v>7.7576228298566612</v>
      </c>
      <c r="AA44">
        <f>Strains!AA38</f>
        <v>0.3744681111518221</v>
      </c>
      <c r="AB44" t="str">
        <f>Strains!AB38</f>
        <v>****</v>
      </c>
      <c r="AC44" t="str">
        <f>Strains!AC38</f>
        <v>****</v>
      </c>
      <c r="AD44">
        <f>Strains!AD38</f>
        <v>2.117057433592648</v>
      </c>
      <c r="AG44" s="1" t="s">
        <v>456</v>
      </c>
      <c r="AH44" s="1">
        <v>0.15</v>
      </c>
      <c r="AI44" s="1">
        <f t="shared" si="3"/>
        <v>-11</v>
      </c>
      <c r="AJ44" s="9">
        <f t="shared" si="4"/>
        <v>-90.385848250058444</v>
      </c>
      <c r="AK44" s="9">
        <f t="shared" si="4"/>
        <v>2.8674261392252098E-2</v>
      </c>
      <c r="AL44" s="9">
        <f t="shared" si="4"/>
        <v>0.95345822918288436</v>
      </c>
      <c r="AM44" s="9">
        <f t="shared" si="4"/>
        <v>7.5567728340633841E-2</v>
      </c>
      <c r="AN44">
        <f t="shared" si="8"/>
        <v>1.1689260381066287</v>
      </c>
      <c r="AO44">
        <f t="shared" si="9"/>
        <v>2.8980859930505254E-4</v>
      </c>
      <c r="AP44" s="10">
        <f t="shared" si="5"/>
        <v>-984.49505414660769</v>
      </c>
      <c r="AQ44" s="10">
        <f t="shared" si="6"/>
        <v>245.5547603408844</v>
      </c>
      <c r="AR44" s="9">
        <f t="shared" si="7"/>
        <v>-90.272000000000006</v>
      </c>
      <c r="AS44">
        <f t="shared" si="10"/>
        <v>1.1700779740850813</v>
      </c>
    </row>
    <row r="45" spans="1:45">
      <c r="A45">
        <f>Strains!A39</f>
        <v>38</v>
      </c>
      <c r="B45">
        <f>Strains!B39</f>
        <v>38</v>
      </c>
      <c r="C45">
        <f>Strains!C39</f>
        <v>980032</v>
      </c>
      <c r="D45">
        <f>Strains!D39</f>
        <v>41632.399454861108</v>
      </c>
      <c r="E45">
        <f>Strains!E39</f>
        <v>71.88</v>
      </c>
      <c r="F45">
        <f>Strains!F39</f>
        <v>35.94</v>
      </c>
      <c r="G45">
        <f>Strains!G39</f>
        <v>-45</v>
      </c>
      <c r="H45">
        <f>Strains!H39</f>
        <v>-90.5</v>
      </c>
      <c r="I45">
        <f>Strains!I39</f>
        <v>11</v>
      </c>
      <c r="J45">
        <f>Strains!J39</f>
        <v>-45.2</v>
      </c>
      <c r="K45">
        <f>Strains!K39</f>
        <v>-20.568000000000001</v>
      </c>
      <c r="L45">
        <f>Strains!L39</f>
        <v>0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200000</v>
      </c>
      <c r="Q45">
        <f>Strains!Q39</f>
        <v>951</v>
      </c>
      <c r="R45">
        <f>Strains!R39</f>
        <v>475</v>
      </c>
      <c r="S45">
        <f>Strains!S39</f>
        <v>97</v>
      </c>
      <c r="T45">
        <f>Strains!T39</f>
        <v>12.98928854676911</v>
      </c>
      <c r="U45">
        <f>Strains!U39</f>
        <v>1.0834598656454653</v>
      </c>
      <c r="V45">
        <f>Strains!V39</f>
        <v>-90.381718322884964</v>
      </c>
      <c r="W45">
        <f>Strains!W39</f>
        <v>2.9096564895920007E-2</v>
      </c>
      <c r="X45">
        <f>Strains!X39</f>
        <v>0.84702918134044303</v>
      </c>
      <c r="Y45">
        <f>Strains!Y39</f>
        <v>7.3715314596129955E-2</v>
      </c>
      <c r="Z45">
        <f>Strains!Z39</f>
        <v>7.1171130077887534</v>
      </c>
      <c r="AA45">
        <f>Strains!AA39</f>
        <v>0.33636110001863045</v>
      </c>
      <c r="AB45" t="str">
        <f>Strains!AB39</f>
        <v>****</v>
      </c>
      <c r="AC45" t="str">
        <f>Strains!AC39</f>
        <v>****</v>
      </c>
      <c r="AD45">
        <f>Strains!AD39</f>
        <v>2.280537387011198</v>
      </c>
      <c r="AG45" s="1" t="s">
        <v>456</v>
      </c>
      <c r="AH45" s="1">
        <v>0.15</v>
      </c>
      <c r="AI45" s="1">
        <f t="shared" si="3"/>
        <v>-10.75</v>
      </c>
      <c r="AJ45" s="9">
        <f t="shared" si="4"/>
        <v>-90.381718322884964</v>
      </c>
      <c r="AK45" s="9">
        <f t="shared" si="4"/>
        <v>2.9096564895920007E-2</v>
      </c>
      <c r="AL45" s="9">
        <f t="shared" si="4"/>
        <v>0.84702918134044303</v>
      </c>
      <c r="AM45" s="9">
        <f t="shared" si="4"/>
        <v>7.3715314596129955E-2</v>
      </c>
      <c r="AN45">
        <f t="shared" si="8"/>
        <v>1.1689677656014301</v>
      </c>
      <c r="AO45">
        <f t="shared" si="9"/>
        <v>2.9411011021074351E-4</v>
      </c>
      <c r="AP45" s="10">
        <f t="shared" si="5"/>
        <v>-948.83290536195341</v>
      </c>
      <c r="AQ45" s="10">
        <f t="shared" si="6"/>
        <v>249.34461601044029</v>
      </c>
      <c r="AR45" s="9">
        <f t="shared" si="7"/>
        <v>-90.272000000000006</v>
      </c>
      <c r="AS45">
        <f t="shared" si="10"/>
        <v>1.1700779740850813</v>
      </c>
    </row>
    <row r="46" spans="1:45">
      <c r="A46">
        <f>Strains!A40</f>
        <v>39</v>
      </c>
      <c r="B46">
        <f>Strains!B40</f>
        <v>39</v>
      </c>
      <c r="C46">
        <f>Strains!C40</f>
        <v>980032</v>
      </c>
      <c r="D46">
        <f>Strains!D40</f>
        <v>41632.410551736109</v>
      </c>
      <c r="E46">
        <f>Strains!E40</f>
        <v>71.88</v>
      </c>
      <c r="F46">
        <f>Strains!F40</f>
        <v>35.94</v>
      </c>
      <c r="G46">
        <f>Strains!G40</f>
        <v>-45</v>
      </c>
      <c r="H46">
        <f>Strains!H40</f>
        <v>-90.5</v>
      </c>
      <c r="I46">
        <f>Strains!I40</f>
        <v>11</v>
      </c>
      <c r="J46">
        <f>Strains!J40</f>
        <v>-44.95</v>
      </c>
      <c r="K46">
        <f>Strains!K40</f>
        <v>-20.539000000000001</v>
      </c>
      <c r="L46">
        <f>Strains!L40</f>
        <v>0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200000</v>
      </c>
      <c r="Q46">
        <f>Strains!Q40</f>
        <v>919</v>
      </c>
      <c r="R46">
        <f>Strains!R40</f>
        <v>493</v>
      </c>
      <c r="S46">
        <f>Strains!S40</f>
        <v>99</v>
      </c>
      <c r="T46">
        <f>Strains!T40</f>
        <v>14.887246352216438</v>
      </c>
      <c r="U46">
        <f>Strains!U40</f>
        <v>1.1430425722126865</v>
      </c>
      <c r="V46">
        <f>Strains!V40</f>
        <v>-90.395433362625553</v>
      </c>
      <c r="W46">
        <f>Strains!W40</f>
        <v>2.8042212991085658E-2</v>
      </c>
      <c r="X46">
        <f>Strains!X40</f>
        <v>0.89253056811568265</v>
      </c>
      <c r="Y46">
        <f>Strains!Y40</f>
        <v>7.1395741552238448E-2</v>
      </c>
      <c r="Z46">
        <f>Strains!Z40</f>
        <v>7.2686553894911023</v>
      </c>
      <c r="AA46">
        <f>Strains!AA40</f>
        <v>0.36470316725286855</v>
      </c>
      <c r="AB46" t="str">
        <f>Strains!AB40</f>
        <v>****</v>
      </c>
      <c r="AC46" t="str">
        <f>Strains!AC40</f>
        <v>****</v>
      </c>
      <c r="AD46">
        <f>Strains!AD40</f>
        <v>2.3024197461538667</v>
      </c>
      <c r="AG46" s="1" t="s">
        <v>456</v>
      </c>
      <c r="AH46" s="1">
        <v>0.15</v>
      </c>
      <c r="AI46" s="1">
        <f t="shared" si="3"/>
        <v>-10.5</v>
      </c>
      <c r="AJ46" s="9">
        <f t="shared" si="4"/>
        <v>-90.395433362625553</v>
      </c>
      <c r="AK46" s="9">
        <f t="shared" si="4"/>
        <v>2.8042212991085658E-2</v>
      </c>
      <c r="AL46" s="9">
        <f t="shared" si="4"/>
        <v>0.89253056811568265</v>
      </c>
      <c r="AM46" s="9">
        <f t="shared" si="4"/>
        <v>7.1395741552238448E-2</v>
      </c>
      <c r="AN46">
        <f t="shared" si="8"/>
        <v>1.1688292104513578</v>
      </c>
      <c r="AO46">
        <f t="shared" si="9"/>
        <v>2.8334730536960784E-4</v>
      </c>
      <c r="AP46" s="10">
        <f t="shared" si="5"/>
        <v>-1067.248218820587</v>
      </c>
      <c r="AQ46" s="10">
        <f t="shared" si="6"/>
        <v>239.77776275479391</v>
      </c>
      <c r="AR46" s="9">
        <f t="shared" si="7"/>
        <v>-90.272000000000006</v>
      </c>
      <c r="AS46">
        <f t="shared" si="10"/>
        <v>1.1700779740850813</v>
      </c>
    </row>
    <row r="47" spans="1:45">
      <c r="A47">
        <f>Strains!A41</f>
        <v>40</v>
      </c>
      <c r="B47">
        <f>Strains!B41</f>
        <v>40</v>
      </c>
      <c r="C47">
        <f>Strains!C41</f>
        <v>980032</v>
      </c>
      <c r="D47">
        <f>Strains!D41</f>
        <v>41632.421301851849</v>
      </c>
      <c r="E47">
        <f>Strains!E41</f>
        <v>71.88</v>
      </c>
      <c r="F47">
        <f>Strains!F41</f>
        <v>35.94</v>
      </c>
      <c r="G47">
        <f>Strains!G41</f>
        <v>-45</v>
      </c>
      <c r="H47">
        <f>Strains!H41</f>
        <v>-90.5</v>
      </c>
      <c r="I47">
        <f>Strains!I41</f>
        <v>11</v>
      </c>
      <c r="J47">
        <f>Strains!J41</f>
        <v>-44.7</v>
      </c>
      <c r="K47">
        <f>Strains!K41</f>
        <v>-20.527000000000001</v>
      </c>
      <c r="L47">
        <f>Strains!L41</f>
        <v>0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200000</v>
      </c>
      <c r="Q47">
        <f>Strains!Q41</f>
        <v>917</v>
      </c>
      <c r="R47">
        <f>Strains!R41</f>
        <v>473</v>
      </c>
      <c r="S47">
        <f>Strains!S41</f>
        <v>121</v>
      </c>
      <c r="T47">
        <f>Strains!T41</f>
        <v>13.904470542550991</v>
      </c>
      <c r="U47">
        <f>Strains!U41</f>
        <v>0.74054920563423687</v>
      </c>
      <c r="V47">
        <f>Strains!V41</f>
        <v>-90.359062891555865</v>
      </c>
      <c r="W47">
        <f>Strains!W41</f>
        <v>2.0012521336615997E-2</v>
      </c>
      <c r="X47">
        <f>Strains!X41</f>
        <v>0.90415107909335668</v>
      </c>
      <c r="Y47">
        <f>Strains!Y41</f>
        <v>5.1748495794778263E-2</v>
      </c>
      <c r="Z47">
        <f>Strains!Z41</f>
        <v>7.9059997290971058</v>
      </c>
      <c r="AA47">
        <f>Strains!AA41</f>
        <v>0.25186100563679048</v>
      </c>
      <c r="AB47" t="str">
        <f>Strains!AB41</f>
        <v>****</v>
      </c>
      <c r="AC47" t="str">
        <f>Strains!AC41</f>
        <v>****</v>
      </c>
      <c r="AD47">
        <f>Strains!AD41</f>
        <v>1.4975218015471481</v>
      </c>
      <c r="AG47" s="1" t="s">
        <v>456</v>
      </c>
      <c r="AH47" s="1">
        <v>0.15</v>
      </c>
      <c r="AI47" s="1">
        <f t="shared" si="3"/>
        <v>-10.25</v>
      </c>
      <c r="AJ47" s="9">
        <f t="shared" si="4"/>
        <v>-90.359062891555865</v>
      </c>
      <c r="AK47" s="9">
        <f t="shared" si="4"/>
        <v>2.0012521336615997E-2</v>
      </c>
      <c r="AL47" s="9">
        <f t="shared" si="4"/>
        <v>0.90415107909335668</v>
      </c>
      <c r="AM47" s="9">
        <f t="shared" si="4"/>
        <v>5.1748495794778263E-2</v>
      </c>
      <c r="AN47">
        <f t="shared" si="8"/>
        <v>1.169196749032811</v>
      </c>
      <c r="AO47">
        <f t="shared" si="9"/>
        <v>2.0238362137003918E-4</v>
      </c>
      <c r="AP47" s="10">
        <f t="shared" si="5"/>
        <v>-753.13361313321082</v>
      </c>
      <c r="AQ47" s="10">
        <f t="shared" si="6"/>
        <v>171.28989665614017</v>
      </c>
      <c r="AR47" s="9">
        <f t="shared" si="7"/>
        <v>-90.272000000000006</v>
      </c>
      <c r="AS47">
        <f t="shared" si="10"/>
        <v>1.1700779740850813</v>
      </c>
    </row>
    <row r="48" spans="1:45">
      <c r="A48">
        <f>Strains!A42</f>
        <v>41</v>
      </c>
      <c r="B48">
        <f>Strains!B42</f>
        <v>41</v>
      </c>
      <c r="C48">
        <f>Strains!C42</f>
        <v>980032</v>
      </c>
      <c r="D48">
        <f>Strains!D42</f>
        <v>41632.432009259261</v>
      </c>
      <c r="E48">
        <f>Strains!E42</f>
        <v>71.88</v>
      </c>
      <c r="F48">
        <f>Strains!F42</f>
        <v>35.94</v>
      </c>
      <c r="G48">
        <f>Strains!G42</f>
        <v>-45</v>
      </c>
      <c r="H48">
        <f>Strains!H42</f>
        <v>-90.5</v>
      </c>
      <c r="I48">
        <f>Strains!I42</f>
        <v>11</v>
      </c>
      <c r="J48">
        <f>Strains!J42</f>
        <v>-44.45</v>
      </c>
      <c r="K48">
        <f>Strains!K42</f>
        <v>-20.477</v>
      </c>
      <c r="L48">
        <f>Strains!L42</f>
        <v>0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200000</v>
      </c>
      <c r="Q48">
        <f>Strains!Q42</f>
        <v>917</v>
      </c>
      <c r="R48">
        <f>Strains!R42</f>
        <v>467</v>
      </c>
      <c r="S48">
        <f>Strains!S42</f>
        <v>124</v>
      </c>
      <c r="T48">
        <f>Strains!T42</f>
        <v>15.520739657302959</v>
      </c>
      <c r="U48">
        <f>Strains!U42</f>
        <v>1.0049937233884874</v>
      </c>
      <c r="V48">
        <f>Strains!V42</f>
        <v>-90.402250538022244</v>
      </c>
      <c r="W48">
        <f>Strains!W42</f>
        <v>2.612932228050913E-2</v>
      </c>
      <c r="X48">
        <f>Strains!X42</f>
        <v>0.98203445853448523</v>
      </c>
      <c r="Y48">
        <f>Strains!Y42</f>
        <v>6.90960261018395E-2</v>
      </c>
      <c r="Z48">
        <f>Strains!Z42</f>
        <v>8.5246859953866299</v>
      </c>
      <c r="AA48">
        <f>Strains!AA42</f>
        <v>0.37140092949576481</v>
      </c>
      <c r="AB48" t="str">
        <f>Strains!AB42</f>
        <v>****</v>
      </c>
      <c r="AC48" t="str">
        <f>Strains!AC42</f>
        <v>****</v>
      </c>
      <c r="AD48">
        <f>Strains!AD42</f>
        <v>1.9259981890094229</v>
      </c>
      <c r="AG48" s="1" t="s">
        <v>456</v>
      </c>
      <c r="AH48" s="1">
        <v>0.15</v>
      </c>
      <c r="AI48" s="1">
        <f t="shared" si="3"/>
        <v>-10</v>
      </c>
      <c r="AJ48" s="9">
        <f t="shared" si="4"/>
        <v>-90.402250538022244</v>
      </c>
      <c r="AK48" s="9">
        <f t="shared" si="4"/>
        <v>2.612932228050913E-2</v>
      </c>
      <c r="AL48" s="9">
        <f t="shared" si="4"/>
        <v>0.98203445853448523</v>
      </c>
      <c r="AM48" s="9">
        <f t="shared" si="4"/>
        <v>6.90960261018395E-2</v>
      </c>
      <c r="AN48">
        <f t="shared" si="8"/>
        <v>1.1687603589017728</v>
      </c>
      <c r="AO48">
        <f t="shared" si="9"/>
        <v>2.6396530122974049E-4</v>
      </c>
      <c r="AP48" s="10">
        <f t="shared" si="5"/>
        <v>-1126.0917754979635</v>
      </c>
      <c r="AQ48" s="10">
        <f t="shared" si="6"/>
        <v>222.99532973582188</v>
      </c>
      <c r="AR48" s="9">
        <f t="shared" si="7"/>
        <v>-90.272000000000006</v>
      </c>
      <c r="AS48">
        <f t="shared" si="10"/>
        <v>1.1700779740850813</v>
      </c>
    </row>
    <row r="49" spans="1:45">
      <c r="A49">
        <f>Strains!A43</f>
        <v>42</v>
      </c>
      <c r="B49">
        <f>Strains!B43</f>
        <v>42</v>
      </c>
      <c r="C49">
        <f>Strains!C43</f>
        <v>980032</v>
      </c>
      <c r="D49">
        <f>Strains!D43</f>
        <v>41632.442733449076</v>
      </c>
      <c r="E49">
        <f>Strains!E43</f>
        <v>71.88</v>
      </c>
      <c r="F49">
        <f>Strains!F43</f>
        <v>35.94</v>
      </c>
      <c r="G49">
        <f>Strains!G43</f>
        <v>-45</v>
      </c>
      <c r="H49">
        <f>Strains!H43</f>
        <v>-90.5</v>
      </c>
      <c r="I49">
        <f>Strains!I43</f>
        <v>11</v>
      </c>
      <c r="J49">
        <f>Strains!J43</f>
        <v>-44.2</v>
      </c>
      <c r="K49">
        <f>Strains!K43</f>
        <v>-20.468</v>
      </c>
      <c r="L49">
        <f>Strains!L43</f>
        <v>0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200000</v>
      </c>
      <c r="Q49">
        <f>Strains!Q43</f>
        <v>916</v>
      </c>
      <c r="R49">
        <f>Strains!R43</f>
        <v>471</v>
      </c>
      <c r="S49">
        <f>Strains!S43</f>
        <v>100</v>
      </c>
      <c r="T49">
        <f>Strains!T43</f>
        <v>15.08913806872911</v>
      </c>
      <c r="U49">
        <f>Strains!U43</f>
        <v>0.98188086020954846</v>
      </c>
      <c r="V49">
        <f>Strains!V43</f>
        <v>-90.38623990968793</v>
      </c>
      <c r="W49">
        <f>Strains!W43</f>
        <v>2.6855571615247112E-2</v>
      </c>
      <c r="X49">
        <f>Strains!X43</f>
        <v>1.0194511777698028</v>
      </c>
      <c r="Y49">
        <f>Strains!Y43</f>
        <v>7.2813117914007838E-2</v>
      </c>
      <c r="Z49">
        <f>Strains!Z43</f>
        <v>8.3116623389550437</v>
      </c>
      <c r="AA49">
        <f>Strains!AA43</f>
        <v>0.37663453240912359</v>
      </c>
      <c r="AB49" t="str">
        <f>Strains!AB43</f>
        <v>****</v>
      </c>
      <c r="AC49" t="str">
        <f>Strains!AC43</f>
        <v>****</v>
      </c>
      <c r="AD49">
        <f>Strains!AD43</f>
        <v>1.8904724222520937</v>
      </c>
      <c r="AG49" s="1" t="s">
        <v>456</v>
      </c>
      <c r="AH49" s="1">
        <v>0.15</v>
      </c>
      <c r="AI49" s="1">
        <f t="shared" si="3"/>
        <v>-9.75</v>
      </c>
      <c r="AJ49" s="9">
        <f t="shared" si="4"/>
        <v>-90.38623990968793</v>
      </c>
      <c r="AK49" s="9">
        <f t="shared" si="4"/>
        <v>2.6855571615247112E-2</v>
      </c>
      <c r="AL49" s="9">
        <f t="shared" si="4"/>
        <v>1.0194511777698028</v>
      </c>
      <c r="AM49" s="9">
        <f t="shared" si="4"/>
        <v>7.2813117914007838E-2</v>
      </c>
      <c r="AN49">
        <f t="shared" si="8"/>
        <v>1.1689220811334815</v>
      </c>
      <c r="AO49">
        <f t="shared" si="9"/>
        <v>2.7141802160635109E-4</v>
      </c>
      <c r="AP49" s="10">
        <f t="shared" si="5"/>
        <v>-987.87685709887637</v>
      </c>
      <c r="AQ49" s="10">
        <f t="shared" si="6"/>
        <v>229.78221510293304</v>
      </c>
      <c r="AR49" s="9">
        <f t="shared" si="7"/>
        <v>-90.272000000000006</v>
      </c>
      <c r="AS49">
        <f t="shared" si="10"/>
        <v>1.1700779740850813</v>
      </c>
    </row>
    <row r="50" spans="1:45">
      <c r="A50">
        <f>Strains!A44</f>
        <v>43</v>
      </c>
      <c r="B50">
        <f>Strains!B44</f>
        <v>43</v>
      </c>
      <c r="C50">
        <f>Strains!C44</f>
        <v>980032</v>
      </c>
      <c r="D50">
        <f>Strains!D44</f>
        <v>41632.453422569444</v>
      </c>
      <c r="E50">
        <f>Strains!E44</f>
        <v>71.88</v>
      </c>
      <c r="F50">
        <f>Strains!F44</f>
        <v>35.94</v>
      </c>
      <c r="G50">
        <f>Strains!G44</f>
        <v>-45</v>
      </c>
      <c r="H50">
        <f>Strains!H44</f>
        <v>-90.5</v>
      </c>
      <c r="I50">
        <f>Strains!I44</f>
        <v>11</v>
      </c>
      <c r="J50">
        <f>Strains!J44</f>
        <v>-43.95</v>
      </c>
      <c r="K50">
        <f>Strains!K44</f>
        <v>-20.449000000000002</v>
      </c>
      <c r="L50">
        <f>Strains!L44</f>
        <v>0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200000</v>
      </c>
      <c r="Q50">
        <f>Strains!Q44</f>
        <v>917</v>
      </c>
      <c r="R50">
        <f>Strains!R44</f>
        <v>476</v>
      </c>
      <c r="S50">
        <f>Strains!S44</f>
        <v>110</v>
      </c>
      <c r="T50">
        <f>Strains!T44</f>
        <v>15.945566237579953</v>
      </c>
      <c r="U50">
        <f>Strains!U44</f>
        <v>0.99986938273857529</v>
      </c>
      <c r="V50">
        <f>Strains!V44</f>
        <v>-90.32428019755146</v>
      </c>
      <c r="W50">
        <f>Strains!W44</f>
        <v>2.7017848764100651E-2</v>
      </c>
      <c r="X50">
        <f>Strains!X44</f>
        <v>1.0676832312516398</v>
      </c>
      <c r="Y50">
        <f>Strains!Y44</f>
        <v>7.4542831656422934E-2</v>
      </c>
      <c r="Z50">
        <f>Strains!Z44</f>
        <v>8.5072991966019025</v>
      </c>
      <c r="AA50">
        <f>Strains!AA44</f>
        <v>0.40586543306033873</v>
      </c>
      <c r="AB50" t="str">
        <f>Strains!AB44</f>
        <v>****</v>
      </c>
      <c r="AC50" t="str">
        <f>Strains!AC44</f>
        <v>****</v>
      </c>
      <c r="AD50">
        <f>Strains!AD44</f>
        <v>1.8817156761478899</v>
      </c>
      <c r="AG50" s="1" t="s">
        <v>456</v>
      </c>
      <c r="AH50" s="1">
        <v>0.15</v>
      </c>
      <c r="AI50" s="1">
        <f t="shared" si="3"/>
        <v>-9.5</v>
      </c>
      <c r="AJ50" s="9">
        <f t="shared" si="4"/>
        <v>-90.32428019755146</v>
      </c>
      <c r="AK50" s="9">
        <f t="shared" si="4"/>
        <v>2.7017848764100651E-2</v>
      </c>
      <c r="AL50" s="9">
        <f t="shared" si="4"/>
        <v>1.0676832312516398</v>
      </c>
      <c r="AM50" s="9">
        <f t="shared" si="4"/>
        <v>7.4542831656422934E-2</v>
      </c>
      <c r="AN50">
        <f t="shared" si="8"/>
        <v>1.1695485690163048</v>
      </c>
      <c r="AO50">
        <f t="shared" si="9"/>
        <v>2.7350066403641904E-4</v>
      </c>
      <c r="AP50" s="10">
        <f t="shared" si="5"/>
        <v>-452.45281126711268</v>
      </c>
      <c r="AQ50" s="10">
        <f t="shared" si="6"/>
        <v>233.11374345420566</v>
      </c>
      <c r="AR50" s="9">
        <f t="shared" si="7"/>
        <v>-90.272000000000006</v>
      </c>
      <c r="AS50">
        <f t="shared" si="10"/>
        <v>1.1700779740850813</v>
      </c>
    </row>
    <row r="51" spans="1:45">
      <c r="A51">
        <f>Strains!A45</f>
        <v>44</v>
      </c>
      <c r="B51">
        <f>Strains!B45</f>
        <v>44</v>
      </c>
      <c r="C51">
        <f>Strains!C45</f>
        <v>980032</v>
      </c>
      <c r="D51">
        <f>Strains!D45</f>
        <v>41632.464118750002</v>
      </c>
      <c r="E51">
        <f>Strains!E45</f>
        <v>71.88</v>
      </c>
      <c r="F51">
        <f>Strains!F45</f>
        <v>35.94</v>
      </c>
      <c r="G51">
        <f>Strains!G45</f>
        <v>-45</v>
      </c>
      <c r="H51">
        <f>Strains!H45</f>
        <v>-90.5</v>
      </c>
      <c r="I51">
        <f>Strains!I45</f>
        <v>11</v>
      </c>
      <c r="J51">
        <f>Strains!J45</f>
        <v>-43.7</v>
      </c>
      <c r="K51">
        <f>Strains!K45</f>
        <v>-20.478000000000002</v>
      </c>
      <c r="L51">
        <f>Strains!L45</f>
        <v>0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200000</v>
      </c>
      <c r="Q51">
        <f>Strains!Q45</f>
        <v>914</v>
      </c>
      <c r="R51">
        <f>Strains!R45</f>
        <v>410</v>
      </c>
      <c r="S51">
        <f>Strains!S45</f>
        <v>99</v>
      </c>
      <c r="T51">
        <f>Strains!T45</f>
        <v>14.159276011414809</v>
      </c>
      <c r="U51">
        <f>Strains!U45</f>
        <v>1.0820567314412777</v>
      </c>
      <c r="V51">
        <f>Strains!V45</f>
        <v>-90.326653267291078</v>
      </c>
      <c r="W51">
        <f>Strains!W45</f>
        <v>3.4550866964586521E-2</v>
      </c>
      <c r="X51">
        <f>Strains!X45</f>
        <v>1.11935053163875</v>
      </c>
      <c r="Y51">
        <f>Strains!Y45</f>
        <v>9.803313263804507E-2</v>
      </c>
      <c r="Z51">
        <f>Strains!Z45</f>
        <v>8.9318520599652214</v>
      </c>
      <c r="AA51">
        <f>Strains!AA45</f>
        <v>0.48688529660654906</v>
      </c>
      <c r="AB51" t="str">
        <f>Strains!AB45</f>
        <v>****</v>
      </c>
      <c r="AC51" t="str">
        <f>Strains!AC45</f>
        <v>****</v>
      </c>
      <c r="AD51">
        <f>Strains!AD45</f>
        <v>2.0644723352834435</v>
      </c>
      <c r="AG51" s="1" t="s">
        <v>456</v>
      </c>
      <c r="AH51" s="1">
        <v>0.15</v>
      </c>
      <c r="AI51" s="1">
        <f t="shared" si="3"/>
        <v>-9.25</v>
      </c>
      <c r="AJ51" s="9">
        <f t="shared" si="4"/>
        <v>-90.326653267291078</v>
      </c>
      <c r="AK51" s="9">
        <f t="shared" si="4"/>
        <v>3.4550866964586521E-2</v>
      </c>
      <c r="AL51" s="9">
        <f t="shared" si="4"/>
        <v>1.11935053163875</v>
      </c>
      <c r="AM51" s="9">
        <f t="shared" si="4"/>
        <v>9.803313263804507E-2</v>
      </c>
      <c r="AN51">
        <f t="shared" si="8"/>
        <v>1.1695245557360852</v>
      </c>
      <c r="AO51">
        <f t="shared" si="9"/>
        <v>3.497698533527771E-4</v>
      </c>
      <c r="AP51" s="10">
        <f t="shared" si="5"/>
        <v>-472.97561466266529</v>
      </c>
      <c r="AQ51" s="10">
        <f t="shared" si="6"/>
        <v>298.42577021390832</v>
      </c>
      <c r="AR51" s="9">
        <f t="shared" si="7"/>
        <v>-90.272000000000006</v>
      </c>
      <c r="AS51">
        <f t="shared" si="10"/>
        <v>1.1700779740850813</v>
      </c>
    </row>
    <row r="52" spans="1:45">
      <c r="A52">
        <f>Strains!A46</f>
        <v>45</v>
      </c>
      <c r="B52">
        <f>Strains!B46</f>
        <v>45</v>
      </c>
      <c r="C52">
        <f>Strains!C46</f>
        <v>980032</v>
      </c>
      <c r="D52">
        <f>Strains!D46</f>
        <v>41632.474781828707</v>
      </c>
      <c r="E52">
        <f>Strains!E46</f>
        <v>71.88</v>
      </c>
      <c r="F52">
        <f>Strains!F46</f>
        <v>35.94</v>
      </c>
      <c r="G52">
        <f>Strains!G46</f>
        <v>-45</v>
      </c>
      <c r="H52">
        <f>Strains!H46</f>
        <v>-90.5</v>
      </c>
      <c r="I52">
        <f>Strains!I46</f>
        <v>11</v>
      </c>
      <c r="J52">
        <f>Strains!J46</f>
        <v>-25.19</v>
      </c>
      <c r="K52">
        <f>Strains!K46</f>
        <v>-20.295000000000002</v>
      </c>
      <c r="L52">
        <f>Strains!L46</f>
        <v>0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200000</v>
      </c>
      <c r="Q52">
        <f>Strains!Q46</f>
        <v>917</v>
      </c>
      <c r="R52">
        <f>Strains!R46</f>
        <v>483</v>
      </c>
      <c r="S52">
        <f>Strains!S46</f>
        <v>103</v>
      </c>
      <c r="T52">
        <f>Strains!T46</f>
        <v>17.489882912504243</v>
      </c>
      <c r="U52">
        <f>Strains!U46</f>
        <v>1.2100161383415049</v>
      </c>
      <c r="V52">
        <f>Strains!V46</f>
        <v>-90.351227934826284</v>
      </c>
      <c r="W52">
        <f>Strains!W46</f>
        <v>3.2658769904754005E-2</v>
      </c>
      <c r="X52">
        <f>Strains!X46</f>
        <v>1.1913527200033531</v>
      </c>
      <c r="Y52">
        <f>Strains!Y46</f>
        <v>9.6236822516438392E-2</v>
      </c>
      <c r="Z52">
        <f>Strains!Z46</f>
        <v>9.2677288017807076</v>
      </c>
      <c r="AA52">
        <f>Strains!AA46</f>
        <v>0.57559454587396908</v>
      </c>
      <c r="AB52" t="str">
        <f>Strains!AB46</f>
        <v>****</v>
      </c>
      <c r="AC52" t="str">
        <f>Strains!AC46</f>
        <v>****</v>
      </c>
      <c r="AD52">
        <f>Strains!AD46</f>
        <v>2.145390647319259</v>
      </c>
      <c r="AG52" s="1" t="s">
        <v>456</v>
      </c>
      <c r="AH52" s="1">
        <v>0.15</v>
      </c>
      <c r="AI52" s="1">
        <f t="shared" si="3"/>
        <v>9.2600000000000016</v>
      </c>
      <c r="AJ52" s="9">
        <f t="shared" si="4"/>
        <v>-90.351227934826284</v>
      </c>
      <c r="AK52" s="9">
        <f t="shared" si="4"/>
        <v>3.2658769904754005E-2</v>
      </c>
      <c r="AL52" s="9">
        <f t="shared" si="4"/>
        <v>1.1913527200033531</v>
      </c>
      <c r="AM52" s="9">
        <f t="shared" si="4"/>
        <v>9.6236822516438392E-2</v>
      </c>
      <c r="AN52">
        <f t="shared" si="8"/>
        <v>1.1692759701804121</v>
      </c>
      <c r="AO52">
        <f t="shared" si="9"/>
        <v>3.3039532499601343E-4</v>
      </c>
      <c r="AP52" s="10">
        <f t="shared" si="5"/>
        <v>-685.42774279323964</v>
      </c>
      <c r="AQ52" s="10">
        <f t="shared" si="6"/>
        <v>281.20586489611338</v>
      </c>
      <c r="AR52" s="9">
        <f t="shared" si="7"/>
        <v>-90.272000000000006</v>
      </c>
      <c r="AS52">
        <f t="shared" si="10"/>
        <v>1.1700779740850813</v>
      </c>
    </row>
    <row r="53" spans="1:45">
      <c r="A53">
        <f>Strains!A47</f>
        <v>46</v>
      </c>
      <c r="B53">
        <f>Strains!B47</f>
        <v>46</v>
      </c>
      <c r="C53">
        <f>Strains!C47</f>
        <v>980032</v>
      </c>
      <c r="D53">
        <f>Strains!D47</f>
        <v>41632.485613888886</v>
      </c>
      <c r="E53">
        <f>Strains!E47</f>
        <v>71.88</v>
      </c>
      <c r="F53">
        <f>Strains!F47</f>
        <v>35.94</v>
      </c>
      <c r="G53">
        <f>Strains!G47</f>
        <v>-45</v>
      </c>
      <c r="H53">
        <f>Strains!H47</f>
        <v>-90.5</v>
      </c>
      <c r="I53">
        <f>Strains!I47</f>
        <v>11</v>
      </c>
      <c r="J53">
        <f>Strains!J47</f>
        <v>-24.94</v>
      </c>
      <c r="K53">
        <f>Strains!K47</f>
        <v>-20.295999999999999</v>
      </c>
      <c r="L53">
        <f>Strains!L47</f>
        <v>0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200000</v>
      </c>
      <c r="Q53">
        <f>Strains!Q47</f>
        <v>956</v>
      </c>
      <c r="R53">
        <f>Strains!R47</f>
        <v>492</v>
      </c>
      <c r="S53">
        <f>Strains!S47</f>
        <v>105</v>
      </c>
      <c r="T53">
        <f>Strains!T47</f>
        <v>16.678884258712436</v>
      </c>
      <c r="U53">
        <f>Strains!U47</f>
        <v>1.1077972525530744</v>
      </c>
      <c r="V53">
        <f>Strains!V47</f>
        <v>-90.356993399684768</v>
      </c>
      <c r="W53">
        <f>Strains!W47</f>
        <v>2.8568281980306382E-2</v>
      </c>
      <c r="X53">
        <f>Strains!X47</f>
        <v>1.0649913630483654</v>
      </c>
      <c r="Y53">
        <f>Strains!Y47</f>
        <v>7.8246211860016318E-2</v>
      </c>
      <c r="Z53">
        <f>Strains!Z47</f>
        <v>8.4993610711759082</v>
      </c>
      <c r="AA53">
        <f>Strains!AA47</f>
        <v>0.44414830416742462</v>
      </c>
      <c r="AB53" t="str">
        <f>Strains!AB47</f>
        <v>****</v>
      </c>
      <c r="AC53" t="str">
        <f>Strains!AC47</f>
        <v>****</v>
      </c>
      <c r="AD53">
        <f>Strains!AD47</f>
        <v>2.0636572834965996</v>
      </c>
      <c r="AG53" s="1" t="s">
        <v>456</v>
      </c>
      <c r="AH53" s="1">
        <v>0.15</v>
      </c>
      <c r="AI53" s="1">
        <f t="shared" si="3"/>
        <v>9.5100000000000016</v>
      </c>
      <c r="AJ53" s="9">
        <f t="shared" si="4"/>
        <v>-90.356993399684768</v>
      </c>
      <c r="AK53" s="9">
        <f t="shared" si="4"/>
        <v>2.8568281980306382E-2</v>
      </c>
      <c r="AL53" s="9">
        <f t="shared" si="4"/>
        <v>1.0649913630483654</v>
      </c>
      <c r="AM53" s="9">
        <f t="shared" si="4"/>
        <v>7.8246211860016318E-2</v>
      </c>
      <c r="AN53">
        <f t="shared" si="8"/>
        <v>1.1692176725925387</v>
      </c>
      <c r="AO53">
        <f t="shared" si="9"/>
        <v>2.88954619224846E-4</v>
      </c>
      <c r="AP53" s="10">
        <f t="shared" si="5"/>
        <v>-735.25142050064255</v>
      </c>
      <c r="AQ53" s="10">
        <f t="shared" si="6"/>
        <v>245.54260697625045</v>
      </c>
      <c r="AR53" s="9">
        <f t="shared" si="7"/>
        <v>-90.272000000000006</v>
      </c>
      <c r="AS53">
        <f t="shared" si="10"/>
        <v>1.1700779740850813</v>
      </c>
    </row>
    <row r="54" spans="1:45">
      <c r="A54">
        <f>Strains!A48</f>
        <v>47</v>
      </c>
      <c r="B54">
        <f>Strains!B48</f>
        <v>47</v>
      </c>
      <c r="C54">
        <f>Strains!C48</f>
        <v>980032</v>
      </c>
      <c r="D54">
        <f>Strains!D48</f>
        <v>41632.496774537038</v>
      </c>
      <c r="E54">
        <f>Strains!E48</f>
        <v>71.88</v>
      </c>
      <c r="F54">
        <f>Strains!F48</f>
        <v>35.94</v>
      </c>
      <c r="G54">
        <f>Strains!G48</f>
        <v>-45</v>
      </c>
      <c r="H54">
        <f>Strains!H48</f>
        <v>-90.5</v>
      </c>
      <c r="I54">
        <f>Strains!I48</f>
        <v>11</v>
      </c>
      <c r="J54">
        <f>Strains!J48</f>
        <v>-24.69</v>
      </c>
      <c r="K54">
        <f>Strains!K48</f>
        <v>-20.355</v>
      </c>
      <c r="L54">
        <f>Strains!L48</f>
        <v>0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200000</v>
      </c>
      <c r="Q54">
        <f>Strains!Q48</f>
        <v>979</v>
      </c>
      <c r="R54">
        <f>Strains!R48</f>
        <v>398</v>
      </c>
      <c r="S54">
        <f>Strains!S48</f>
        <v>99</v>
      </c>
      <c r="T54">
        <f>Strains!T48</f>
        <v>13.796321610672814</v>
      </c>
      <c r="U54">
        <f>Strains!U48</f>
        <v>1.1893119737928071</v>
      </c>
      <c r="V54">
        <f>Strains!V48</f>
        <v>-90.360195668389679</v>
      </c>
      <c r="W54">
        <f>Strains!W48</f>
        <v>4.0228630430201646E-2</v>
      </c>
      <c r="X54">
        <f>Strains!X48</f>
        <v>1.1579035099268709</v>
      </c>
      <c r="Y54">
        <f>Strains!Y48</f>
        <v>0.11733162975305036</v>
      </c>
      <c r="Z54">
        <f>Strains!Z48</f>
        <v>9.0463318913080393</v>
      </c>
      <c r="AA54">
        <f>Strains!AA48</f>
        <v>0.57013438749657108</v>
      </c>
      <c r="AB54" t="str">
        <f>Strains!AB48</f>
        <v>****</v>
      </c>
      <c r="AC54" t="str">
        <f>Strains!AC48</f>
        <v>****</v>
      </c>
      <c r="AD54">
        <f>Strains!AD48</f>
        <v>2.266006422711258</v>
      </c>
      <c r="AG54" s="1" t="s">
        <v>456</v>
      </c>
      <c r="AH54" s="1">
        <v>0.15</v>
      </c>
      <c r="AI54" s="1">
        <f t="shared" si="3"/>
        <v>9.7600000000000016</v>
      </c>
      <c r="AJ54" s="9">
        <f t="shared" si="4"/>
        <v>-90.360195668389679</v>
      </c>
      <c r="AK54" s="9">
        <f t="shared" si="4"/>
        <v>4.0228630430201646E-2</v>
      </c>
      <c r="AL54" s="9">
        <f t="shared" si="4"/>
        <v>1.1579035099268709</v>
      </c>
      <c r="AM54" s="9">
        <f t="shared" si="4"/>
        <v>0.11733162975305036</v>
      </c>
      <c r="AN54">
        <f t="shared" si="8"/>
        <v>1.1691852965919685</v>
      </c>
      <c r="AO54">
        <f t="shared" si="9"/>
        <v>4.0692143647458323E-4</v>
      </c>
      <c r="AP54" s="10">
        <f t="shared" si="5"/>
        <v>-762.92137180930001</v>
      </c>
      <c r="AQ54" s="10">
        <f t="shared" si="6"/>
        <v>346.5735136647055</v>
      </c>
      <c r="AR54" s="9">
        <f t="shared" si="7"/>
        <v>-90.272000000000006</v>
      </c>
      <c r="AS54">
        <f t="shared" si="10"/>
        <v>1.1700779740850813</v>
      </c>
    </row>
    <row r="55" spans="1:45">
      <c r="A55">
        <f>Strains!A49</f>
        <v>48</v>
      </c>
      <c r="B55">
        <f>Strains!B49</f>
        <v>48</v>
      </c>
      <c r="C55">
        <f>Strains!C49</f>
        <v>980032</v>
      </c>
      <c r="D55">
        <f>Strains!D49</f>
        <v>41632.508201620367</v>
      </c>
      <c r="E55">
        <f>Strains!E49</f>
        <v>71.88</v>
      </c>
      <c r="F55">
        <f>Strains!F49</f>
        <v>35.94</v>
      </c>
      <c r="G55">
        <f>Strains!G49</f>
        <v>-45</v>
      </c>
      <c r="H55">
        <f>Strains!H49</f>
        <v>-90.5</v>
      </c>
      <c r="I55">
        <f>Strains!I49</f>
        <v>11</v>
      </c>
      <c r="J55">
        <f>Strains!J49</f>
        <v>-24.44</v>
      </c>
      <c r="K55">
        <f>Strains!K49</f>
        <v>-20.356000000000002</v>
      </c>
      <c r="L55">
        <f>Strains!L49</f>
        <v>0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200000</v>
      </c>
      <c r="Q55">
        <f>Strains!Q49</f>
        <v>984</v>
      </c>
      <c r="R55">
        <f>Strains!R49</f>
        <v>410</v>
      </c>
      <c r="S55">
        <f>Strains!S49</f>
        <v>105</v>
      </c>
      <c r="T55">
        <f>Strains!T49</f>
        <v>13.612081391255296</v>
      </c>
      <c r="U55">
        <f>Strains!U49</f>
        <v>1.0747424752929016</v>
      </c>
      <c r="V55">
        <f>Strains!V49</f>
        <v>-90.35013511621824</v>
      </c>
      <c r="W55">
        <f>Strains!W49</f>
        <v>3.304495509859412E-2</v>
      </c>
      <c r="X55">
        <f>Strains!X49</f>
        <v>1.013747983708615</v>
      </c>
      <c r="Y55">
        <f>Strains!Y49</f>
        <v>8.8688274537090314E-2</v>
      </c>
      <c r="Z55">
        <f>Strains!Z49</f>
        <v>8.3276859768317877</v>
      </c>
      <c r="AA55">
        <f>Strains!AA49</f>
        <v>0.42508915908971079</v>
      </c>
      <c r="AB55" t="str">
        <f>Strains!AB49</f>
        <v>****</v>
      </c>
      <c r="AC55" t="str">
        <f>Strains!AC49</f>
        <v>****</v>
      </c>
      <c r="AD55">
        <f>Strains!AD49</f>
        <v>2.1416219405220542</v>
      </c>
      <c r="AG55" s="1" t="s">
        <v>456</v>
      </c>
      <c r="AH55" s="1">
        <v>0.15</v>
      </c>
      <c r="AI55" s="1">
        <f t="shared" si="3"/>
        <v>10.010000000000002</v>
      </c>
      <c r="AJ55" s="9">
        <f t="shared" si="4"/>
        <v>-90.35013511621824</v>
      </c>
      <c r="AK55" s="9">
        <f t="shared" si="4"/>
        <v>3.304495509859412E-2</v>
      </c>
      <c r="AL55" s="9">
        <f t="shared" si="4"/>
        <v>1.013747983708615</v>
      </c>
      <c r="AM55" s="9">
        <f t="shared" si="4"/>
        <v>8.8688274537090314E-2</v>
      </c>
      <c r="AN55">
        <f t="shared" si="8"/>
        <v>1.169287021221918</v>
      </c>
      <c r="AO55">
        <f t="shared" si="9"/>
        <v>3.3431342406431419E-4</v>
      </c>
      <c r="AP55" s="10">
        <f t="shared" si="5"/>
        <v>-675.98303761063403</v>
      </c>
      <c r="AQ55" s="10">
        <f t="shared" si="6"/>
        <v>284.59139861836735</v>
      </c>
      <c r="AR55" s="9">
        <f t="shared" si="7"/>
        <v>-90.272000000000006</v>
      </c>
      <c r="AS55">
        <f t="shared" si="10"/>
        <v>1.1700779740850813</v>
      </c>
    </row>
    <row r="56" spans="1:45">
      <c r="A56">
        <f>Strains!A50</f>
        <v>49</v>
      </c>
      <c r="B56">
        <f>Strains!B50</f>
        <v>49</v>
      </c>
      <c r="C56">
        <f>Strains!C50</f>
        <v>980032</v>
      </c>
      <c r="D56">
        <f>Strains!D50</f>
        <v>41632.519675231481</v>
      </c>
      <c r="E56">
        <f>Strains!E50</f>
        <v>71.88</v>
      </c>
      <c r="F56">
        <f>Strains!F50</f>
        <v>35.94</v>
      </c>
      <c r="G56">
        <f>Strains!G50</f>
        <v>-45</v>
      </c>
      <c r="H56">
        <f>Strains!H50</f>
        <v>-90.5</v>
      </c>
      <c r="I56">
        <f>Strains!I50</f>
        <v>11</v>
      </c>
      <c r="J56">
        <f>Strains!J50</f>
        <v>-24.19</v>
      </c>
      <c r="K56">
        <f>Strains!K50</f>
        <v>-20.376999999999999</v>
      </c>
      <c r="L56">
        <f>Strains!L50</f>
        <v>0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200000</v>
      </c>
      <c r="Q56">
        <f>Strains!Q50</f>
        <v>987</v>
      </c>
      <c r="R56">
        <f>Strains!R50</f>
        <v>428</v>
      </c>
      <c r="S56">
        <f>Strains!S50</f>
        <v>85</v>
      </c>
      <c r="T56">
        <f>Strains!T50</f>
        <v>15.11504239819501</v>
      </c>
      <c r="U56">
        <f>Strains!U50</f>
        <v>1.1642985286925165</v>
      </c>
      <c r="V56">
        <f>Strains!V50</f>
        <v>-90.357722964797205</v>
      </c>
      <c r="W56">
        <f>Strains!W50</f>
        <v>3.4551140301896877E-2</v>
      </c>
      <c r="X56">
        <f>Strains!X50</f>
        <v>1.1092130410045815</v>
      </c>
      <c r="Y56">
        <f>Strains!Y50</f>
        <v>9.6932854104282026E-2</v>
      </c>
      <c r="Z56">
        <f>Strains!Z50</f>
        <v>8.6762284348906675</v>
      </c>
      <c r="AA56">
        <f>Strains!AA50</f>
        <v>0.50880178438434376</v>
      </c>
      <c r="AB56" t="str">
        <f>Strains!AB50</f>
        <v>****</v>
      </c>
      <c r="AC56" t="str">
        <f>Strains!AC50</f>
        <v>****</v>
      </c>
      <c r="AD56">
        <f>Strains!AD50</f>
        <v>2.2077888628467126</v>
      </c>
      <c r="AG56" s="1" t="s">
        <v>456</v>
      </c>
      <c r="AH56" s="1">
        <v>0.15</v>
      </c>
      <c r="AI56" s="1">
        <f t="shared" si="3"/>
        <v>10.260000000000002</v>
      </c>
      <c r="AJ56" s="9">
        <f t="shared" si="4"/>
        <v>-90.357722964797205</v>
      </c>
      <c r="AK56" s="9">
        <f t="shared" si="4"/>
        <v>3.4551140301896877E-2</v>
      </c>
      <c r="AL56" s="9">
        <f t="shared" si="4"/>
        <v>1.1092130410045815</v>
      </c>
      <c r="AM56" s="9">
        <f t="shared" si="4"/>
        <v>9.6932854104282026E-2</v>
      </c>
      <c r="AN56">
        <f t="shared" si="8"/>
        <v>1.1692102962088191</v>
      </c>
      <c r="AO56">
        <f t="shared" si="9"/>
        <v>3.494890317203847E-4</v>
      </c>
      <c r="AP56" s="10">
        <f t="shared" si="5"/>
        <v>-741.55560183127807</v>
      </c>
      <c r="AQ56" s="10">
        <f t="shared" si="6"/>
        <v>297.40919528439218</v>
      </c>
      <c r="AR56" s="9">
        <f t="shared" si="7"/>
        <v>-90.272000000000006</v>
      </c>
      <c r="AS56">
        <f t="shared" si="10"/>
        <v>1.1700779740850813</v>
      </c>
    </row>
    <row r="57" spans="1:45">
      <c r="A57">
        <f>Strains!A51</f>
        <v>50</v>
      </c>
      <c r="B57">
        <f>Strains!B51</f>
        <v>50</v>
      </c>
      <c r="C57">
        <f>Strains!C51</f>
        <v>980032</v>
      </c>
      <c r="D57">
        <f>Strains!D51</f>
        <v>41632.53121238426</v>
      </c>
      <c r="E57">
        <f>Strains!E51</f>
        <v>71.88</v>
      </c>
      <c r="F57">
        <f>Strains!F51</f>
        <v>35.94</v>
      </c>
      <c r="G57">
        <f>Strains!G51</f>
        <v>-45</v>
      </c>
      <c r="H57">
        <f>Strains!H51</f>
        <v>-90.5</v>
      </c>
      <c r="I57">
        <f>Strains!I51</f>
        <v>11</v>
      </c>
      <c r="J57">
        <f>Strains!J51</f>
        <v>-23.94</v>
      </c>
      <c r="K57">
        <f>Strains!K51</f>
        <v>-20.393000000000001</v>
      </c>
      <c r="L57">
        <f>Strains!L51</f>
        <v>0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200000</v>
      </c>
      <c r="Q57">
        <f>Strains!Q51</f>
        <v>991</v>
      </c>
      <c r="R57">
        <f>Strains!R51</f>
        <v>439</v>
      </c>
      <c r="S57">
        <f>Strains!S51</f>
        <v>123</v>
      </c>
      <c r="T57">
        <f>Strains!T51</f>
        <v>12.840164570235814</v>
      </c>
      <c r="U57">
        <f>Strains!U51</f>
        <v>0.77971762897406494</v>
      </c>
      <c r="V57">
        <f>Strains!V51</f>
        <v>-90.388502070532027</v>
      </c>
      <c r="W57">
        <f>Strains!W51</f>
        <v>2.269509505025448E-2</v>
      </c>
      <c r="X57">
        <f>Strains!X51</f>
        <v>0.90737711989719783</v>
      </c>
      <c r="Y57">
        <f>Strains!Y51</f>
        <v>5.9102156898820493E-2</v>
      </c>
      <c r="Z57">
        <f>Strains!Z51</f>
        <v>7.6848703543395587</v>
      </c>
      <c r="AA57">
        <f>Strains!AA51</f>
        <v>0.26658845422081257</v>
      </c>
      <c r="AB57" t="str">
        <f>Strains!AB51</f>
        <v>****</v>
      </c>
      <c r="AC57" t="str">
        <f>Strains!AC51</f>
        <v>****</v>
      </c>
      <c r="AD57">
        <f>Strains!AD51</f>
        <v>1.611493474512909</v>
      </c>
      <c r="AG57" s="1" t="s">
        <v>456</v>
      </c>
      <c r="AH57" s="1">
        <v>0.15</v>
      </c>
      <c r="AI57" s="1">
        <f t="shared" si="3"/>
        <v>10.510000000000002</v>
      </c>
      <c r="AJ57" s="9">
        <f t="shared" si="4"/>
        <v>-90.388502070532027</v>
      </c>
      <c r="AK57" s="9">
        <f t="shared" si="4"/>
        <v>2.269509505025448E-2</v>
      </c>
      <c r="AL57" s="9">
        <f t="shared" si="4"/>
        <v>0.90737711989719783</v>
      </c>
      <c r="AM57" s="9">
        <f t="shared" si="4"/>
        <v>5.9102156898820493E-2</v>
      </c>
      <c r="AN57">
        <f t="shared" si="8"/>
        <v>1.1688992271064704</v>
      </c>
      <c r="AO57">
        <f t="shared" si="9"/>
        <v>2.2934383140693626E-4</v>
      </c>
      <c r="AP57" s="10">
        <f t="shared" si="5"/>
        <v>-1007.4089118142443</v>
      </c>
      <c r="AQ57" s="10">
        <f t="shared" si="6"/>
        <v>193.66353849811173</v>
      </c>
      <c r="AR57" s="9">
        <f t="shared" si="7"/>
        <v>-90.272000000000006</v>
      </c>
      <c r="AS57">
        <f t="shared" si="10"/>
        <v>1.1700779740850813</v>
      </c>
    </row>
    <row r="58" spans="1:45">
      <c r="A58">
        <f>Strains!A52</f>
        <v>51</v>
      </c>
      <c r="B58">
        <f>Strains!B52</f>
        <v>51</v>
      </c>
      <c r="C58">
        <f>Strains!C52</f>
        <v>980032</v>
      </c>
      <c r="D58">
        <f>Strains!D52</f>
        <v>41632.542778935182</v>
      </c>
      <c r="E58">
        <f>Strains!E52</f>
        <v>71.88</v>
      </c>
      <c r="F58">
        <f>Strains!F52</f>
        <v>35.94</v>
      </c>
      <c r="G58">
        <f>Strains!G52</f>
        <v>-45</v>
      </c>
      <c r="H58">
        <f>Strains!H52</f>
        <v>-90.5</v>
      </c>
      <c r="I58">
        <f>Strains!I52</f>
        <v>11</v>
      </c>
      <c r="J58">
        <f>Strains!J52</f>
        <v>-23.69</v>
      </c>
      <c r="K58">
        <f>Strains!K52</f>
        <v>-20.408000000000001</v>
      </c>
      <c r="L58">
        <f>Strains!L52</f>
        <v>0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200000</v>
      </c>
      <c r="Q58">
        <f>Strains!Q52</f>
        <v>989</v>
      </c>
      <c r="R58">
        <f>Strains!R52</f>
        <v>429</v>
      </c>
      <c r="S58">
        <f>Strains!S52</f>
        <v>98</v>
      </c>
      <c r="T58">
        <f>Strains!T52</f>
        <v>14.210017837733405</v>
      </c>
      <c r="U58">
        <f>Strains!U52</f>
        <v>1.0948344124531983</v>
      </c>
      <c r="V58">
        <f>Strains!V52</f>
        <v>-90.339028440888953</v>
      </c>
      <c r="W58">
        <f>Strains!W52</f>
        <v>3.3158524407058985E-2</v>
      </c>
      <c r="X58">
        <f>Strains!X52</f>
        <v>1.0657195611558647</v>
      </c>
      <c r="Y58">
        <f>Strains!Y52</f>
        <v>9.1720130164718514E-2</v>
      </c>
      <c r="Z58">
        <f>Strains!Z52</f>
        <v>8.3305064753819025</v>
      </c>
      <c r="AA58">
        <f>Strains!AA52</f>
        <v>0.45107267629348102</v>
      </c>
      <c r="AB58" t="str">
        <f>Strains!AB52</f>
        <v>****</v>
      </c>
      <c r="AC58" t="str">
        <f>Strains!AC52</f>
        <v>****</v>
      </c>
      <c r="AD58">
        <f>Strains!AD52</f>
        <v>2.1310635060475325</v>
      </c>
      <c r="AG58" s="1" t="s">
        <v>456</v>
      </c>
      <c r="AH58" s="1">
        <v>0.15</v>
      </c>
      <c r="AI58" s="1">
        <f t="shared" si="3"/>
        <v>10.760000000000002</v>
      </c>
      <c r="AJ58" s="9">
        <f t="shared" si="4"/>
        <v>-90.339028440888953</v>
      </c>
      <c r="AK58" s="9">
        <f t="shared" si="4"/>
        <v>3.3158524407058985E-2</v>
      </c>
      <c r="AL58" s="9">
        <f t="shared" si="4"/>
        <v>1.0657195611558647</v>
      </c>
      <c r="AM58" s="9">
        <f t="shared" si="4"/>
        <v>9.1720130164718514E-2</v>
      </c>
      <c r="AN58">
        <f t="shared" si="8"/>
        <v>1.1693993544801966</v>
      </c>
      <c r="AO58">
        <f t="shared" si="9"/>
        <v>3.3556017492131218E-4</v>
      </c>
      <c r="AP58" s="10">
        <f t="shared" si="5"/>
        <v>-579.97810395099714</v>
      </c>
      <c r="AQ58" s="10">
        <f t="shared" si="6"/>
        <v>285.93733643850373</v>
      </c>
      <c r="AR58" s="9">
        <f t="shared" si="7"/>
        <v>-90.272000000000006</v>
      </c>
      <c r="AS58">
        <f t="shared" si="10"/>
        <v>1.1700779740850813</v>
      </c>
    </row>
    <row r="59" spans="1:45">
      <c r="A59">
        <f>Strains!A53</f>
        <v>52</v>
      </c>
      <c r="B59">
        <f>Strains!B53</f>
        <v>52</v>
      </c>
      <c r="C59">
        <f>Strains!C53</f>
        <v>980032</v>
      </c>
      <c r="D59">
        <f>Strains!D53</f>
        <v>41632.554311111111</v>
      </c>
      <c r="E59">
        <f>Strains!E53</f>
        <v>71.88</v>
      </c>
      <c r="F59">
        <f>Strains!F53</f>
        <v>35.94</v>
      </c>
      <c r="G59">
        <f>Strains!G53</f>
        <v>-45</v>
      </c>
      <c r="H59">
        <f>Strains!H53</f>
        <v>-90.5</v>
      </c>
      <c r="I59">
        <f>Strains!I53</f>
        <v>11</v>
      </c>
      <c r="J59">
        <f>Strains!J53</f>
        <v>-23.44</v>
      </c>
      <c r="K59">
        <f>Strains!K53</f>
        <v>-20.378</v>
      </c>
      <c r="L59">
        <f>Strains!L53</f>
        <v>0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200000</v>
      </c>
      <c r="Q59">
        <f>Strains!Q53</f>
        <v>971</v>
      </c>
      <c r="R59">
        <f>Strains!R53</f>
        <v>458</v>
      </c>
      <c r="S59">
        <f>Strains!S53</f>
        <v>113</v>
      </c>
      <c r="T59">
        <f>Strains!T53</f>
        <v>12.851603969052928</v>
      </c>
      <c r="U59">
        <f>Strains!U53</f>
        <v>0.80845819659266871</v>
      </c>
      <c r="V59">
        <f>Strains!V53</f>
        <v>-90.376430001381962</v>
      </c>
      <c r="W59">
        <f>Strains!W53</f>
        <v>2.2819082901563759E-2</v>
      </c>
      <c r="X59">
        <f>Strains!X53</f>
        <v>0.87348534506073516</v>
      </c>
      <c r="Y59">
        <f>Strains!Y53</f>
        <v>5.8297289398117146E-2</v>
      </c>
      <c r="Z59">
        <f>Strains!Z53</f>
        <v>7.3746694513280859</v>
      </c>
      <c r="AA59">
        <f>Strains!AA53</f>
        <v>0.26424855726894636</v>
      </c>
      <c r="AB59" t="str">
        <f>Strains!AB53</f>
        <v>****</v>
      </c>
      <c r="AC59" t="str">
        <f>Strains!AC53</f>
        <v>****</v>
      </c>
      <c r="AD59">
        <f>Strains!AD53</f>
        <v>1.6970607148113166</v>
      </c>
      <c r="AG59" s="1" t="s">
        <v>456</v>
      </c>
      <c r="AH59" s="1">
        <v>0.15</v>
      </c>
      <c r="AI59" s="1">
        <f t="shared" si="3"/>
        <v>11.010000000000002</v>
      </c>
      <c r="AJ59" s="9">
        <f t="shared" si="4"/>
        <v>-90.376430001381962</v>
      </c>
      <c r="AK59" s="9">
        <f t="shared" si="4"/>
        <v>2.2819082901563759E-2</v>
      </c>
      <c r="AL59" s="9">
        <f t="shared" si="4"/>
        <v>0.87348534506073516</v>
      </c>
      <c r="AM59" s="9">
        <f t="shared" si="4"/>
        <v>5.8297289398117146E-2</v>
      </c>
      <c r="AN59">
        <f t="shared" si="8"/>
        <v>1.1690212037179433</v>
      </c>
      <c r="AO59">
        <f t="shared" si="9"/>
        <v>2.3066982237418543E-4</v>
      </c>
      <c r="AP59" s="10">
        <f t="shared" si="5"/>
        <v>-903.16234519699162</v>
      </c>
      <c r="AQ59" s="10">
        <f t="shared" si="6"/>
        <v>195.10107628977971</v>
      </c>
      <c r="AR59" s="9">
        <f t="shared" si="7"/>
        <v>-90.272000000000006</v>
      </c>
      <c r="AS59">
        <f t="shared" si="10"/>
        <v>1.1700779740850813</v>
      </c>
    </row>
    <row r="60" spans="1:45">
      <c r="A60">
        <f>Strains!A54</f>
        <v>53</v>
      </c>
      <c r="B60">
        <f>Strains!B54</f>
        <v>53</v>
      </c>
      <c r="C60">
        <f>Strains!C54</f>
        <v>980032</v>
      </c>
      <c r="D60">
        <f>Strains!D54</f>
        <v>41632.565638888889</v>
      </c>
      <c r="E60">
        <f>Strains!E54</f>
        <v>71.88</v>
      </c>
      <c r="F60">
        <f>Strains!F54</f>
        <v>35.94</v>
      </c>
      <c r="G60">
        <f>Strains!G54</f>
        <v>-45</v>
      </c>
      <c r="H60">
        <f>Strains!H54</f>
        <v>-90.5</v>
      </c>
      <c r="I60">
        <f>Strains!I54</f>
        <v>11</v>
      </c>
      <c r="J60">
        <f>Strains!J54</f>
        <v>-23.19</v>
      </c>
      <c r="K60">
        <f>Strains!K54</f>
        <v>-20.401</v>
      </c>
      <c r="L60">
        <f>Strains!L54</f>
        <v>0</v>
      </c>
      <c r="M60">
        <f>Strains!M54</f>
        <v>0</v>
      </c>
      <c r="N60" t="str">
        <f>Strains!N54</f>
        <v>OFF</v>
      </c>
      <c r="O60">
        <f>Strains!O54</f>
        <v>32</v>
      </c>
      <c r="P60">
        <f>Strains!P54</f>
        <v>200000</v>
      </c>
      <c r="Q60">
        <f>Strains!Q54</f>
        <v>1064</v>
      </c>
      <c r="R60">
        <f>Strains!R54</f>
        <v>474</v>
      </c>
      <c r="S60">
        <f>Strains!S54</f>
        <v>90</v>
      </c>
      <c r="T60">
        <f>Strains!T54</f>
        <v>14.523854689129854</v>
      </c>
      <c r="U60">
        <f>Strains!U54</f>
        <v>1.1355472293780264</v>
      </c>
      <c r="V60">
        <f>Strains!V54</f>
        <v>-90.411691171551283</v>
      </c>
      <c r="W60">
        <f>Strains!W54</f>
        <v>3.1072493506891355E-2</v>
      </c>
      <c r="X60">
        <f>Strains!X54</f>
        <v>0.98367911719236223</v>
      </c>
      <c r="Y60">
        <f>Strains!Y54</f>
        <v>8.253354553611475E-2</v>
      </c>
      <c r="Z60">
        <f>Strains!Z54</f>
        <v>7.4951303442663635</v>
      </c>
      <c r="AA60">
        <f>Strains!AA54</f>
        <v>0.40835652782424503</v>
      </c>
      <c r="AB60" t="str">
        <f>Strains!AB54</f>
        <v>****</v>
      </c>
      <c r="AC60" t="str">
        <f>Strains!AC54</f>
        <v>****</v>
      </c>
      <c r="AD60">
        <f>Strains!AD54</f>
        <v>2.265201083752133</v>
      </c>
      <c r="AG60" s="1" t="s">
        <v>456</v>
      </c>
      <c r="AH60" s="1">
        <v>0.15</v>
      </c>
      <c r="AI60" s="1">
        <f t="shared" si="3"/>
        <v>11.260000000000002</v>
      </c>
      <c r="AJ60" s="9">
        <f t="shared" si="4"/>
        <v>-90.411691171551283</v>
      </c>
      <c r="AK60" s="9">
        <f t="shared" si="4"/>
        <v>3.1072493506891355E-2</v>
      </c>
      <c r="AL60" s="9">
        <f t="shared" si="4"/>
        <v>0.98367911719236223</v>
      </c>
      <c r="AM60" s="9">
        <f t="shared" si="4"/>
        <v>8.253354553611475E-2</v>
      </c>
      <c r="AN60">
        <f t="shared" si="8"/>
        <v>1.1686650313876508</v>
      </c>
      <c r="AO60">
        <f t="shared" si="9"/>
        <v>3.1384544013723925E-4</v>
      </c>
      <c r="AP60" s="10">
        <f t="shared" si="5"/>
        <v>-1207.5628536938764</v>
      </c>
      <c r="AQ60" s="10">
        <f t="shared" si="6"/>
        <v>265.5129483253736</v>
      </c>
      <c r="AR60" s="9">
        <f t="shared" si="7"/>
        <v>-90.272000000000006</v>
      </c>
      <c r="AS60">
        <f t="shared" si="10"/>
        <v>1.1700779740850813</v>
      </c>
    </row>
    <row r="61" spans="1:45">
      <c r="AG61" s="1"/>
      <c r="AH61" s="1"/>
      <c r="AI61" s="1"/>
      <c r="AJ61" s="9"/>
      <c r="AK61" s="9"/>
      <c r="AL61" s="9"/>
      <c r="AM61" s="9"/>
      <c r="AP61" s="10"/>
      <c r="AQ61" s="10"/>
      <c r="AR61" s="9"/>
    </row>
    <row r="62" spans="1:45">
      <c r="AG62" s="1"/>
      <c r="AH62" s="1"/>
      <c r="AI62" s="1"/>
      <c r="AJ62" s="9"/>
      <c r="AK62" s="9"/>
      <c r="AL62" s="9"/>
      <c r="AM62" s="9"/>
      <c r="AP62" s="10"/>
      <c r="AQ62" s="10"/>
      <c r="AR62" s="9"/>
    </row>
    <row r="63" spans="1:45">
      <c r="A63">
        <f>Strains!A56</f>
        <v>55</v>
      </c>
      <c r="B63">
        <f>Strains!B56</f>
        <v>55</v>
      </c>
      <c r="C63">
        <f>Strains!C56</f>
        <v>980032</v>
      </c>
      <c r="D63">
        <f>Strains!D56</f>
        <v>41632.591140046294</v>
      </c>
      <c r="E63">
        <f>Strains!E56</f>
        <v>71.88</v>
      </c>
      <c r="F63">
        <f>Strains!F56</f>
        <v>35.94</v>
      </c>
      <c r="G63">
        <f>Strains!G56</f>
        <v>-45</v>
      </c>
      <c r="H63">
        <f>Strains!H56</f>
        <v>-90.5</v>
      </c>
      <c r="I63">
        <f>Strains!I56</f>
        <v>17</v>
      </c>
      <c r="J63">
        <f>Strains!J56</f>
        <v>-58.45</v>
      </c>
      <c r="K63">
        <f>Strains!K56</f>
        <v>-18.78</v>
      </c>
      <c r="L63">
        <f>Strains!L56</f>
        <v>0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200000</v>
      </c>
      <c r="Q63">
        <f>Strains!Q56</f>
        <v>1107</v>
      </c>
      <c r="R63">
        <f>Strains!R56</f>
        <v>540</v>
      </c>
      <c r="S63">
        <f>Strains!S56</f>
        <v>116</v>
      </c>
      <c r="T63">
        <f>Strains!T56</f>
        <v>16.110445218507955</v>
      </c>
      <c r="U63">
        <f>Strains!U56</f>
        <v>0.95758605249869289</v>
      </c>
      <c r="V63">
        <f>Strains!V56</f>
        <v>-90.225537630783606</v>
      </c>
      <c r="W63">
        <f>Strains!W56</f>
        <v>2.0690363648740089E-2</v>
      </c>
      <c r="X63">
        <f>Strains!X56</f>
        <v>0.84379034143918197</v>
      </c>
      <c r="Y63">
        <f>Strains!Y56</f>
        <v>5.1103781945703669E-2</v>
      </c>
      <c r="Z63">
        <f>Strains!Z56</f>
        <v>7.3756772042488175</v>
      </c>
      <c r="AA63">
        <f>Strains!AA56</f>
        <v>0.28467810186585862</v>
      </c>
      <c r="AB63" t="str">
        <f>Strains!AB56</f>
        <v>****</v>
      </c>
      <c r="AC63" t="str">
        <f>Strains!AC56</f>
        <v>****</v>
      </c>
      <c r="AD63">
        <f>Strains!AD56</f>
        <v>1.8939837333412664</v>
      </c>
      <c r="AG63" s="1" t="s">
        <v>456</v>
      </c>
      <c r="AH63" s="1">
        <v>2.5</v>
      </c>
      <c r="AI63" s="1">
        <f t="shared" si="3"/>
        <v>-24</v>
      </c>
      <c r="AJ63" s="9">
        <f t="shared" si="4"/>
        <v>-90.225537630783606</v>
      </c>
      <c r="AK63" s="9">
        <f t="shared" si="4"/>
        <v>2.0690363648740089E-2</v>
      </c>
      <c r="AL63" s="9">
        <f t="shared" si="4"/>
        <v>0.84379034143918197</v>
      </c>
      <c r="AM63" s="9">
        <f t="shared" si="4"/>
        <v>5.1103781945703669E-2</v>
      </c>
      <c r="AN63">
        <f t="shared" ref="AN63:AN75" si="11">ABS(lambda/2/SIN(RADIANS(AJ63-phi0)/2))</f>
        <v>1.1705490730428698</v>
      </c>
      <c r="AO63">
        <f t="shared" ref="AO63:AO75" si="12">ABS(lambda/2/SIN(RADIANS(AJ63+AK63-phi0)/2))-AN63</f>
        <v>2.0997122066424012E-4</v>
      </c>
      <c r="AP63" s="10">
        <f t="shared" si="5"/>
        <v>402.62184933178031</v>
      </c>
      <c r="AQ63" s="10">
        <f t="shared" si="6"/>
        <v>181.13312338878228</v>
      </c>
      <c r="AR63" s="9">
        <f t="shared" ref="AR63:AR126" si="13">VLOOKUP(AG63,$AH$1:$AI$4,2,FALSE)</f>
        <v>-90.272000000000006</v>
      </c>
      <c r="AS63">
        <f t="shared" ref="AS63:AS75" si="14">ABS(lambda/2/SIN(RADIANS(AR63-phi0)/2))</f>
        <v>1.1700779740850813</v>
      </c>
    </row>
    <row r="64" spans="1:45">
      <c r="A64">
        <f>Strains!A57</f>
        <v>56</v>
      </c>
      <c r="B64">
        <f>Strains!B57</f>
        <v>56</v>
      </c>
      <c r="C64">
        <f>Strains!C57</f>
        <v>980032</v>
      </c>
      <c r="D64">
        <f>Strains!D57</f>
        <v>41632.604128703701</v>
      </c>
      <c r="E64">
        <f>Strains!E57</f>
        <v>71.88</v>
      </c>
      <c r="F64">
        <f>Strains!F57</f>
        <v>35.94</v>
      </c>
      <c r="G64">
        <f>Strains!G57</f>
        <v>-45</v>
      </c>
      <c r="H64">
        <f>Strains!H57</f>
        <v>-90.5</v>
      </c>
      <c r="I64">
        <f>Strains!I57</f>
        <v>17</v>
      </c>
      <c r="J64">
        <f>Strains!J57</f>
        <v>-50.45</v>
      </c>
      <c r="K64">
        <f>Strains!K57</f>
        <v>-18.41</v>
      </c>
      <c r="L64">
        <f>Strains!L57</f>
        <v>0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200000</v>
      </c>
      <c r="Q64">
        <f>Strains!Q57</f>
        <v>1003</v>
      </c>
      <c r="R64">
        <f>Strains!R57</f>
        <v>542</v>
      </c>
      <c r="S64">
        <f>Strains!S57</f>
        <v>104</v>
      </c>
      <c r="T64">
        <f>Strains!T57</f>
        <v>17.754465824035993</v>
      </c>
      <c r="U64">
        <f>Strains!U57</f>
        <v>1.1490172397828073</v>
      </c>
      <c r="V64">
        <f>Strains!V57</f>
        <v>-90.251781140284493</v>
      </c>
      <c r="W64">
        <f>Strains!W57</f>
        <v>2.4544840430358528E-2</v>
      </c>
      <c r="X64">
        <f>Strains!X57</f>
        <v>0.936933806701712</v>
      </c>
      <c r="Y64">
        <f>Strains!Y57</f>
        <v>6.2988823742024469E-2</v>
      </c>
      <c r="Z64">
        <f>Strains!Z57</f>
        <v>7.9968633719481375</v>
      </c>
      <c r="AA64">
        <f>Strains!AA57</f>
        <v>0.37752766879124844</v>
      </c>
      <c r="AB64" t="str">
        <f>Strains!AB57</f>
        <v>****</v>
      </c>
      <c r="AC64" t="str">
        <f>Strains!AC57</f>
        <v>****</v>
      </c>
      <c r="AD64">
        <f>Strains!AD57</f>
        <v>2.1481776248750126</v>
      </c>
      <c r="AG64" s="1" t="s">
        <v>456</v>
      </c>
      <c r="AH64" s="1">
        <v>2.5</v>
      </c>
      <c r="AI64" s="1">
        <f t="shared" si="3"/>
        <v>-16</v>
      </c>
      <c r="AJ64" s="9">
        <f t="shared" si="4"/>
        <v>-90.251781140284493</v>
      </c>
      <c r="AK64" s="9">
        <f t="shared" si="4"/>
        <v>2.4544840430358528E-2</v>
      </c>
      <c r="AL64" s="9">
        <f t="shared" si="4"/>
        <v>0.936933806701712</v>
      </c>
      <c r="AM64" s="9">
        <f t="shared" si="4"/>
        <v>6.2988823742024469E-2</v>
      </c>
      <c r="AN64">
        <f t="shared" si="11"/>
        <v>1.1702829102448424</v>
      </c>
      <c r="AO64">
        <f t="shared" si="12"/>
        <v>2.4892930052322626E-4</v>
      </c>
      <c r="AP64" s="10">
        <f t="shared" si="5"/>
        <v>175.14743829049797</v>
      </c>
      <c r="AQ64" s="10">
        <f t="shared" si="6"/>
        <v>213.86701908565982</v>
      </c>
      <c r="AR64" s="9">
        <f t="shared" si="13"/>
        <v>-90.272000000000006</v>
      </c>
      <c r="AS64">
        <f t="shared" si="14"/>
        <v>1.1700779740850813</v>
      </c>
    </row>
    <row r="65" spans="1:45">
      <c r="A65">
        <f>Strains!A58</f>
        <v>57</v>
      </c>
      <c r="B65">
        <f>Strains!B58</f>
        <v>57</v>
      </c>
      <c r="C65">
        <f>Strains!C58</f>
        <v>980032</v>
      </c>
      <c r="D65">
        <f>Strains!D58</f>
        <v>41632.61585185185</v>
      </c>
      <c r="E65">
        <f>Strains!E58</f>
        <v>71.88</v>
      </c>
      <c r="F65">
        <f>Strains!F58</f>
        <v>35.94</v>
      </c>
      <c r="G65">
        <f>Strains!G58</f>
        <v>-45</v>
      </c>
      <c r="H65">
        <f>Strains!H58</f>
        <v>-90.5</v>
      </c>
      <c r="I65">
        <f>Strains!I58</f>
        <v>17</v>
      </c>
      <c r="J65">
        <f>Strains!J58</f>
        <v>-46.45</v>
      </c>
      <c r="K65">
        <f>Strains!K58</f>
        <v>-18.27</v>
      </c>
      <c r="L65">
        <f>Strains!L58</f>
        <v>0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200000</v>
      </c>
      <c r="Q65">
        <f>Strains!Q58</f>
        <v>969</v>
      </c>
      <c r="R65">
        <f>Strains!R58</f>
        <v>536</v>
      </c>
      <c r="S65">
        <f>Strains!S58</f>
        <v>112</v>
      </c>
      <c r="T65">
        <f>Strains!T58</f>
        <v>16.252193217700576</v>
      </c>
      <c r="U65">
        <f>Strains!U58</f>
        <v>1.0393866597417458</v>
      </c>
      <c r="V65">
        <f>Strains!V58</f>
        <v>-90.343447609329729</v>
      </c>
      <c r="W65">
        <f>Strains!W58</f>
        <v>2.3622405393234108E-2</v>
      </c>
      <c r="X65">
        <f>Strains!X58</f>
        <v>0.89515243549812218</v>
      </c>
      <c r="Y65">
        <f>Strains!Y58</f>
        <v>5.9473540310966376E-2</v>
      </c>
      <c r="Z65">
        <f>Strains!Z58</f>
        <v>8.0505142350359673</v>
      </c>
      <c r="AA65">
        <f>Strains!AA58</f>
        <v>0.33581169968283409</v>
      </c>
      <c r="AB65" t="str">
        <f>Strains!AB58</f>
        <v>****</v>
      </c>
      <c r="AC65" t="str">
        <f>Strains!AC58</f>
        <v>****</v>
      </c>
      <c r="AD65">
        <f>Strains!AD58</f>
        <v>2.0077304225312007</v>
      </c>
      <c r="AG65" s="1" t="s">
        <v>456</v>
      </c>
      <c r="AH65" s="1">
        <v>2.5</v>
      </c>
      <c r="AI65" s="1">
        <f t="shared" si="3"/>
        <v>-12</v>
      </c>
      <c r="AJ65" s="9">
        <f t="shared" si="4"/>
        <v>-90.343447609329729</v>
      </c>
      <c r="AK65" s="9">
        <f t="shared" si="4"/>
        <v>2.3622405393234108E-2</v>
      </c>
      <c r="AL65" s="9">
        <f t="shared" si="4"/>
        <v>0.89515243549812218</v>
      </c>
      <c r="AM65" s="9">
        <f t="shared" si="4"/>
        <v>5.9473540310966376E-2</v>
      </c>
      <c r="AN65">
        <f t="shared" si="11"/>
        <v>1.1693546549725002</v>
      </c>
      <c r="AO65">
        <f t="shared" si="12"/>
        <v>2.38998494369147E-4</v>
      </c>
      <c r="AP65" s="10">
        <f t="shared" si="5"/>
        <v>-618.18026541918312</v>
      </c>
      <c r="AQ65" s="10">
        <f t="shared" si="6"/>
        <v>203.06273956463616</v>
      </c>
      <c r="AR65" s="9">
        <f t="shared" si="13"/>
        <v>-90.272000000000006</v>
      </c>
      <c r="AS65">
        <f t="shared" si="14"/>
        <v>1.1700779740850813</v>
      </c>
    </row>
    <row r="66" spans="1:45">
      <c r="A66">
        <f>Strains!A59</f>
        <v>58</v>
      </c>
      <c r="B66">
        <f>Strains!B59</f>
        <v>58</v>
      </c>
      <c r="C66">
        <f>Strains!C59</f>
        <v>980032</v>
      </c>
      <c r="D66">
        <f>Strains!D59</f>
        <v>41632.627178587965</v>
      </c>
      <c r="E66">
        <f>Strains!E59</f>
        <v>71.88</v>
      </c>
      <c r="F66">
        <f>Strains!F59</f>
        <v>35.94</v>
      </c>
      <c r="G66">
        <f>Strains!G59</f>
        <v>-45</v>
      </c>
      <c r="H66">
        <f>Strains!H59</f>
        <v>-90.5</v>
      </c>
      <c r="I66">
        <f>Strains!I59</f>
        <v>17</v>
      </c>
      <c r="J66">
        <f>Strains!J59</f>
        <v>-43.45</v>
      </c>
      <c r="K66">
        <f>Strains!K59</f>
        <v>-18.100000000000001</v>
      </c>
      <c r="L66">
        <f>Strains!L59</f>
        <v>0</v>
      </c>
      <c r="M66">
        <f>Strains!M59</f>
        <v>0</v>
      </c>
      <c r="N66" t="str">
        <f>Strains!N59</f>
        <v>OFF</v>
      </c>
      <c r="O66">
        <f>Strains!O59</f>
        <v>32</v>
      </c>
      <c r="P66">
        <f>Strains!P59</f>
        <v>200000</v>
      </c>
      <c r="Q66">
        <f>Strains!Q59</f>
        <v>959</v>
      </c>
      <c r="R66">
        <f>Strains!R59</f>
        <v>508</v>
      </c>
      <c r="S66">
        <f>Strains!S59</f>
        <v>110</v>
      </c>
      <c r="T66">
        <f>Strains!T59</f>
        <v>20.45842963016138</v>
      </c>
      <c r="U66">
        <f>Strains!U59</f>
        <v>1.1843892972675516</v>
      </c>
      <c r="V66">
        <f>Strains!V59</f>
        <v>-90.28035825558193</v>
      </c>
      <c r="W66">
        <f>Strains!W59</f>
        <v>2.8275720758482524E-2</v>
      </c>
      <c r="X66">
        <f>Strains!X59</f>
        <v>1.2375408152663223</v>
      </c>
      <c r="Y66">
        <f>Strains!Y59</f>
        <v>8.4539149215888454E-2</v>
      </c>
      <c r="Z66">
        <f>Strains!Z59</f>
        <v>9.7440295171127076</v>
      </c>
      <c r="AA66">
        <f>Strains!AA59</f>
        <v>0.58721705264726143</v>
      </c>
      <c r="AB66" t="str">
        <f>Strains!AB59</f>
        <v>****</v>
      </c>
      <c r="AC66" t="str">
        <f>Strains!AC59</f>
        <v>****</v>
      </c>
      <c r="AD66">
        <f>Strains!AD59</f>
        <v>1.9836710378987845</v>
      </c>
      <c r="AG66" s="1" t="s">
        <v>456</v>
      </c>
      <c r="AH66" s="1">
        <v>2.5</v>
      </c>
      <c r="AI66" s="1">
        <f t="shared" si="3"/>
        <v>-9</v>
      </c>
      <c r="AJ66" s="9">
        <f t="shared" si="4"/>
        <v>-90.28035825558193</v>
      </c>
      <c r="AK66" s="9">
        <f t="shared" si="4"/>
        <v>2.8275720758482524E-2</v>
      </c>
      <c r="AL66" s="9">
        <f t="shared" si="4"/>
        <v>1.2375408152663223</v>
      </c>
      <c r="AM66" s="9">
        <f t="shared" si="4"/>
        <v>8.4539149215888454E-2</v>
      </c>
      <c r="AN66">
        <f t="shared" si="11"/>
        <v>1.1699932873237406</v>
      </c>
      <c r="AO66">
        <f t="shared" si="12"/>
        <v>2.8656722428799242E-4</v>
      </c>
      <c r="AP66" s="10">
        <f t="shared" si="5"/>
        <v>-72.37702376790466</v>
      </c>
      <c r="AQ66" s="10">
        <f t="shared" si="6"/>
        <v>245.41154935760389</v>
      </c>
      <c r="AR66" s="9">
        <f t="shared" si="13"/>
        <v>-90.272000000000006</v>
      </c>
      <c r="AS66">
        <f t="shared" si="14"/>
        <v>1.1700779740850813</v>
      </c>
    </row>
    <row r="67" spans="1:45">
      <c r="A67">
        <f>Strains!A60</f>
        <v>59</v>
      </c>
      <c r="B67">
        <f>Strains!B60</f>
        <v>59</v>
      </c>
      <c r="C67">
        <f>Strains!C60</f>
        <v>980032</v>
      </c>
      <c r="D67">
        <f>Strains!D60</f>
        <v>41632.638382870369</v>
      </c>
      <c r="E67">
        <f>Strains!E60</f>
        <v>71.88</v>
      </c>
      <c r="F67">
        <f>Strains!F60</f>
        <v>35.94</v>
      </c>
      <c r="G67">
        <f>Strains!G60</f>
        <v>-45</v>
      </c>
      <c r="H67">
        <f>Strains!H60</f>
        <v>-90.5</v>
      </c>
      <c r="I67">
        <f>Strains!I60</f>
        <v>17</v>
      </c>
      <c r="J67">
        <f>Strains!J60</f>
        <v>-40.450000000000003</v>
      </c>
      <c r="K67">
        <f>Strains!K60</f>
        <v>-18.350000000000001</v>
      </c>
      <c r="L67">
        <f>Strains!L60</f>
        <v>0</v>
      </c>
      <c r="M67">
        <f>Strains!M60</f>
        <v>0</v>
      </c>
      <c r="N67" t="str">
        <f>Strains!N60</f>
        <v>OFF</v>
      </c>
      <c r="O67">
        <f>Strains!O60</f>
        <v>32</v>
      </c>
      <c r="P67">
        <f>Strains!P60</f>
        <v>200000</v>
      </c>
      <c r="Q67">
        <f>Strains!Q60</f>
        <v>936</v>
      </c>
      <c r="R67">
        <f>Strains!R60</f>
        <v>451</v>
      </c>
      <c r="S67">
        <f>Strains!S60</f>
        <v>117</v>
      </c>
      <c r="T67">
        <f>Strains!T60</f>
        <v>16.146646211888843</v>
      </c>
      <c r="U67">
        <f>Strains!U60</f>
        <v>0.97237610440442113</v>
      </c>
      <c r="V67">
        <f>Strains!V60</f>
        <v>-90.234494589735164</v>
      </c>
      <c r="W67">
        <f>Strains!W60</f>
        <v>2.7368928603166112E-2</v>
      </c>
      <c r="X67">
        <f>Strains!X60</f>
        <v>1.1309299073740073</v>
      </c>
      <c r="Y67">
        <f>Strains!Y60</f>
        <v>7.7860022390968203E-2</v>
      </c>
      <c r="Z67">
        <f>Strains!Z60</f>
        <v>9.3139228997800458</v>
      </c>
      <c r="AA67">
        <f>Strains!AA60</f>
        <v>0.43419918867134361</v>
      </c>
      <c r="AB67" t="str">
        <f>Strains!AB60</f>
        <v>****</v>
      </c>
      <c r="AC67" t="str">
        <f>Strains!AC60</f>
        <v>****</v>
      </c>
      <c r="AD67">
        <f>Strains!AD60</f>
        <v>1.7736660555186088</v>
      </c>
      <c r="AG67" s="1" t="s">
        <v>456</v>
      </c>
      <c r="AH67" s="1">
        <v>2.5</v>
      </c>
      <c r="AI67" s="1">
        <f t="shared" si="3"/>
        <v>-6</v>
      </c>
      <c r="AJ67" s="9">
        <f t="shared" si="4"/>
        <v>-90.234494589735164</v>
      </c>
      <c r="AK67" s="9">
        <f t="shared" si="4"/>
        <v>2.7368928603166112E-2</v>
      </c>
      <c r="AL67" s="9">
        <f t="shared" si="4"/>
        <v>1.1309299073740073</v>
      </c>
      <c r="AM67" s="9">
        <f t="shared" si="4"/>
        <v>7.7860022390968203E-2</v>
      </c>
      <c r="AN67">
        <f t="shared" si="11"/>
        <v>1.1704582106724928</v>
      </c>
      <c r="AO67">
        <f t="shared" si="12"/>
        <v>2.7770629209600273E-4</v>
      </c>
      <c r="AP67" s="10">
        <f t="shared" si="5"/>
        <v>324.96687898838951</v>
      </c>
      <c r="AQ67" s="10">
        <f t="shared" si="6"/>
        <v>238.96533972414778</v>
      </c>
      <c r="AR67" s="9">
        <f t="shared" si="13"/>
        <v>-90.272000000000006</v>
      </c>
      <c r="AS67">
        <f t="shared" si="14"/>
        <v>1.1700779740850813</v>
      </c>
    </row>
    <row r="68" spans="1:45">
      <c r="A68">
        <f>Strains!A61</f>
        <v>60</v>
      </c>
      <c r="B68">
        <f>Strains!B61</f>
        <v>60</v>
      </c>
      <c r="C68">
        <f>Strains!C61</f>
        <v>980032</v>
      </c>
      <c r="D68">
        <f>Strains!D61</f>
        <v>41632.64940775463</v>
      </c>
      <c r="E68">
        <f>Strains!E61</f>
        <v>71.88</v>
      </c>
      <c r="F68">
        <f>Strains!F61</f>
        <v>35.94</v>
      </c>
      <c r="G68">
        <f>Strains!G61</f>
        <v>-45</v>
      </c>
      <c r="H68">
        <f>Strains!H61</f>
        <v>-90.5</v>
      </c>
      <c r="I68">
        <f>Strains!I61</f>
        <v>17</v>
      </c>
      <c r="J68">
        <f>Strains!J61</f>
        <v>-37.450000000000003</v>
      </c>
      <c r="K68">
        <f>Strains!K61</f>
        <v>-18.61</v>
      </c>
      <c r="L68">
        <f>Strains!L61</f>
        <v>0</v>
      </c>
      <c r="M68">
        <f>Strains!M61</f>
        <v>0</v>
      </c>
      <c r="N68" t="str">
        <f>Strains!N61</f>
        <v>OFF</v>
      </c>
      <c r="O68">
        <f>Strains!O61</f>
        <v>32</v>
      </c>
      <c r="P68">
        <f>Strains!P61</f>
        <v>200000</v>
      </c>
      <c r="Q68">
        <f>Strains!Q61</f>
        <v>928</v>
      </c>
      <c r="R68">
        <f>Strains!R61</f>
        <v>472</v>
      </c>
      <c r="S68">
        <f>Strains!S61</f>
        <v>112</v>
      </c>
      <c r="T68">
        <f>Strains!T61</f>
        <v>18.882583795380086</v>
      </c>
      <c r="U68">
        <f>Strains!U61</f>
        <v>0.99185371645585785</v>
      </c>
      <c r="V68">
        <f>Strains!V61</f>
        <v>-90.174175657357509</v>
      </c>
      <c r="W68">
        <f>Strains!W61</f>
        <v>2.5180270925010247E-2</v>
      </c>
      <c r="X68">
        <f>Strains!X61</f>
        <v>1.2123164113968514</v>
      </c>
      <c r="Y68">
        <f>Strains!Y61</f>
        <v>7.3297229534867517E-2</v>
      </c>
      <c r="Z68">
        <f>Strains!Z61</f>
        <v>9.5973575306129657</v>
      </c>
      <c r="AA68">
        <f>Strains!AA61</f>
        <v>0.47127462348701998</v>
      </c>
      <c r="AB68" t="str">
        <f>Strains!AB61</f>
        <v>****</v>
      </c>
      <c r="AC68" t="str">
        <f>Strains!AC61</f>
        <v>****</v>
      </c>
      <c r="AD68">
        <f>Strains!AD61</f>
        <v>1.7053897914323224</v>
      </c>
      <c r="AG68" s="1" t="s">
        <v>456</v>
      </c>
      <c r="AH68" s="1">
        <v>2.5</v>
      </c>
      <c r="AI68" s="1">
        <f t="shared" si="3"/>
        <v>-3</v>
      </c>
      <c r="AJ68" s="9">
        <f t="shared" si="4"/>
        <v>-90.174175657357509</v>
      </c>
      <c r="AK68" s="9">
        <f t="shared" si="4"/>
        <v>2.5180270925010247E-2</v>
      </c>
      <c r="AL68" s="9">
        <f t="shared" si="4"/>
        <v>1.2123164113968514</v>
      </c>
      <c r="AM68" s="9">
        <f t="shared" si="4"/>
        <v>7.3297229534867517E-2</v>
      </c>
      <c r="AN68">
        <f t="shared" si="11"/>
        <v>1.1710705166829509</v>
      </c>
      <c r="AO68">
        <f t="shared" si="12"/>
        <v>2.5589412104753961E-4</v>
      </c>
      <c r="AP68" s="10">
        <f t="shared" si="5"/>
        <v>848.27047415000391</v>
      </c>
      <c r="AQ68" s="10">
        <f t="shared" si="6"/>
        <v>221.78320157931728</v>
      </c>
      <c r="AR68" s="9">
        <f t="shared" si="13"/>
        <v>-90.272000000000006</v>
      </c>
      <c r="AS68">
        <f t="shared" si="14"/>
        <v>1.1700779740850813</v>
      </c>
    </row>
    <row r="69" spans="1:45">
      <c r="A69">
        <f>Strains!A62</f>
        <v>61</v>
      </c>
      <c r="B69">
        <f>Strains!B62</f>
        <v>61</v>
      </c>
      <c r="C69">
        <f>Strains!C62</f>
        <v>980032</v>
      </c>
      <c r="D69">
        <f>Strains!D62</f>
        <v>41632.660258333337</v>
      </c>
      <c r="E69">
        <f>Strains!E62</f>
        <v>71.88</v>
      </c>
      <c r="F69">
        <f>Strains!F62</f>
        <v>35.94</v>
      </c>
      <c r="G69">
        <f>Strains!G62</f>
        <v>-45</v>
      </c>
      <c r="H69">
        <f>Strains!H62</f>
        <v>-90.5</v>
      </c>
      <c r="I69">
        <f>Strains!I62</f>
        <v>17</v>
      </c>
      <c r="J69">
        <f>Strains!J62</f>
        <v>-34.450000000000003</v>
      </c>
      <c r="K69">
        <f>Strains!K62</f>
        <v>-18.649999999999999</v>
      </c>
      <c r="L69">
        <f>Strains!L62</f>
        <v>0</v>
      </c>
      <c r="M69">
        <f>Strains!M62</f>
        <v>0</v>
      </c>
      <c r="N69" t="str">
        <f>Strains!N62</f>
        <v>OFF</v>
      </c>
      <c r="O69">
        <f>Strains!O62</f>
        <v>32</v>
      </c>
      <c r="P69">
        <f>Strains!P62</f>
        <v>200000</v>
      </c>
      <c r="Q69">
        <f>Strains!Q62</f>
        <v>924</v>
      </c>
      <c r="R69">
        <f>Strains!R62</f>
        <v>455</v>
      </c>
      <c r="S69">
        <f>Strains!S62</f>
        <v>115</v>
      </c>
      <c r="T69">
        <f>Strains!T62</f>
        <v>20.576256842905504</v>
      </c>
      <c r="U69">
        <f>Strains!U62</f>
        <v>1.0304854788506843</v>
      </c>
      <c r="V69">
        <f>Strains!V62</f>
        <v>-90.197238036940405</v>
      </c>
      <c r="W69">
        <f>Strains!W62</f>
        <v>2.6081447145729644E-2</v>
      </c>
      <c r="X69">
        <f>Strains!X62</f>
        <v>1.3543937002826274</v>
      </c>
      <c r="Y69">
        <f>Strains!Y62</f>
        <v>8.2777860577556178E-2</v>
      </c>
      <c r="Z69">
        <f>Strains!Z62</f>
        <v>10.254121489632849</v>
      </c>
      <c r="AA69">
        <f>Strains!AA62</f>
        <v>0.58181210650819115</v>
      </c>
      <c r="AB69" t="str">
        <f>Strains!AB62</f>
        <v>****</v>
      </c>
      <c r="AC69" t="str">
        <f>Strains!AC62</f>
        <v>****</v>
      </c>
      <c r="AD69">
        <f>Strains!AD62</f>
        <v>1.6593309969064201</v>
      </c>
      <c r="AG69" s="1" t="s">
        <v>456</v>
      </c>
      <c r="AH69" s="1">
        <v>2.5</v>
      </c>
      <c r="AI69" s="1">
        <f t="shared" si="3"/>
        <v>0</v>
      </c>
      <c r="AJ69" s="9">
        <f t="shared" si="4"/>
        <v>-90.197238036940405</v>
      </c>
      <c r="AK69" s="9">
        <f t="shared" si="4"/>
        <v>2.6081447145729644E-2</v>
      </c>
      <c r="AL69" s="9">
        <f t="shared" si="4"/>
        <v>1.3543937002826274</v>
      </c>
      <c r="AM69" s="9">
        <f t="shared" si="4"/>
        <v>8.2777860577556178E-2</v>
      </c>
      <c r="AN69">
        <f t="shared" si="11"/>
        <v>1.1708362932696503</v>
      </c>
      <c r="AO69">
        <f t="shared" si="12"/>
        <v>2.6489575896371242E-4</v>
      </c>
      <c r="AP69" s="10">
        <f t="shared" si="5"/>
        <v>648.09286335125341</v>
      </c>
      <c r="AQ69" s="10">
        <f t="shared" si="6"/>
        <v>228.91963835065917</v>
      </c>
      <c r="AR69" s="9">
        <f t="shared" si="13"/>
        <v>-90.272000000000006</v>
      </c>
      <c r="AS69">
        <f t="shared" si="14"/>
        <v>1.1700779740850813</v>
      </c>
    </row>
    <row r="70" spans="1:45">
      <c r="A70">
        <f>Strains!A63</f>
        <v>62</v>
      </c>
      <c r="B70">
        <f>Strains!B63</f>
        <v>62</v>
      </c>
      <c r="C70">
        <f>Strains!C63</f>
        <v>980032</v>
      </c>
      <c r="D70">
        <f>Strains!D63</f>
        <v>41632.671051967591</v>
      </c>
      <c r="E70">
        <f>Strains!E63</f>
        <v>71.88</v>
      </c>
      <c r="F70">
        <f>Strains!F63</f>
        <v>35.94</v>
      </c>
      <c r="G70">
        <f>Strains!G63</f>
        <v>-45</v>
      </c>
      <c r="H70">
        <f>Strains!H63</f>
        <v>-90.5</v>
      </c>
      <c r="I70">
        <f>Strains!I63</f>
        <v>17</v>
      </c>
      <c r="J70">
        <f>Strains!J63</f>
        <v>-31.45</v>
      </c>
      <c r="K70">
        <f>Strains!K63</f>
        <v>-18.54</v>
      </c>
      <c r="L70">
        <f>Strains!L63</f>
        <v>0</v>
      </c>
      <c r="M70">
        <f>Strains!M63</f>
        <v>0</v>
      </c>
      <c r="N70" t="str">
        <f>Strains!N63</f>
        <v>OFF</v>
      </c>
      <c r="O70">
        <f>Strains!O63</f>
        <v>32</v>
      </c>
      <c r="P70">
        <f>Strains!P63</f>
        <v>200000</v>
      </c>
      <c r="Q70">
        <f>Strains!Q63</f>
        <v>925</v>
      </c>
      <c r="R70">
        <f>Strains!R63</f>
        <v>470</v>
      </c>
      <c r="S70">
        <f>Strains!S63</f>
        <v>121</v>
      </c>
      <c r="T70">
        <f>Strains!T63</f>
        <v>18.049722994960614</v>
      </c>
      <c r="U70">
        <f>Strains!U63</f>
        <v>1.0676163368894558</v>
      </c>
      <c r="V70">
        <f>Strains!V63</f>
        <v>-90.191292811538815</v>
      </c>
      <c r="W70">
        <f>Strains!W63</f>
        <v>2.9661690024849995E-2</v>
      </c>
      <c r="X70">
        <f>Strains!X63</f>
        <v>1.2822716656591049</v>
      </c>
      <c r="Y70">
        <f>Strains!Y63</f>
        <v>9.1457828494546756E-2</v>
      </c>
      <c r="Z70">
        <f>Strains!Z63</f>
        <v>10.604565578072215</v>
      </c>
      <c r="AA70">
        <f>Strains!AA63</f>
        <v>0.57077098483924515</v>
      </c>
      <c r="AB70" t="str">
        <f>Strains!AB63</f>
        <v>****</v>
      </c>
      <c r="AC70" t="str">
        <f>Strains!AC63</f>
        <v>****</v>
      </c>
      <c r="AD70">
        <f>Strains!AD63</f>
        <v>1.7866340775052716</v>
      </c>
      <c r="AG70" s="1" t="s">
        <v>456</v>
      </c>
      <c r="AH70" s="1">
        <v>2.5</v>
      </c>
      <c r="AI70" s="1">
        <f t="shared" si="3"/>
        <v>3.0000000000000036</v>
      </c>
      <c r="AJ70" s="9">
        <f t="shared" si="4"/>
        <v>-90.191292811538815</v>
      </c>
      <c r="AK70" s="9">
        <f t="shared" si="4"/>
        <v>2.9661690024849995E-2</v>
      </c>
      <c r="AL70" s="9">
        <f t="shared" si="4"/>
        <v>1.2822716656591049</v>
      </c>
      <c r="AM70" s="9">
        <f t="shared" si="4"/>
        <v>9.1457828494546756E-2</v>
      </c>
      <c r="AN70">
        <f t="shared" si="11"/>
        <v>1.1708966599642918</v>
      </c>
      <c r="AO70">
        <f t="shared" si="12"/>
        <v>3.0131932754473567E-4</v>
      </c>
      <c r="AP70" s="10">
        <f t="shared" si="5"/>
        <v>699.68489053105895</v>
      </c>
      <c r="AQ70" s="10">
        <f t="shared" si="6"/>
        <v>260.28807571733125</v>
      </c>
      <c r="AR70" s="9">
        <f t="shared" si="13"/>
        <v>-90.272000000000006</v>
      </c>
      <c r="AS70">
        <f t="shared" si="14"/>
        <v>1.1700779740850813</v>
      </c>
    </row>
    <row r="71" spans="1:45">
      <c r="A71">
        <f>Strains!A64</f>
        <v>63</v>
      </c>
      <c r="B71">
        <f>Strains!B64</f>
        <v>63</v>
      </c>
      <c r="C71">
        <f>Strains!C64</f>
        <v>980032</v>
      </c>
      <c r="D71">
        <f>Strains!D64</f>
        <v>41632.681858680553</v>
      </c>
      <c r="E71">
        <f>Strains!E64</f>
        <v>71.88</v>
      </c>
      <c r="F71">
        <f>Strains!F64</f>
        <v>35.94</v>
      </c>
      <c r="G71">
        <f>Strains!G64</f>
        <v>-45</v>
      </c>
      <c r="H71">
        <f>Strains!H64</f>
        <v>-90.5</v>
      </c>
      <c r="I71">
        <f>Strains!I64</f>
        <v>17</v>
      </c>
      <c r="J71">
        <f>Strains!J64</f>
        <v>-28.45</v>
      </c>
      <c r="K71">
        <f>Strains!K64</f>
        <v>-18.190000000000001</v>
      </c>
      <c r="L71">
        <f>Strains!L64</f>
        <v>0</v>
      </c>
      <c r="M71">
        <f>Strains!M64</f>
        <v>0</v>
      </c>
      <c r="N71" t="str">
        <f>Strains!N64</f>
        <v>OFF</v>
      </c>
      <c r="O71">
        <f>Strains!O64</f>
        <v>32</v>
      </c>
      <c r="P71">
        <f>Strains!P64</f>
        <v>200000</v>
      </c>
      <c r="Q71">
        <f>Strains!Q64</f>
        <v>922</v>
      </c>
      <c r="R71">
        <f>Strains!R64</f>
        <v>431</v>
      </c>
      <c r="S71">
        <f>Strains!S64</f>
        <v>92</v>
      </c>
      <c r="T71">
        <f>Strains!T64</f>
        <v>20.729365045710406</v>
      </c>
      <c r="U71">
        <f>Strains!U64</f>
        <v>1.1203823993012243</v>
      </c>
      <c r="V71">
        <f>Strains!V64</f>
        <v>-90.187338383675623</v>
      </c>
      <c r="W71">
        <f>Strains!W64</f>
        <v>2.9309167312435221E-2</v>
      </c>
      <c r="X71">
        <f>Strains!X64</f>
        <v>1.4256684863928619</v>
      </c>
      <c r="Y71">
        <f>Strains!Y64</f>
        <v>9.5634128201319918E-2</v>
      </c>
      <c r="Z71">
        <f>Strains!Z64</f>
        <v>9.8304407841310777</v>
      </c>
      <c r="AA71">
        <f>Strains!AA64</f>
        <v>0.68416139795424991</v>
      </c>
      <c r="AB71" t="str">
        <f>Strains!AB64</f>
        <v>****</v>
      </c>
      <c r="AC71" t="str">
        <f>Strains!AC64</f>
        <v>****</v>
      </c>
      <c r="AD71">
        <f>Strains!AD64</f>
        <v>1.7891356897037411</v>
      </c>
      <c r="AG71" s="1" t="s">
        <v>456</v>
      </c>
      <c r="AH71" s="1">
        <v>2.5</v>
      </c>
      <c r="AI71" s="1">
        <f t="shared" si="3"/>
        <v>6.0000000000000036</v>
      </c>
      <c r="AJ71" s="9">
        <f t="shared" si="4"/>
        <v>-90.187338383675623</v>
      </c>
      <c r="AK71" s="9">
        <f t="shared" si="4"/>
        <v>2.9309167312435221E-2</v>
      </c>
      <c r="AL71" s="9">
        <f t="shared" si="4"/>
        <v>1.4256684863928619</v>
      </c>
      <c r="AM71" s="9">
        <f t="shared" si="4"/>
        <v>9.5634128201319918E-2</v>
      </c>
      <c r="AN71">
        <f t="shared" si="11"/>
        <v>1.1709368176699453</v>
      </c>
      <c r="AO71">
        <f t="shared" si="12"/>
        <v>2.9776760654898204E-4</v>
      </c>
      <c r="AP71" s="10">
        <f t="shared" si="5"/>
        <v>734.00542860021267</v>
      </c>
      <c r="AQ71" s="10">
        <f t="shared" si="6"/>
        <v>257.34311083817317</v>
      </c>
      <c r="AR71" s="9">
        <f t="shared" si="13"/>
        <v>-90.272000000000006</v>
      </c>
      <c r="AS71">
        <f t="shared" si="14"/>
        <v>1.1700779740850813</v>
      </c>
    </row>
    <row r="72" spans="1:45">
      <c r="A72">
        <f>Strains!A65</f>
        <v>64</v>
      </c>
      <c r="B72">
        <f>Strains!B65</f>
        <v>64</v>
      </c>
      <c r="C72">
        <f>Strains!C65</f>
        <v>980032</v>
      </c>
      <c r="D72">
        <f>Strains!D65</f>
        <v>41632.692634143517</v>
      </c>
      <c r="E72">
        <f>Strains!E65</f>
        <v>71.88</v>
      </c>
      <c r="F72">
        <f>Strains!F65</f>
        <v>35.94</v>
      </c>
      <c r="G72">
        <f>Strains!G65</f>
        <v>-45</v>
      </c>
      <c r="H72">
        <f>Strains!H65</f>
        <v>-90.5</v>
      </c>
      <c r="I72">
        <f>Strains!I65</f>
        <v>17</v>
      </c>
      <c r="J72">
        <f>Strains!J65</f>
        <v>-25.45</v>
      </c>
      <c r="K72">
        <f>Strains!K65</f>
        <v>-17.95</v>
      </c>
      <c r="L72">
        <f>Strains!L65</f>
        <v>0</v>
      </c>
      <c r="M72">
        <f>Strains!M65</f>
        <v>0</v>
      </c>
      <c r="N72" t="str">
        <f>Strains!N65</f>
        <v>OFF</v>
      </c>
      <c r="O72">
        <f>Strains!O65</f>
        <v>32</v>
      </c>
      <c r="P72">
        <f>Strains!P65</f>
        <v>200000</v>
      </c>
      <c r="Q72">
        <f>Strains!Q65</f>
        <v>923</v>
      </c>
      <c r="R72">
        <f>Strains!R65</f>
        <v>480</v>
      </c>
      <c r="S72">
        <f>Strains!S65</f>
        <v>112</v>
      </c>
      <c r="T72">
        <f>Strains!T65</f>
        <v>16.518059253818379</v>
      </c>
      <c r="U72">
        <f>Strains!U65</f>
        <v>1.0396328205985574</v>
      </c>
      <c r="V72">
        <f>Strains!V65</f>
        <v>-90.314682126171618</v>
      </c>
      <c r="W72">
        <f>Strains!W65</f>
        <v>2.7177023414450923E-2</v>
      </c>
      <c r="X72">
        <f>Strains!X65</f>
        <v>1.0633074528930595</v>
      </c>
      <c r="Y72">
        <f>Strains!Y65</f>
        <v>7.3932380690197322E-2</v>
      </c>
      <c r="Z72">
        <f>Strains!Z65</f>
        <v>8.9135514886096683</v>
      </c>
      <c r="AA72">
        <f>Strains!AA65</f>
        <v>0.4219270771533955</v>
      </c>
      <c r="AB72" t="str">
        <f>Strains!AB65</f>
        <v>****</v>
      </c>
      <c r="AC72" t="str">
        <f>Strains!AC65</f>
        <v>****</v>
      </c>
      <c r="AD72">
        <f>Strains!AD65</f>
        <v>1.92477788853309</v>
      </c>
      <c r="AG72" s="1" t="s">
        <v>456</v>
      </c>
      <c r="AH72" s="1">
        <v>2.5</v>
      </c>
      <c r="AI72" s="1">
        <f t="shared" si="3"/>
        <v>9.0000000000000036</v>
      </c>
      <c r="AJ72" s="9">
        <f t="shared" si="4"/>
        <v>-90.314682126171618</v>
      </c>
      <c r="AK72" s="9">
        <f t="shared" si="4"/>
        <v>2.7177023414450923E-2</v>
      </c>
      <c r="AL72" s="9">
        <f t="shared" si="4"/>
        <v>1.0633074528930595</v>
      </c>
      <c r="AM72" s="9">
        <f t="shared" si="4"/>
        <v>7.3932380690197322E-2</v>
      </c>
      <c r="AN72">
        <f t="shared" si="11"/>
        <v>1.1696457078373461</v>
      </c>
      <c r="AO72">
        <f t="shared" si="12"/>
        <v>2.7518150565009059E-4</v>
      </c>
      <c r="AP72" s="10">
        <f t="shared" si="5"/>
        <v>-369.43371066631863</v>
      </c>
      <c r="AQ72" s="10">
        <f t="shared" si="6"/>
        <v>234.79427340443331</v>
      </c>
      <c r="AR72" s="9">
        <f t="shared" si="13"/>
        <v>-90.272000000000006</v>
      </c>
      <c r="AS72">
        <f t="shared" si="14"/>
        <v>1.1700779740850813</v>
      </c>
    </row>
    <row r="73" spans="1:45">
      <c r="A73">
        <f>Strains!A66</f>
        <v>65</v>
      </c>
      <c r="B73">
        <f>Strains!B66</f>
        <v>65</v>
      </c>
      <c r="C73">
        <f>Strains!C66</f>
        <v>980032</v>
      </c>
      <c r="D73">
        <f>Strains!D66</f>
        <v>41632.703496875001</v>
      </c>
      <c r="E73">
        <f>Strains!E66</f>
        <v>71.88</v>
      </c>
      <c r="F73">
        <f>Strains!F66</f>
        <v>35.94</v>
      </c>
      <c r="G73">
        <f>Strains!G66</f>
        <v>-45</v>
      </c>
      <c r="H73">
        <f>Strains!H66</f>
        <v>-90.5</v>
      </c>
      <c r="I73">
        <f>Strains!I66</f>
        <v>17</v>
      </c>
      <c r="J73">
        <f>Strains!J66</f>
        <v>-22.45</v>
      </c>
      <c r="K73">
        <f>Strains!K66</f>
        <v>-18.05</v>
      </c>
      <c r="L73">
        <f>Strains!L66</f>
        <v>0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200000</v>
      </c>
      <c r="Q73">
        <f>Strains!Q66</f>
        <v>918</v>
      </c>
      <c r="R73">
        <f>Strains!R66</f>
        <v>472</v>
      </c>
      <c r="S73">
        <f>Strains!S66</f>
        <v>113</v>
      </c>
      <c r="T73">
        <f>Strains!T66</f>
        <v>15.26700481880698</v>
      </c>
      <c r="U73">
        <f>Strains!U66</f>
        <v>0.92452116767773995</v>
      </c>
      <c r="V73">
        <f>Strains!V66</f>
        <v>-90.315966141837421</v>
      </c>
      <c r="W73">
        <f>Strains!W66</f>
        <v>2.3218527189079918E-2</v>
      </c>
      <c r="X73">
        <f>Strains!X66</f>
        <v>0.92831140335663687</v>
      </c>
      <c r="Y73">
        <f>Strains!Y66</f>
        <v>5.9444004753804944E-2</v>
      </c>
      <c r="Z73">
        <f>Strains!Z66</f>
        <v>8.1354617119303274</v>
      </c>
      <c r="AA73">
        <f>Strains!AA66</f>
        <v>0.31714139711052264</v>
      </c>
      <c r="AB73" t="str">
        <f>Strains!AB66</f>
        <v>****</v>
      </c>
      <c r="AC73" t="str">
        <f>Strains!AC66</f>
        <v>****</v>
      </c>
      <c r="AD73">
        <f>Strains!AD66</f>
        <v>1.8090401556971134</v>
      </c>
      <c r="AG73" s="1" t="s">
        <v>456</v>
      </c>
      <c r="AH73" s="1">
        <v>2.5</v>
      </c>
      <c r="AI73" s="1">
        <f t="shared" si="3"/>
        <v>12.000000000000004</v>
      </c>
      <c r="AJ73" s="9">
        <f t="shared" si="4"/>
        <v>-90.315966141837421</v>
      </c>
      <c r="AK73" s="9">
        <f t="shared" si="4"/>
        <v>2.3218527189079918E-2</v>
      </c>
      <c r="AL73" s="9">
        <f t="shared" si="4"/>
        <v>0.92831140335663687</v>
      </c>
      <c r="AM73" s="9">
        <f t="shared" si="4"/>
        <v>5.9444004753804944E-2</v>
      </c>
      <c r="AN73">
        <f t="shared" si="11"/>
        <v>1.1696327113404503</v>
      </c>
      <c r="AO73">
        <f t="shared" si="12"/>
        <v>2.3507963947899668E-4</v>
      </c>
      <c r="AP73" s="10">
        <f t="shared" si="5"/>
        <v>-380.54108742550596</v>
      </c>
      <c r="AQ73" s="10">
        <f t="shared" si="6"/>
        <v>200.39034336087269</v>
      </c>
      <c r="AR73" s="9">
        <f t="shared" si="13"/>
        <v>-90.272000000000006</v>
      </c>
      <c r="AS73">
        <f t="shared" si="14"/>
        <v>1.1700779740850813</v>
      </c>
    </row>
    <row r="74" spans="1:45">
      <c r="A74">
        <f>Strains!A67</f>
        <v>66</v>
      </c>
      <c r="B74">
        <f>Strains!B67</f>
        <v>66</v>
      </c>
      <c r="C74">
        <f>Strains!C67</f>
        <v>980032</v>
      </c>
      <c r="D74">
        <f>Strains!D67</f>
        <v>41632.71423622685</v>
      </c>
      <c r="E74">
        <f>Strains!E67</f>
        <v>71.88</v>
      </c>
      <c r="F74">
        <f>Strains!F67</f>
        <v>35.94</v>
      </c>
      <c r="G74">
        <f>Strains!G67</f>
        <v>-45</v>
      </c>
      <c r="H74">
        <f>Strains!H67</f>
        <v>-90.5</v>
      </c>
      <c r="I74">
        <f>Strains!I67</f>
        <v>17</v>
      </c>
      <c r="J74">
        <f>Strains!J67</f>
        <v>-18.45</v>
      </c>
      <c r="K74">
        <f>Strains!K67</f>
        <v>-18.149999999999999</v>
      </c>
      <c r="L74">
        <f>Strains!L67</f>
        <v>0</v>
      </c>
      <c r="M74">
        <f>Strains!M67</f>
        <v>0</v>
      </c>
      <c r="N74" t="str">
        <f>Strains!N67</f>
        <v>OFF</v>
      </c>
      <c r="O74">
        <f>Strains!O67</f>
        <v>32</v>
      </c>
      <c r="P74">
        <f>Strains!P67</f>
        <v>200000</v>
      </c>
      <c r="Q74">
        <f>Strains!Q67</f>
        <v>920</v>
      </c>
      <c r="R74">
        <f>Strains!R67</f>
        <v>512</v>
      </c>
      <c r="S74">
        <f>Strains!S67</f>
        <v>108</v>
      </c>
      <c r="T74">
        <f>Strains!T67</f>
        <v>15.446648084959786</v>
      </c>
      <c r="U74">
        <f>Strains!U67</f>
        <v>0.96155472419428956</v>
      </c>
      <c r="V74">
        <f>Strains!V67</f>
        <v>-90.245453096638343</v>
      </c>
      <c r="W74">
        <f>Strains!W67</f>
        <v>2.4628207754412587E-2</v>
      </c>
      <c r="X74">
        <f>Strains!X67</f>
        <v>0.9675413193457989</v>
      </c>
      <c r="Y74">
        <f>Strains!Y67</f>
        <v>6.4787380444097944E-2</v>
      </c>
      <c r="Z74">
        <f>Strains!Z67</f>
        <v>8.4702041176163174</v>
      </c>
      <c r="AA74">
        <f>Strains!AA67</f>
        <v>0.34667839879811974</v>
      </c>
      <c r="AB74" t="str">
        <f>Strains!AB67</f>
        <v>****</v>
      </c>
      <c r="AC74" t="str">
        <f>Strains!AC67</f>
        <v>****</v>
      </c>
      <c r="AD74">
        <f>Strains!AD67</f>
        <v>1.8448656276536657</v>
      </c>
      <c r="AG74" s="1" t="s">
        <v>456</v>
      </c>
      <c r="AH74" s="1">
        <v>2.5</v>
      </c>
      <c r="AI74" s="1">
        <f t="shared" ref="AI74:AI141" si="15">J74-$AF$1</f>
        <v>16.000000000000004</v>
      </c>
      <c r="AJ74" s="9">
        <f t="shared" ref="AJ74:AM141" si="16">V74</f>
        <v>-90.245453096638343</v>
      </c>
      <c r="AK74" s="9">
        <f t="shared" si="16"/>
        <v>2.4628207754412587E-2</v>
      </c>
      <c r="AL74" s="9">
        <f t="shared" si="16"/>
        <v>0.9675413193457989</v>
      </c>
      <c r="AM74" s="9">
        <f t="shared" si="16"/>
        <v>6.4787380444097944E-2</v>
      </c>
      <c r="AN74">
        <f t="shared" si="11"/>
        <v>1.1703470728437204</v>
      </c>
      <c r="AO74">
        <f t="shared" si="12"/>
        <v>2.4981635613685604E-4</v>
      </c>
      <c r="AP74" s="10">
        <f t="shared" ref="AP74:AP141" si="17">(AN74-AS74)/AS74*1000000</f>
        <v>229.98361186102613</v>
      </c>
      <c r="AQ74" s="10">
        <f t="shared" ref="AQ74:AQ141" si="18">(SIN(RADIANS(AR74/2))/SIN(RADIANS((AJ74+AK74)/2))-1)*1000000-AP74</f>
        <v>214.78585285902562</v>
      </c>
      <c r="AR74" s="9">
        <f t="shared" si="13"/>
        <v>-90.272000000000006</v>
      </c>
      <c r="AS74">
        <f t="shared" si="14"/>
        <v>1.1700779740850813</v>
      </c>
    </row>
    <row r="75" spans="1:45">
      <c r="A75">
        <f>Strains!A68</f>
        <v>67</v>
      </c>
      <c r="B75">
        <f>Strains!B68</f>
        <v>67</v>
      </c>
      <c r="C75">
        <f>Strains!C68</f>
        <v>980032</v>
      </c>
      <c r="D75">
        <f>Strains!D68</f>
        <v>41632.724985416666</v>
      </c>
      <c r="E75">
        <f>Strains!E68</f>
        <v>71.88</v>
      </c>
      <c r="F75">
        <f>Strains!F68</f>
        <v>35.94</v>
      </c>
      <c r="G75">
        <f>Strains!G68</f>
        <v>-45</v>
      </c>
      <c r="H75">
        <f>Strains!H68</f>
        <v>-90.5</v>
      </c>
      <c r="I75">
        <f>Strains!I68</f>
        <v>17</v>
      </c>
      <c r="J75">
        <f>Strains!J68</f>
        <v>-10.45</v>
      </c>
      <c r="K75">
        <f>Strains!K68</f>
        <v>-18.34</v>
      </c>
      <c r="L75">
        <f>Strains!L68</f>
        <v>0</v>
      </c>
      <c r="M75">
        <f>Strains!M68</f>
        <v>0</v>
      </c>
      <c r="N75" t="str">
        <f>Strains!N68</f>
        <v>OFF</v>
      </c>
      <c r="O75">
        <f>Strains!O68</f>
        <v>32</v>
      </c>
      <c r="P75">
        <f>Strains!P68</f>
        <v>200000</v>
      </c>
      <c r="Q75">
        <f>Strains!Q68</f>
        <v>919</v>
      </c>
      <c r="R75">
        <f>Strains!R68</f>
        <v>500</v>
      </c>
      <c r="S75">
        <f>Strains!S68</f>
        <v>115</v>
      </c>
      <c r="T75">
        <f>Strains!T68</f>
        <v>15.104106246516832</v>
      </c>
      <c r="U75">
        <f>Strains!U68</f>
        <v>0.93218092202448788</v>
      </c>
      <c r="V75">
        <f>Strains!V68</f>
        <v>-90.217251751262069</v>
      </c>
      <c r="W75">
        <f>Strains!W68</f>
        <v>2.3054650758477003E-2</v>
      </c>
      <c r="X75">
        <f>Strains!X68</f>
        <v>0.90701124382849807</v>
      </c>
      <c r="Y75">
        <f>Strains!Y68</f>
        <v>5.8453976018843661E-2</v>
      </c>
      <c r="Z75">
        <f>Strains!Z68</f>
        <v>7.907021079467647</v>
      </c>
      <c r="AA75">
        <f>Strains!AA68</f>
        <v>0.30897388510317392</v>
      </c>
      <c r="AB75" t="str">
        <f>Strains!AB68</f>
        <v>****</v>
      </c>
      <c r="AC75" t="str">
        <f>Strains!AC68</f>
        <v>****</v>
      </c>
      <c r="AD75">
        <f>Strains!AD68</f>
        <v>1.8406970527752</v>
      </c>
      <c r="AG75" s="1" t="s">
        <v>456</v>
      </c>
      <c r="AH75" s="1">
        <v>2.5</v>
      </c>
      <c r="AI75" s="1">
        <f t="shared" si="15"/>
        <v>24.000000000000004</v>
      </c>
      <c r="AJ75" s="9">
        <f t="shared" si="16"/>
        <v>-90.217251751262069</v>
      </c>
      <c r="AK75" s="9">
        <f t="shared" si="16"/>
        <v>2.3054650758477003E-2</v>
      </c>
      <c r="AL75" s="9">
        <f t="shared" si="16"/>
        <v>0.90701124382849807</v>
      </c>
      <c r="AM75" s="9">
        <f t="shared" si="16"/>
        <v>5.8453976018843661E-2</v>
      </c>
      <c r="AN75">
        <f t="shared" si="11"/>
        <v>1.1706331466915521</v>
      </c>
      <c r="AO75">
        <f t="shared" si="12"/>
        <v>2.3402250029214144E-4</v>
      </c>
      <c r="AP75" s="10">
        <f t="shared" si="17"/>
        <v>474.4748801077647</v>
      </c>
      <c r="AQ75" s="10">
        <f t="shared" si="18"/>
        <v>201.95560153468904</v>
      </c>
      <c r="AR75" s="9">
        <f t="shared" si="13"/>
        <v>-90.272000000000006</v>
      </c>
      <c r="AS75">
        <f t="shared" si="14"/>
        <v>1.1700779740850813</v>
      </c>
    </row>
    <row r="76" spans="1:45">
      <c r="AG76" s="1"/>
      <c r="AH76" s="1"/>
      <c r="AI76" s="1"/>
      <c r="AJ76" s="9"/>
      <c r="AK76" s="9"/>
      <c r="AL76" s="9"/>
      <c r="AM76" s="9"/>
      <c r="AP76" s="10"/>
      <c r="AQ76" s="10"/>
      <c r="AR76" s="9"/>
    </row>
    <row r="77" spans="1:45">
      <c r="AG77" s="1"/>
      <c r="AH77" s="1"/>
      <c r="AI77" s="1"/>
      <c r="AJ77" s="9"/>
      <c r="AK77" s="9"/>
      <c r="AL77" s="9"/>
      <c r="AM77" s="9"/>
      <c r="AP77" s="10"/>
      <c r="AQ77" s="10"/>
      <c r="AR77" s="9"/>
    </row>
    <row r="78" spans="1:45">
      <c r="A78">
        <f>A25</f>
        <v>18</v>
      </c>
      <c r="B78">
        <f t="shared" ref="B78:AD78" si="19">B25</f>
        <v>18</v>
      </c>
      <c r="C78">
        <f t="shared" si="19"/>
        <v>980032</v>
      </c>
      <c r="D78">
        <f t="shared" si="19"/>
        <v>41632.187695486115</v>
      </c>
      <c r="E78">
        <f t="shared" si="19"/>
        <v>71.88</v>
      </c>
      <c r="F78">
        <f t="shared" si="19"/>
        <v>35.94</v>
      </c>
      <c r="G78">
        <f t="shared" si="19"/>
        <v>-45</v>
      </c>
      <c r="H78">
        <f t="shared" si="19"/>
        <v>-90.5</v>
      </c>
      <c r="I78">
        <f t="shared" si="19"/>
        <v>11</v>
      </c>
      <c r="J78">
        <f t="shared" si="19"/>
        <v>-34.450000000000003</v>
      </c>
      <c r="K78">
        <f t="shared" si="19"/>
        <v>-20.995999999999999</v>
      </c>
      <c r="L78">
        <f t="shared" si="19"/>
        <v>0</v>
      </c>
      <c r="M78">
        <f t="shared" si="19"/>
        <v>0</v>
      </c>
      <c r="N78" t="str">
        <f t="shared" si="19"/>
        <v>OFF</v>
      </c>
      <c r="O78">
        <f t="shared" si="19"/>
        <v>32</v>
      </c>
      <c r="P78">
        <f t="shared" si="19"/>
        <v>200000</v>
      </c>
      <c r="Q78">
        <f t="shared" si="19"/>
        <v>899</v>
      </c>
      <c r="R78">
        <f t="shared" si="19"/>
        <v>470</v>
      </c>
      <c r="S78">
        <f t="shared" si="19"/>
        <v>112</v>
      </c>
      <c r="T78">
        <f t="shared" si="19"/>
        <v>19.677903189406621</v>
      </c>
      <c r="U78">
        <f t="shared" si="19"/>
        <v>1.0212794960641214</v>
      </c>
      <c r="V78">
        <f t="shared" si="19"/>
        <v>-90.090118221867968</v>
      </c>
      <c r="W78">
        <f t="shared" si="19"/>
        <v>2.6984895733398191E-2</v>
      </c>
      <c r="X78">
        <f t="shared" si="19"/>
        <v>1.3376784904967489</v>
      </c>
      <c r="Y78">
        <f t="shared" si="19"/>
        <v>8.1452477053530745E-2</v>
      </c>
      <c r="Z78">
        <f t="shared" si="19"/>
        <v>9.9059056951259521</v>
      </c>
      <c r="AA78">
        <f t="shared" si="19"/>
        <v>0.54462975020910587</v>
      </c>
      <c r="AB78" t="str">
        <f t="shared" si="19"/>
        <v>****</v>
      </c>
      <c r="AC78" t="str">
        <f t="shared" si="19"/>
        <v>****</v>
      </c>
      <c r="AD78">
        <f t="shared" si="19"/>
        <v>1.6853425533803199</v>
      </c>
      <c r="AG78" s="1" t="s">
        <v>452</v>
      </c>
      <c r="AH78" s="1">
        <v>0.15</v>
      </c>
      <c r="AI78" s="1">
        <f t="shared" ref="AI78" si="20">J78-$AF$1</f>
        <v>0</v>
      </c>
      <c r="AJ78" s="9">
        <f t="shared" ref="AJ78:AM78" si="21">V78</f>
        <v>-90.090118221867968</v>
      </c>
      <c r="AK78" s="9">
        <f t="shared" si="21"/>
        <v>2.6984895733398191E-2</v>
      </c>
      <c r="AL78" s="9">
        <f t="shared" si="21"/>
        <v>1.3376784904967489</v>
      </c>
      <c r="AM78" s="9">
        <f t="shared" si="21"/>
        <v>8.1452477053530745E-2</v>
      </c>
      <c r="AN78">
        <f t="shared" ref="AN78" si="22">ABS(lambda/2/SIN(RADIANS(AJ78-phi0)/2))</f>
        <v>1.1719254067100251</v>
      </c>
      <c r="AO78">
        <f t="shared" ref="AO78" si="23">ABS(lambda/2/SIN(RADIANS(AJ78+AK78-phi0)/2))-AN78</f>
        <v>2.7484323063098337E-4</v>
      </c>
      <c r="AP78" s="10">
        <f t="shared" ref="AP78" si="24">(AN78-AS78)/AS78*1000000</f>
        <v>780.5695887874864</v>
      </c>
      <c r="AQ78" s="10">
        <f t="shared" ref="AQ78" si="25">(SIN(RADIANS(AR78/2))/SIN(RADIANS((AJ78+AK78)/2))-1)*1000000-AP78</f>
        <v>237.64116316414504</v>
      </c>
      <c r="AR78" s="9">
        <f t="shared" ref="AR78" si="26">VLOOKUP(AG78,$AH$1:$AI$4,2,FALSE)</f>
        <v>-90.18</v>
      </c>
      <c r="AS78">
        <f t="shared" ref="AS78" si="27">ABS(lambda/2/SIN(RADIANS(AR78-phi0)/2))</f>
        <v>1.1710113508614177</v>
      </c>
    </row>
    <row r="79" spans="1:45">
      <c r="A79">
        <f>Strains!A69</f>
        <v>68</v>
      </c>
      <c r="B79">
        <f>Strains!B69</f>
        <v>68</v>
      </c>
      <c r="C79">
        <f>Strains!C69</f>
        <v>980032</v>
      </c>
      <c r="D79">
        <f>Strains!D69</f>
        <v>41632.735724768521</v>
      </c>
      <c r="E79">
        <f>Strains!E69</f>
        <v>71.88</v>
      </c>
      <c r="F79">
        <f>Strains!F69</f>
        <v>35.94</v>
      </c>
      <c r="G79">
        <f>Strains!G69</f>
        <v>-45</v>
      </c>
      <c r="H79">
        <f>Strains!H69</f>
        <v>-90.5</v>
      </c>
      <c r="I79">
        <f>Strains!I69</f>
        <v>17</v>
      </c>
      <c r="J79">
        <f>Strains!J69</f>
        <v>-34.450000000000003</v>
      </c>
      <c r="K79">
        <f>Strains!K69</f>
        <v>-20.7</v>
      </c>
      <c r="L79">
        <f>Strains!L69</f>
        <v>0</v>
      </c>
      <c r="M79">
        <f>Strains!M69</f>
        <v>0</v>
      </c>
      <c r="N79" t="str">
        <f>Strains!N69</f>
        <v>OFF</v>
      </c>
      <c r="O79">
        <f>Strains!O69</f>
        <v>32</v>
      </c>
      <c r="P79">
        <f>Strains!P69</f>
        <v>200000</v>
      </c>
      <c r="Q79">
        <f>Strains!Q69</f>
        <v>902</v>
      </c>
      <c r="R79">
        <f>Strains!R69</f>
        <v>480</v>
      </c>
      <c r="S79">
        <f>Strains!S69</f>
        <v>97</v>
      </c>
      <c r="T79">
        <f>Strains!T69</f>
        <v>21.354175260891836</v>
      </c>
      <c r="U79">
        <f>Strains!U69</f>
        <v>1.0892605103801953</v>
      </c>
      <c r="V79">
        <f>Strains!V69</f>
        <v>-90.181415997980878</v>
      </c>
      <c r="W79">
        <f>Strains!W69</f>
        <v>2.5899198216260823E-2</v>
      </c>
      <c r="X79">
        <f>Strains!X69</f>
        <v>1.3086984154892125</v>
      </c>
      <c r="Y79">
        <f>Strains!Y69</f>
        <v>7.8588102567608981E-2</v>
      </c>
      <c r="Z79">
        <f>Strains!Z69</f>
        <v>9.6900643048678976</v>
      </c>
      <c r="AA79">
        <f>Strains!AA69</f>
        <v>0.56678047713368418</v>
      </c>
      <c r="AB79" t="str">
        <f>Strains!AB69</f>
        <v>****</v>
      </c>
      <c r="AC79" t="str">
        <f>Strains!AC69</f>
        <v>****</v>
      </c>
      <c r="AD79">
        <f>Strains!AD69</f>
        <v>1.7794769710369887</v>
      </c>
      <c r="AG79" s="1" t="s">
        <v>452</v>
      </c>
      <c r="AH79" s="1">
        <v>0.45</v>
      </c>
      <c r="AI79" s="1">
        <f t="shared" si="15"/>
        <v>0</v>
      </c>
      <c r="AJ79" s="9">
        <f t="shared" si="16"/>
        <v>-90.181415997980878</v>
      </c>
      <c r="AK79" s="9">
        <f t="shared" si="16"/>
        <v>2.5899198216260823E-2</v>
      </c>
      <c r="AL79" s="9">
        <f t="shared" si="16"/>
        <v>1.3086984154892125</v>
      </c>
      <c r="AM79" s="9">
        <f t="shared" si="16"/>
        <v>7.8588102567608981E-2</v>
      </c>
      <c r="AN79">
        <f t="shared" ref="AN79:AN85" si="28">ABS(lambda/2/SIN(RADIANS(AJ79-phi0)/2))</f>
        <v>1.1709969679919998</v>
      </c>
      <c r="AO79">
        <f t="shared" ref="AO79:AO85" si="29">ABS(lambda/2/SIN(RADIANS(AJ79+AK79-phi0)/2))-AN79</f>
        <v>2.6315289052414315E-4</v>
      </c>
      <c r="AP79" s="10">
        <f t="shared" si="17"/>
        <v>-12.282433818703552</v>
      </c>
      <c r="AQ79" s="10">
        <f t="shared" si="18"/>
        <v>225.33669821880676</v>
      </c>
      <c r="AR79" s="9">
        <f t="shared" si="13"/>
        <v>-90.18</v>
      </c>
      <c r="AS79">
        <f t="shared" ref="AS79:AS85" si="30">ABS(lambda/2/SIN(RADIANS(AR79-phi0)/2))</f>
        <v>1.1710113508614177</v>
      </c>
    </row>
    <row r="80" spans="1:45">
      <c r="A80">
        <f>Strains!A70</f>
        <v>69</v>
      </c>
      <c r="B80">
        <f>Strains!B70</f>
        <v>69</v>
      </c>
      <c r="C80">
        <f>Strains!C70</f>
        <v>980032</v>
      </c>
      <c r="D80">
        <f>Strains!D70</f>
        <v>41632.746306828703</v>
      </c>
      <c r="E80">
        <f>Strains!E70</f>
        <v>71.88</v>
      </c>
      <c r="F80">
        <f>Strains!F70</f>
        <v>35.94</v>
      </c>
      <c r="G80">
        <f>Strains!G70</f>
        <v>-45</v>
      </c>
      <c r="H80">
        <f>Strains!H70</f>
        <v>-90.5</v>
      </c>
      <c r="I80">
        <f>Strains!I70</f>
        <v>17</v>
      </c>
      <c r="J80">
        <f>Strains!J70</f>
        <v>-34.450000000000003</v>
      </c>
      <c r="K80">
        <f>Strains!K70</f>
        <v>-20.399999999999999</v>
      </c>
      <c r="L80">
        <f>Strains!L70</f>
        <v>0</v>
      </c>
      <c r="M80">
        <f>Strains!M70</f>
        <v>0</v>
      </c>
      <c r="N80" t="str">
        <f>Strains!N70</f>
        <v>OFF</v>
      </c>
      <c r="O80">
        <f>Strains!O70</f>
        <v>32</v>
      </c>
      <c r="P80">
        <f>Strains!P70</f>
        <v>200000</v>
      </c>
      <c r="Q80">
        <f>Strains!Q70</f>
        <v>901</v>
      </c>
      <c r="R80">
        <f>Strains!R70</f>
        <v>482</v>
      </c>
      <c r="S80">
        <f>Strains!S70</f>
        <v>100</v>
      </c>
      <c r="T80">
        <f>Strains!T70</f>
        <v>19.390051597750443</v>
      </c>
      <c r="U80">
        <f>Strains!U70</f>
        <v>1.0456621509872934</v>
      </c>
      <c r="V80">
        <f>Strains!V70</f>
        <v>-90.143113287740164</v>
      </c>
      <c r="W80">
        <f>Strains!W70</f>
        <v>2.6680481700359717E-2</v>
      </c>
      <c r="X80">
        <f>Strains!X70</f>
        <v>1.27117913926503</v>
      </c>
      <c r="Y80">
        <f>Strains!Y70</f>
        <v>7.9926926537552664E-2</v>
      </c>
      <c r="Z80">
        <f>Strains!Z70</f>
        <v>9.5909029448366656</v>
      </c>
      <c r="AA80">
        <f>Strains!AA70</f>
        <v>0.52179648391749311</v>
      </c>
      <c r="AB80" t="str">
        <f>Strains!AB70</f>
        <v>****</v>
      </c>
      <c r="AC80" t="str">
        <f>Strains!AC70</f>
        <v>****</v>
      </c>
      <c r="AD80">
        <f>Strains!AD70</f>
        <v>1.7627741862728656</v>
      </c>
      <c r="AG80" s="1" t="s">
        <v>452</v>
      </c>
      <c r="AH80" s="1">
        <v>0.75</v>
      </c>
      <c r="AI80" s="1">
        <f t="shared" si="15"/>
        <v>0</v>
      </c>
      <c r="AJ80" s="9">
        <f t="shared" si="16"/>
        <v>-90.143113287740164</v>
      </c>
      <c r="AK80" s="9">
        <f t="shared" si="16"/>
        <v>2.6680481700359717E-2</v>
      </c>
      <c r="AL80" s="9">
        <f t="shared" si="16"/>
        <v>1.27117913926503</v>
      </c>
      <c r="AM80" s="9">
        <f t="shared" si="16"/>
        <v>7.9926926537552664E-2</v>
      </c>
      <c r="AN80">
        <f t="shared" si="28"/>
        <v>1.1713862118071485</v>
      </c>
      <c r="AO80">
        <f t="shared" si="29"/>
        <v>2.7136549805506505E-4</v>
      </c>
      <c r="AP80" s="10">
        <f t="shared" si="17"/>
        <v>320.11726056715776</v>
      </c>
      <c r="AQ80" s="10">
        <f t="shared" si="18"/>
        <v>233.33112502818761</v>
      </c>
      <c r="AR80" s="9">
        <f t="shared" si="13"/>
        <v>-90.18</v>
      </c>
      <c r="AS80">
        <f t="shared" si="30"/>
        <v>1.1710113508614177</v>
      </c>
    </row>
    <row r="81" spans="1:45">
      <c r="A81">
        <f>Strains!A71</f>
        <v>70</v>
      </c>
      <c r="B81">
        <f>Strains!B71</f>
        <v>70</v>
      </c>
      <c r="C81">
        <f>Strains!C71</f>
        <v>980032</v>
      </c>
      <c r="D81">
        <f>Strains!D71</f>
        <v>41632.756897453706</v>
      </c>
      <c r="E81">
        <f>Strains!E71</f>
        <v>71.88</v>
      </c>
      <c r="F81">
        <f>Strains!F71</f>
        <v>35.94</v>
      </c>
      <c r="G81">
        <f>Strains!G71</f>
        <v>-45</v>
      </c>
      <c r="H81">
        <f>Strains!H71</f>
        <v>-90.5</v>
      </c>
      <c r="I81">
        <f>Strains!I71</f>
        <v>17</v>
      </c>
      <c r="J81">
        <f>Strains!J71</f>
        <v>-34.450000000000003</v>
      </c>
      <c r="K81">
        <f>Strains!K71</f>
        <v>-20.100000000000001</v>
      </c>
      <c r="L81">
        <f>Strains!L71</f>
        <v>0</v>
      </c>
      <c r="M81">
        <f>Strains!M71</f>
        <v>0</v>
      </c>
      <c r="N81" t="str">
        <f>Strains!N71</f>
        <v>OFF</v>
      </c>
      <c r="O81">
        <f>Strains!O71</f>
        <v>32</v>
      </c>
      <c r="P81">
        <f>Strains!P71</f>
        <v>200000</v>
      </c>
      <c r="Q81">
        <f>Strains!Q71</f>
        <v>898</v>
      </c>
      <c r="R81">
        <f>Strains!R71</f>
        <v>464</v>
      </c>
      <c r="S81">
        <f>Strains!S71</f>
        <v>95</v>
      </c>
      <c r="T81">
        <f>Strains!T71</f>
        <v>18.942643355354846</v>
      </c>
      <c r="U81">
        <f>Strains!U71</f>
        <v>1.0714195471736354</v>
      </c>
      <c r="V81">
        <f>Strains!V71</f>
        <v>-90.160938009918738</v>
      </c>
      <c r="W81">
        <f>Strains!W71</f>
        <v>2.907869525851622E-2</v>
      </c>
      <c r="X81">
        <f>Strains!X71</f>
        <v>1.3105848998566116</v>
      </c>
      <c r="Y81">
        <f>Strains!Y71</f>
        <v>8.8847447389327511E-2</v>
      </c>
      <c r="Z81">
        <f>Strains!Z71</f>
        <v>10.235499401788804</v>
      </c>
      <c r="AA81">
        <f>Strains!AA71</f>
        <v>0.58353340854097169</v>
      </c>
      <c r="AB81" t="str">
        <f>Strains!AB71</f>
        <v>****</v>
      </c>
      <c r="AC81" t="str">
        <f>Strains!AC71</f>
        <v>****</v>
      </c>
      <c r="AD81">
        <f>Strains!AD71</f>
        <v>1.7861288299897033</v>
      </c>
      <c r="AG81" s="1" t="s">
        <v>452</v>
      </c>
      <c r="AH81" s="1">
        <v>1.05</v>
      </c>
      <c r="AI81" s="1">
        <f t="shared" si="15"/>
        <v>0</v>
      </c>
      <c r="AJ81" s="9">
        <f t="shared" si="16"/>
        <v>-90.160938009918738</v>
      </c>
      <c r="AK81" s="9">
        <f t="shared" si="16"/>
        <v>2.907869525851622E-2</v>
      </c>
      <c r="AL81" s="9">
        <f t="shared" si="16"/>
        <v>1.3105848998566116</v>
      </c>
      <c r="AM81" s="9">
        <f t="shared" si="16"/>
        <v>8.8847447389327511E-2</v>
      </c>
      <c r="AN81">
        <f t="shared" si="28"/>
        <v>1.1712050230831406</v>
      </c>
      <c r="AO81">
        <f t="shared" si="29"/>
        <v>2.9562910100833228E-4</v>
      </c>
      <c r="AP81" s="10">
        <f t="shared" si="17"/>
        <v>165.38885091111328</v>
      </c>
      <c r="AQ81" s="10">
        <f t="shared" si="18"/>
        <v>253.66390952218947</v>
      </c>
      <c r="AR81" s="9">
        <f t="shared" si="13"/>
        <v>-90.18</v>
      </c>
      <c r="AS81">
        <f t="shared" si="30"/>
        <v>1.1710113508614177</v>
      </c>
    </row>
    <row r="82" spans="1:45">
      <c r="A82">
        <f>Strains!A72</f>
        <v>71</v>
      </c>
      <c r="B82">
        <f>Strains!B72</f>
        <v>71</v>
      </c>
      <c r="C82">
        <f>Strains!C72</f>
        <v>980032</v>
      </c>
      <c r="D82">
        <f>Strains!D72</f>
        <v>41632.767382407408</v>
      </c>
      <c r="E82">
        <f>Strains!E72</f>
        <v>71.88</v>
      </c>
      <c r="F82">
        <f>Strains!F72</f>
        <v>35.94</v>
      </c>
      <c r="G82">
        <f>Strains!G72</f>
        <v>-45</v>
      </c>
      <c r="H82">
        <f>Strains!H72</f>
        <v>-90.5</v>
      </c>
      <c r="I82">
        <f>Strains!I72</f>
        <v>17</v>
      </c>
      <c r="J82">
        <f>Strains!J72</f>
        <v>-34.450000000000003</v>
      </c>
      <c r="K82">
        <f>Strains!K72</f>
        <v>-19.8</v>
      </c>
      <c r="L82">
        <f>Strains!L72</f>
        <v>0</v>
      </c>
      <c r="M82">
        <f>Strains!M72</f>
        <v>0</v>
      </c>
      <c r="N82" t="str">
        <f>Strains!N72</f>
        <v>OFF</v>
      </c>
      <c r="O82">
        <f>Strains!O72</f>
        <v>32</v>
      </c>
      <c r="P82">
        <f>Strains!P72</f>
        <v>200000</v>
      </c>
      <c r="Q82">
        <f>Strains!Q72</f>
        <v>902</v>
      </c>
      <c r="R82">
        <f>Strains!R72</f>
        <v>464</v>
      </c>
      <c r="S82">
        <f>Strains!S72</f>
        <v>121</v>
      </c>
      <c r="T82">
        <f>Strains!T72</f>
        <v>17.705213679303313</v>
      </c>
      <c r="U82">
        <f>Strains!U72</f>
        <v>0.76312312471874189</v>
      </c>
      <c r="V82">
        <f>Strains!V72</f>
        <v>-90.165904860873255</v>
      </c>
      <c r="W82">
        <f>Strains!W72</f>
        <v>2.0683331178540435E-2</v>
      </c>
      <c r="X82">
        <f>Strains!X72</f>
        <v>1.1924727674485838</v>
      </c>
      <c r="Y82">
        <f>Strains!Y72</f>
        <v>5.9839651844446021E-2</v>
      </c>
      <c r="Z82">
        <f>Strains!Z72</f>
        <v>9.6479366070808918</v>
      </c>
      <c r="AA82">
        <f>Strains!AA72</f>
        <v>0.36584607386646606</v>
      </c>
      <c r="AB82" t="str">
        <f>Strains!AB72</f>
        <v>****</v>
      </c>
      <c r="AC82" t="str">
        <f>Strains!AC72</f>
        <v>****</v>
      </c>
      <c r="AD82">
        <f>Strains!AD72</f>
        <v>1.3443613595461403</v>
      </c>
      <c r="AG82" s="1" t="s">
        <v>452</v>
      </c>
      <c r="AH82" s="1">
        <v>1.35</v>
      </c>
      <c r="AI82" s="1">
        <f t="shared" si="15"/>
        <v>0</v>
      </c>
      <c r="AJ82" s="9">
        <f t="shared" si="16"/>
        <v>-90.165904860873255</v>
      </c>
      <c r="AK82" s="9">
        <f t="shared" si="16"/>
        <v>2.0683331178540435E-2</v>
      </c>
      <c r="AL82" s="9">
        <f t="shared" si="16"/>
        <v>1.1924727674485838</v>
      </c>
      <c r="AM82" s="9">
        <f t="shared" si="16"/>
        <v>5.9839651844446021E-2</v>
      </c>
      <c r="AN82">
        <f t="shared" si="28"/>
        <v>1.1711545499581937</v>
      </c>
      <c r="AO82">
        <f t="shared" si="29"/>
        <v>2.1022711837881403E-4</v>
      </c>
      <c r="AP82" s="10">
        <f t="shared" si="17"/>
        <v>122.28668549678785</v>
      </c>
      <c r="AQ82" s="10">
        <f t="shared" si="18"/>
        <v>180.39838721979186</v>
      </c>
      <c r="AR82" s="9">
        <f t="shared" si="13"/>
        <v>-90.18</v>
      </c>
      <c r="AS82">
        <f t="shared" si="30"/>
        <v>1.1710113508614177</v>
      </c>
    </row>
    <row r="83" spans="1:45">
      <c r="A83">
        <f>Strains!A73</f>
        <v>72</v>
      </c>
      <c r="B83">
        <f>Strains!B73</f>
        <v>72</v>
      </c>
      <c r="C83">
        <f>Strains!C73</f>
        <v>980032</v>
      </c>
      <c r="D83">
        <f>Strains!D73</f>
        <v>41632.777911342593</v>
      </c>
      <c r="E83">
        <f>Strains!E73</f>
        <v>71.88</v>
      </c>
      <c r="F83">
        <f>Strains!F73</f>
        <v>35.94</v>
      </c>
      <c r="G83">
        <f>Strains!G73</f>
        <v>-45</v>
      </c>
      <c r="H83">
        <f>Strains!H73</f>
        <v>-90.5</v>
      </c>
      <c r="I83">
        <f>Strains!I73</f>
        <v>17</v>
      </c>
      <c r="J83">
        <f>Strains!J73</f>
        <v>-34.450000000000003</v>
      </c>
      <c r="K83">
        <f>Strains!K73</f>
        <v>-19.5</v>
      </c>
      <c r="L83">
        <f>Strains!L73</f>
        <v>0</v>
      </c>
      <c r="M83">
        <f>Strains!M73</f>
        <v>0</v>
      </c>
      <c r="N83" t="str">
        <f>Strains!N73</f>
        <v>OFF</v>
      </c>
      <c r="O83">
        <f>Strains!O73</f>
        <v>32</v>
      </c>
      <c r="P83">
        <f>Strains!P73</f>
        <v>200000</v>
      </c>
      <c r="Q83">
        <f>Strains!Q73</f>
        <v>899</v>
      </c>
      <c r="R83">
        <f>Strains!R73</f>
        <v>445</v>
      </c>
      <c r="S83">
        <f>Strains!S73</f>
        <v>115</v>
      </c>
      <c r="T83">
        <f>Strains!T73</f>
        <v>18.591880384533432</v>
      </c>
      <c r="U83">
        <f>Strains!U73</f>
        <v>0.89292522432493371</v>
      </c>
      <c r="V83">
        <f>Strains!V73</f>
        <v>-90.212534226491584</v>
      </c>
      <c r="W83">
        <f>Strains!W73</f>
        <v>2.4400148626363409E-2</v>
      </c>
      <c r="X83">
        <f>Strains!X73</f>
        <v>1.2987398269649724</v>
      </c>
      <c r="Y83">
        <f>Strains!Y73</f>
        <v>7.580720442480815E-2</v>
      </c>
      <c r="Z83">
        <f>Strains!Z73</f>
        <v>10.038109122963705</v>
      </c>
      <c r="AA83">
        <f>Strains!AA73</f>
        <v>0.48563558697617798</v>
      </c>
      <c r="AB83" t="str">
        <f>Strains!AB73</f>
        <v>****</v>
      </c>
      <c r="AC83" t="str">
        <f>Strains!AC73</f>
        <v>****</v>
      </c>
      <c r="AD83">
        <f>Strains!AD73</f>
        <v>1.5039570559649154</v>
      </c>
      <c r="AG83" s="1" t="s">
        <v>452</v>
      </c>
      <c r="AH83" s="1">
        <v>1.65</v>
      </c>
      <c r="AI83" s="1">
        <f t="shared" si="15"/>
        <v>0</v>
      </c>
      <c r="AJ83" s="9">
        <f t="shared" si="16"/>
        <v>-90.212534226491584</v>
      </c>
      <c r="AK83" s="9">
        <f t="shared" si="16"/>
        <v>2.4400148626363409E-2</v>
      </c>
      <c r="AL83" s="9">
        <f t="shared" si="16"/>
        <v>1.2987398269649724</v>
      </c>
      <c r="AM83" s="9">
        <f t="shared" si="16"/>
        <v>7.580720442480815E-2</v>
      </c>
      <c r="AN83">
        <f t="shared" si="28"/>
        <v>1.1706810217403523</v>
      </c>
      <c r="AO83">
        <f t="shared" si="29"/>
        <v>2.4771522293409731E-4</v>
      </c>
      <c r="AP83" s="10">
        <f t="shared" si="17"/>
        <v>-282.08874390709985</v>
      </c>
      <c r="AQ83" s="10">
        <f t="shared" si="18"/>
        <v>211.33570024921028</v>
      </c>
      <c r="AR83" s="9">
        <f t="shared" si="13"/>
        <v>-90.18</v>
      </c>
      <c r="AS83">
        <f t="shared" si="30"/>
        <v>1.1710113508614177</v>
      </c>
    </row>
    <row r="84" spans="1:45">
      <c r="A84">
        <f>Strains!A74</f>
        <v>73</v>
      </c>
      <c r="B84">
        <f>Strains!B74</f>
        <v>73</v>
      </c>
      <c r="C84">
        <f>Strains!C74</f>
        <v>980032</v>
      </c>
      <c r="D84">
        <f>Strains!D74</f>
        <v>41632.788407754633</v>
      </c>
      <c r="E84">
        <f>Strains!E74</f>
        <v>71.88</v>
      </c>
      <c r="F84">
        <f>Strains!F74</f>
        <v>35.94</v>
      </c>
      <c r="G84">
        <f>Strains!G74</f>
        <v>-45</v>
      </c>
      <c r="H84">
        <f>Strains!H74</f>
        <v>-90.5</v>
      </c>
      <c r="I84">
        <f>Strains!I74</f>
        <v>17</v>
      </c>
      <c r="J84">
        <f>Strains!J74</f>
        <v>-34.450000000000003</v>
      </c>
      <c r="K84">
        <f>Strains!K74</f>
        <v>-19.2</v>
      </c>
      <c r="L84">
        <f>Strains!L74</f>
        <v>0</v>
      </c>
      <c r="M84">
        <f>Strains!M74</f>
        <v>0</v>
      </c>
      <c r="N84" t="str">
        <f>Strains!N74</f>
        <v>OFF</v>
      </c>
      <c r="O84">
        <f>Strains!O74</f>
        <v>32</v>
      </c>
      <c r="P84">
        <f>Strains!P74</f>
        <v>200000</v>
      </c>
      <c r="Q84">
        <f>Strains!Q74</f>
        <v>899</v>
      </c>
      <c r="R84">
        <f>Strains!R74</f>
        <v>468</v>
      </c>
      <c r="S84">
        <f>Strains!S74</f>
        <v>116</v>
      </c>
      <c r="T84">
        <f>Strains!T74</f>
        <v>17.543865407585663</v>
      </c>
      <c r="U84">
        <f>Strains!U74</f>
        <v>0.89152294690501088</v>
      </c>
      <c r="V84">
        <f>Strains!V74</f>
        <v>-90.213405970743523</v>
      </c>
      <c r="W84">
        <f>Strains!W74</f>
        <v>2.3845281159226826E-2</v>
      </c>
      <c r="X84">
        <f>Strains!X74</f>
        <v>1.1651948958843219</v>
      </c>
      <c r="Y84">
        <f>Strains!Y74</f>
        <v>6.8165436153712081E-2</v>
      </c>
      <c r="Z84">
        <f>Strains!Z74</f>
        <v>9.5774513522701259</v>
      </c>
      <c r="AA84">
        <f>Strains!AA74</f>
        <v>0.4135992515218761</v>
      </c>
      <c r="AB84" t="str">
        <f>Strains!AB74</f>
        <v>****</v>
      </c>
      <c r="AC84" t="str">
        <f>Strains!AC74</f>
        <v>****</v>
      </c>
      <c r="AD84">
        <f>Strains!AD74</f>
        <v>1.5815358682285796</v>
      </c>
      <c r="AG84" s="1" t="s">
        <v>452</v>
      </c>
      <c r="AH84" s="1">
        <v>1.95</v>
      </c>
      <c r="AI84" s="1">
        <f t="shared" si="15"/>
        <v>0</v>
      </c>
      <c r="AJ84" s="9">
        <f t="shared" si="16"/>
        <v>-90.213405970743523</v>
      </c>
      <c r="AK84" s="9">
        <f t="shared" si="16"/>
        <v>2.3845281159226826E-2</v>
      </c>
      <c r="AL84" s="9">
        <f t="shared" si="16"/>
        <v>1.1651948958843219</v>
      </c>
      <c r="AM84" s="9">
        <f t="shared" si="16"/>
        <v>6.8165436153712081E-2</v>
      </c>
      <c r="AN84">
        <f t="shared" si="28"/>
        <v>1.1706721745382613</v>
      </c>
      <c r="AO84">
        <f t="shared" si="29"/>
        <v>2.4207482877502962E-4</v>
      </c>
      <c r="AP84" s="10">
        <f t="shared" si="17"/>
        <v>-289.64392437945435</v>
      </c>
      <c r="AQ84" s="10">
        <f t="shared" si="18"/>
        <v>206.48326612503237</v>
      </c>
      <c r="AR84" s="9">
        <f t="shared" si="13"/>
        <v>-90.18</v>
      </c>
      <c r="AS84">
        <f t="shared" si="30"/>
        <v>1.1710113508614177</v>
      </c>
    </row>
    <row r="85" spans="1:45">
      <c r="A85">
        <f>Strains!A75</f>
        <v>74</v>
      </c>
      <c r="B85">
        <f>Strains!B75</f>
        <v>74</v>
      </c>
      <c r="C85">
        <f>Strains!C75</f>
        <v>980032</v>
      </c>
      <c r="D85">
        <f>Strains!D75</f>
        <v>41632.798904861113</v>
      </c>
      <c r="E85">
        <f>Strains!E75</f>
        <v>71.88</v>
      </c>
      <c r="F85">
        <f>Strains!F75</f>
        <v>35.94</v>
      </c>
      <c r="G85">
        <f>Strains!G75</f>
        <v>-45</v>
      </c>
      <c r="H85">
        <f>Strains!H75</f>
        <v>-90.5</v>
      </c>
      <c r="I85">
        <f>Strains!I75</f>
        <v>17</v>
      </c>
      <c r="J85">
        <f>Strains!J75</f>
        <v>-34.450000000000003</v>
      </c>
      <c r="K85">
        <f>Strains!K75</f>
        <v>-18.899999999999999</v>
      </c>
      <c r="L85">
        <f>Strains!L75</f>
        <v>0</v>
      </c>
      <c r="M85">
        <f>Strains!M75</f>
        <v>0</v>
      </c>
      <c r="N85" t="str">
        <f>Strains!N75</f>
        <v>OFF</v>
      </c>
      <c r="O85">
        <f>Strains!O75</f>
        <v>32</v>
      </c>
      <c r="P85">
        <f>Strains!P75</f>
        <v>200000</v>
      </c>
      <c r="Q85">
        <f>Strains!Q75</f>
        <v>900</v>
      </c>
      <c r="R85">
        <f>Strains!R75</f>
        <v>485</v>
      </c>
      <c r="S85">
        <f>Strains!S75</f>
        <v>112</v>
      </c>
      <c r="T85">
        <f>Strains!T75</f>
        <v>17.791281152458417</v>
      </c>
      <c r="U85">
        <f>Strains!U75</f>
        <v>1.1682900886708272</v>
      </c>
      <c r="V85">
        <f>Strains!V75</f>
        <v>-90.190543698201012</v>
      </c>
      <c r="W85">
        <f>Strains!W75</f>
        <v>2.9332722109086284E-2</v>
      </c>
      <c r="X85">
        <f>Strains!X75</f>
        <v>1.1168283015755252</v>
      </c>
      <c r="Y85">
        <f>Strains!Y75</f>
        <v>8.1448806240802585E-2</v>
      </c>
      <c r="Z85">
        <f>Strains!Z75</f>
        <v>9.5876233661329646</v>
      </c>
      <c r="AA85">
        <f>Strains!AA75</f>
        <v>0.49843029887006718</v>
      </c>
      <c r="AB85" t="str">
        <f>Strains!AB75</f>
        <v>****</v>
      </c>
      <c r="AC85" t="str">
        <f>Strains!AC75</f>
        <v>****</v>
      </c>
      <c r="AD85">
        <f>Strains!AD75</f>
        <v>2.0635099448152299</v>
      </c>
      <c r="AG85" s="1" t="s">
        <v>452</v>
      </c>
      <c r="AH85" s="1">
        <v>2.25</v>
      </c>
      <c r="AI85" s="1">
        <f t="shared" si="15"/>
        <v>0</v>
      </c>
      <c r="AJ85" s="9">
        <f t="shared" si="16"/>
        <v>-90.190543698201012</v>
      </c>
      <c r="AK85" s="9">
        <f t="shared" si="16"/>
        <v>2.9332722109086284E-2</v>
      </c>
      <c r="AL85" s="9">
        <f t="shared" si="16"/>
        <v>1.1168283015755252</v>
      </c>
      <c r="AM85" s="9">
        <f t="shared" si="16"/>
        <v>8.1448806240802585E-2</v>
      </c>
      <c r="AN85">
        <f t="shared" si="28"/>
        <v>1.1709042669846663</v>
      </c>
      <c r="AO85">
        <f t="shared" si="29"/>
        <v>2.9798204690067998E-4</v>
      </c>
      <c r="AP85" s="10">
        <f t="shared" si="17"/>
        <v>-91.445635153432661</v>
      </c>
      <c r="AQ85" s="10">
        <f t="shared" si="18"/>
        <v>254.93666255741624</v>
      </c>
      <c r="AR85" s="9">
        <f t="shared" si="13"/>
        <v>-90.18</v>
      </c>
      <c r="AS85">
        <f t="shared" si="30"/>
        <v>1.1710113508614177</v>
      </c>
    </row>
    <row r="86" spans="1:45">
      <c r="A86">
        <f>A69</f>
        <v>61</v>
      </c>
      <c r="B86">
        <f t="shared" ref="B86:AD86" si="31">B69</f>
        <v>61</v>
      </c>
      <c r="C86">
        <f t="shared" si="31"/>
        <v>980032</v>
      </c>
      <c r="D86">
        <f t="shared" si="31"/>
        <v>41632.660258333337</v>
      </c>
      <c r="E86">
        <f t="shared" si="31"/>
        <v>71.88</v>
      </c>
      <c r="F86">
        <f t="shared" si="31"/>
        <v>35.94</v>
      </c>
      <c r="G86">
        <f t="shared" si="31"/>
        <v>-45</v>
      </c>
      <c r="H86">
        <f t="shared" si="31"/>
        <v>-90.5</v>
      </c>
      <c r="I86">
        <f t="shared" si="31"/>
        <v>17</v>
      </c>
      <c r="J86">
        <f t="shared" si="31"/>
        <v>-34.450000000000003</v>
      </c>
      <c r="K86">
        <f t="shared" si="31"/>
        <v>-18.649999999999999</v>
      </c>
      <c r="L86">
        <f t="shared" si="31"/>
        <v>0</v>
      </c>
      <c r="M86">
        <f t="shared" si="31"/>
        <v>0</v>
      </c>
      <c r="N86" t="str">
        <f t="shared" si="31"/>
        <v>OFF</v>
      </c>
      <c r="O86">
        <f t="shared" si="31"/>
        <v>32</v>
      </c>
      <c r="P86">
        <f t="shared" si="31"/>
        <v>200000</v>
      </c>
      <c r="Q86">
        <f t="shared" si="31"/>
        <v>924</v>
      </c>
      <c r="R86">
        <f t="shared" si="31"/>
        <v>455</v>
      </c>
      <c r="S86">
        <f t="shared" si="31"/>
        <v>115</v>
      </c>
      <c r="T86">
        <f t="shared" si="31"/>
        <v>20.576256842905504</v>
      </c>
      <c r="U86">
        <f t="shared" si="31"/>
        <v>1.0304854788506843</v>
      </c>
      <c r="V86">
        <f t="shared" si="31"/>
        <v>-90.197238036940405</v>
      </c>
      <c r="W86">
        <f t="shared" si="31"/>
        <v>2.6081447145729644E-2</v>
      </c>
      <c r="X86">
        <f t="shared" si="31"/>
        <v>1.3543937002826274</v>
      </c>
      <c r="Y86">
        <f t="shared" si="31"/>
        <v>8.2777860577556178E-2</v>
      </c>
      <c r="Z86">
        <f t="shared" si="31"/>
        <v>10.254121489632849</v>
      </c>
      <c r="AA86">
        <f t="shared" si="31"/>
        <v>0.58181210650819115</v>
      </c>
      <c r="AB86" t="str">
        <f t="shared" si="31"/>
        <v>****</v>
      </c>
      <c r="AC86" t="str">
        <f t="shared" si="31"/>
        <v>****</v>
      </c>
      <c r="AD86">
        <f t="shared" si="31"/>
        <v>1.6593309969064201</v>
      </c>
      <c r="AG86" s="1" t="s">
        <v>452</v>
      </c>
      <c r="AH86" s="1">
        <v>2.5</v>
      </c>
      <c r="AI86" s="1">
        <f t="shared" si="15"/>
        <v>0</v>
      </c>
      <c r="AJ86" s="9">
        <f t="shared" si="16"/>
        <v>-90.197238036940405</v>
      </c>
      <c r="AK86" s="9">
        <f t="shared" si="16"/>
        <v>2.6081447145729644E-2</v>
      </c>
      <c r="AL86" s="9">
        <f t="shared" si="16"/>
        <v>1.3543937002826274</v>
      </c>
      <c r="AM86" s="9">
        <f t="shared" si="16"/>
        <v>8.2777860577556178E-2</v>
      </c>
      <c r="AN86">
        <f t="shared" ref="AN86" si="32">ABS(lambda/2/SIN(RADIANS(AJ86-phi0)/2))</f>
        <v>1.1708362932696503</v>
      </c>
      <c r="AO86">
        <f t="shared" ref="AO86" si="33">ABS(lambda/2/SIN(RADIANS(AJ86+AK86-phi0)/2))-AN86</f>
        <v>2.6489575896371242E-4</v>
      </c>
      <c r="AP86" s="10">
        <f t="shared" si="17"/>
        <v>-149.49265149190543</v>
      </c>
      <c r="AQ86" s="10">
        <f t="shared" si="18"/>
        <v>226.43279412672362</v>
      </c>
      <c r="AR86" s="9">
        <f t="shared" si="13"/>
        <v>-90.18</v>
      </c>
      <c r="AS86">
        <f t="shared" ref="AS86" si="34">ABS(lambda/2/SIN(RADIANS(AR86-phi0)/2))</f>
        <v>1.1710113508614177</v>
      </c>
    </row>
    <row r="87" spans="1:45">
      <c r="AG87" s="1"/>
      <c r="AH87" s="1"/>
      <c r="AI87" s="1"/>
      <c r="AJ87" s="9"/>
      <c r="AK87" s="9"/>
      <c r="AL87" s="9"/>
      <c r="AM87" s="9"/>
      <c r="AP87" s="10"/>
      <c r="AQ87" s="10"/>
      <c r="AR87" s="9"/>
    </row>
    <row r="88" spans="1:45">
      <c r="AG88" s="1"/>
      <c r="AH88" s="1"/>
      <c r="AI88" s="1"/>
      <c r="AJ88" s="9"/>
      <c r="AK88" s="9"/>
      <c r="AL88" s="9"/>
      <c r="AM88" s="9"/>
      <c r="AP88" s="10"/>
      <c r="AQ88" s="10"/>
      <c r="AR88" s="9"/>
    </row>
    <row r="89" spans="1:45">
      <c r="A89">
        <f>Strains!A77</f>
        <v>76</v>
      </c>
      <c r="B89">
        <f>Strains!B77</f>
        <v>76</v>
      </c>
      <c r="C89">
        <f>Strains!C77</f>
        <v>980032</v>
      </c>
      <c r="D89">
        <f>Strains!D77</f>
        <v>41632.819920486108</v>
      </c>
      <c r="E89">
        <f>Strains!E77</f>
        <v>71.88</v>
      </c>
      <c r="F89">
        <f>Strains!F77</f>
        <v>35.94</v>
      </c>
      <c r="G89">
        <f>Strains!G77</f>
        <v>-45</v>
      </c>
      <c r="H89">
        <f>Strains!H77</f>
        <v>-90.5</v>
      </c>
      <c r="I89">
        <f>Strains!I77</f>
        <v>11</v>
      </c>
      <c r="J89">
        <f>Strains!J77</f>
        <v>-58.45</v>
      </c>
      <c r="K89">
        <f>Strains!K77</f>
        <v>-21.03</v>
      </c>
      <c r="L89">
        <f>Strains!L77</f>
        <v>0</v>
      </c>
      <c r="M89">
        <f>Strains!M77</f>
        <v>0</v>
      </c>
      <c r="N89" t="str">
        <f>Strains!N77</f>
        <v>OFF</v>
      </c>
      <c r="O89">
        <f>Strains!O77</f>
        <v>32</v>
      </c>
      <c r="P89">
        <f>Strains!P77</f>
        <v>200000</v>
      </c>
      <c r="Q89">
        <f>Strains!Q77</f>
        <v>897</v>
      </c>
      <c r="R89">
        <f>Strains!R77</f>
        <v>541</v>
      </c>
      <c r="S89">
        <f>Strains!S77</f>
        <v>108</v>
      </c>
      <c r="T89">
        <f>Strains!T77</f>
        <v>17.526237774748914</v>
      </c>
      <c r="U89">
        <f>Strains!U77</f>
        <v>1.0154560732278528</v>
      </c>
      <c r="V89">
        <f>Strains!V77</f>
        <v>-90.343007724904353</v>
      </c>
      <c r="W89">
        <f>Strains!W77</f>
        <v>2.3805445585768917E-2</v>
      </c>
      <c r="X89">
        <f>Strains!X77</f>
        <v>1.0110303221876999</v>
      </c>
      <c r="Y89">
        <f>Strains!Y77</f>
        <v>6.3335851827064429E-2</v>
      </c>
      <c r="Z89">
        <f>Strains!Z77</f>
        <v>8.4061098458249681</v>
      </c>
      <c r="AA89">
        <f>Strains!AA77</f>
        <v>0.37576710461588475</v>
      </c>
      <c r="AB89" t="str">
        <f>Strains!AB77</f>
        <v>****</v>
      </c>
      <c r="AC89" t="str">
        <f>Strains!AC77</f>
        <v>****</v>
      </c>
      <c r="AD89">
        <f>Strains!AD77</f>
        <v>1.8825134025127066</v>
      </c>
      <c r="AG89" s="1" t="s">
        <v>456</v>
      </c>
      <c r="AH89" s="1">
        <v>0.15</v>
      </c>
      <c r="AI89" s="1">
        <f t="shared" si="15"/>
        <v>-24</v>
      </c>
      <c r="AJ89" s="9">
        <f t="shared" si="16"/>
        <v>-90.343007724904353</v>
      </c>
      <c r="AK89" s="9">
        <f t="shared" si="16"/>
        <v>2.3805445585768917E-2</v>
      </c>
      <c r="AL89" s="9">
        <f t="shared" si="16"/>
        <v>1.0110303221876999</v>
      </c>
      <c r="AM89" s="9">
        <f t="shared" si="16"/>
        <v>6.3335851827064429E-2</v>
      </c>
      <c r="AN89">
        <f t="shared" ref="AN89:AN120" si="35">ABS(lambda/2/SIN(RADIANS(AJ89-phi0)/2))</f>
        <v>1.1693591041344453</v>
      </c>
      <c r="AO89">
        <f t="shared" ref="AO89:AO120" si="36">ABS(lambda/2/SIN(RADIANS(AJ89+AK89-phi0)/2))-AN89</f>
        <v>2.4085373556159695E-4</v>
      </c>
      <c r="AP89" s="10">
        <f t="shared" si="17"/>
        <v>-614.37781631440032</v>
      </c>
      <c r="AQ89" s="10">
        <f t="shared" si="18"/>
        <v>204.66387356115774</v>
      </c>
      <c r="AR89" s="9">
        <f t="shared" si="13"/>
        <v>-90.272000000000006</v>
      </c>
      <c r="AS89">
        <f t="shared" ref="AS89:AS120" si="37">ABS(lambda/2/SIN(RADIANS(AR89-phi0)/2))</f>
        <v>1.1700779740850813</v>
      </c>
    </row>
    <row r="90" spans="1:45">
      <c r="A90">
        <f>Strains!A78</f>
        <v>77</v>
      </c>
      <c r="B90">
        <f>Strains!B78</f>
        <v>77</v>
      </c>
      <c r="C90">
        <f>Strains!C78</f>
        <v>980032</v>
      </c>
      <c r="D90">
        <f>Strains!D78</f>
        <v>41632.830468287037</v>
      </c>
      <c r="E90">
        <f>Strains!E78</f>
        <v>71.88</v>
      </c>
      <c r="F90">
        <f>Strains!F78</f>
        <v>35.94</v>
      </c>
      <c r="G90">
        <f>Strains!G78</f>
        <v>-45</v>
      </c>
      <c r="H90">
        <f>Strains!H78</f>
        <v>-90.5</v>
      </c>
      <c r="I90">
        <f>Strains!I78</f>
        <v>11</v>
      </c>
      <c r="J90">
        <f>Strains!J78</f>
        <v>-50.45</v>
      </c>
      <c r="K90">
        <f>Strains!K78</f>
        <v>-20.66</v>
      </c>
      <c r="L90">
        <f>Strains!L78</f>
        <v>0</v>
      </c>
      <c r="M90">
        <f>Strains!M78</f>
        <v>0</v>
      </c>
      <c r="N90" t="str">
        <f>Strains!N78</f>
        <v>OFF</v>
      </c>
      <c r="O90">
        <f>Strains!O78</f>
        <v>32</v>
      </c>
      <c r="P90">
        <f>Strains!P78</f>
        <v>200000</v>
      </c>
      <c r="Q90">
        <f>Strains!Q78</f>
        <v>900</v>
      </c>
      <c r="R90">
        <f>Strains!R78</f>
        <v>509</v>
      </c>
      <c r="S90">
        <f>Strains!S78</f>
        <v>130</v>
      </c>
      <c r="T90">
        <f>Strains!T78</f>
        <v>16.863032762574889</v>
      </c>
      <c r="U90">
        <f>Strains!U78</f>
        <v>0.83700954608453637</v>
      </c>
      <c r="V90">
        <f>Strains!V78</f>
        <v>-90.325005995973413</v>
      </c>
      <c r="W90">
        <f>Strains!W78</f>
        <v>1.999161104590794E-2</v>
      </c>
      <c r="X90">
        <f>Strains!X78</f>
        <v>0.98658062394566193</v>
      </c>
      <c r="Y90">
        <f>Strains!Y78</f>
        <v>5.2711243688851682E-2</v>
      </c>
      <c r="Z90">
        <f>Strains!Z78</f>
        <v>8.6226704013668627</v>
      </c>
      <c r="AA90">
        <f>Strains!AA78</f>
        <v>0.30469452610344527</v>
      </c>
      <c r="AB90" t="str">
        <f>Strains!AB78</f>
        <v>****</v>
      </c>
      <c r="AC90" t="str">
        <f>Strains!AC78</f>
        <v>****</v>
      </c>
      <c r="AD90">
        <f>Strains!AD78</f>
        <v>1.5623207494494811</v>
      </c>
      <c r="AG90" s="1" t="s">
        <v>456</v>
      </c>
      <c r="AH90" s="1">
        <v>0.15</v>
      </c>
      <c r="AI90" s="1">
        <f t="shared" si="15"/>
        <v>-16</v>
      </c>
      <c r="AJ90" s="9">
        <f t="shared" si="16"/>
        <v>-90.325005995973413</v>
      </c>
      <c r="AK90" s="9">
        <f t="shared" si="16"/>
        <v>1.999161104590794E-2</v>
      </c>
      <c r="AL90" s="9">
        <f t="shared" si="16"/>
        <v>0.98658062394566193</v>
      </c>
      <c r="AM90" s="9">
        <f t="shared" si="16"/>
        <v>5.2711243688851682E-2</v>
      </c>
      <c r="AN90">
        <f t="shared" si="35"/>
        <v>1.1695412244467991</v>
      </c>
      <c r="AO90">
        <f t="shared" si="36"/>
        <v>2.0235192683637493E-4</v>
      </c>
      <c r="AP90" s="10">
        <f t="shared" si="17"/>
        <v>-458.72980277396329</v>
      </c>
      <c r="AQ90" s="10">
        <f t="shared" si="18"/>
        <v>172.11310555510778</v>
      </c>
      <c r="AR90" s="9">
        <f t="shared" si="13"/>
        <v>-90.272000000000006</v>
      </c>
      <c r="AS90">
        <f t="shared" si="37"/>
        <v>1.1700779740850813</v>
      </c>
    </row>
    <row r="91" spans="1:45">
      <c r="A91">
        <f>Strains!A79</f>
        <v>78</v>
      </c>
      <c r="B91">
        <f>Strains!B79</f>
        <v>78</v>
      </c>
      <c r="C91">
        <f>Strains!C79</f>
        <v>980032</v>
      </c>
      <c r="D91">
        <f>Strains!D79</f>
        <v>41632.840989004631</v>
      </c>
      <c r="E91">
        <f>Strains!E79</f>
        <v>71.88</v>
      </c>
      <c r="F91">
        <f>Strains!F79</f>
        <v>35.94</v>
      </c>
      <c r="G91">
        <f>Strains!G79</f>
        <v>-45</v>
      </c>
      <c r="H91">
        <f>Strains!H79</f>
        <v>-90.5</v>
      </c>
      <c r="I91">
        <f>Strains!I79</f>
        <v>11</v>
      </c>
      <c r="J91">
        <f>Strains!J79</f>
        <v>-49.45</v>
      </c>
      <c r="K91">
        <f>Strains!K79</f>
        <v>-20.61</v>
      </c>
      <c r="L91">
        <f>Strains!L79</f>
        <v>0</v>
      </c>
      <c r="M91">
        <f>Strains!M79</f>
        <v>0</v>
      </c>
      <c r="N91" t="str">
        <f>Strains!N79</f>
        <v>OFF</v>
      </c>
      <c r="O91">
        <f>Strains!O79</f>
        <v>32</v>
      </c>
      <c r="P91">
        <f>Strains!P79</f>
        <v>200000</v>
      </c>
      <c r="Q91">
        <f>Strains!Q79</f>
        <v>897</v>
      </c>
      <c r="R91">
        <f>Strains!R79</f>
        <v>547</v>
      </c>
      <c r="S91">
        <f>Strains!S79</f>
        <v>123</v>
      </c>
      <c r="T91">
        <f>Strains!T79</f>
        <v>17.058235411221311</v>
      </c>
      <c r="U91">
        <f>Strains!U79</f>
        <v>0.90448540908823061</v>
      </c>
      <c r="V91">
        <f>Strains!V79</f>
        <v>-90.328284063927825</v>
      </c>
      <c r="W91">
        <f>Strains!W79</f>
        <v>1.9695557490942331E-2</v>
      </c>
      <c r="X91">
        <f>Strains!X79</f>
        <v>0.91301049295174252</v>
      </c>
      <c r="Y91">
        <f>Strains!Y79</f>
        <v>5.0536932241610009E-2</v>
      </c>
      <c r="Z91">
        <f>Strains!Z79</f>
        <v>7.7423126008044685</v>
      </c>
      <c r="AA91">
        <f>Strains!AA79</f>
        <v>0.29046696474085354</v>
      </c>
      <c r="AB91" t="str">
        <f>Strains!AB79</f>
        <v>****</v>
      </c>
      <c r="AC91" t="str">
        <f>Strains!AC79</f>
        <v>****</v>
      </c>
      <c r="AD91">
        <f>Strains!AD79</f>
        <v>1.7259226287725826</v>
      </c>
      <c r="AG91" s="1" t="s">
        <v>456</v>
      </c>
      <c r="AH91" s="1">
        <v>0.15</v>
      </c>
      <c r="AI91" s="1">
        <f t="shared" si="15"/>
        <v>-15</v>
      </c>
      <c r="AJ91" s="9">
        <f t="shared" si="16"/>
        <v>-90.328284063927825</v>
      </c>
      <c r="AK91" s="9">
        <f t="shared" si="16"/>
        <v>1.9695557490942331E-2</v>
      </c>
      <c r="AL91" s="9">
        <f t="shared" si="16"/>
        <v>0.91301049295174252</v>
      </c>
      <c r="AM91" s="9">
        <f t="shared" si="16"/>
        <v>5.0536932241610009E-2</v>
      </c>
      <c r="AN91">
        <f t="shared" si="35"/>
        <v>1.1695080544384722</v>
      </c>
      <c r="AO91">
        <f t="shared" si="36"/>
        <v>1.9933748861755696E-4</v>
      </c>
      <c r="AP91" s="10">
        <f t="shared" si="17"/>
        <v>-487.07834796631096</v>
      </c>
      <c r="AQ91" s="10">
        <f t="shared" si="18"/>
        <v>169.44749747789587</v>
      </c>
      <c r="AR91" s="9">
        <f t="shared" si="13"/>
        <v>-90.272000000000006</v>
      </c>
      <c r="AS91">
        <f t="shared" si="37"/>
        <v>1.1700779740850813</v>
      </c>
    </row>
    <row r="92" spans="1:45">
      <c r="A92">
        <f>Strains!A80</f>
        <v>79</v>
      </c>
      <c r="B92">
        <f>Strains!B80</f>
        <v>79</v>
      </c>
      <c r="C92">
        <f>Strains!C80</f>
        <v>980032</v>
      </c>
      <c r="D92">
        <f>Strains!D80</f>
        <v>41632.851474884257</v>
      </c>
      <c r="E92">
        <f>Strains!E80</f>
        <v>71.88</v>
      </c>
      <c r="F92">
        <f>Strains!F80</f>
        <v>35.94</v>
      </c>
      <c r="G92">
        <f>Strains!G80</f>
        <v>-45</v>
      </c>
      <c r="H92">
        <f>Strains!H80</f>
        <v>-90.5</v>
      </c>
      <c r="I92">
        <f>Strains!I80</f>
        <v>11</v>
      </c>
      <c r="J92">
        <f>Strains!J80</f>
        <v>-48.45</v>
      </c>
      <c r="K92">
        <f>Strains!K80</f>
        <v>-20.61</v>
      </c>
      <c r="L92">
        <f>Strains!L80</f>
        <v>0</v>
      </c>
      <c r="M92">
        <f>Strains!M80</f>
        <v>0</v>
      </c>
      <c r="N92" t="str">
        <f>Strains!N80</f>
        <v>OFF</v>
      </c>
      <c r="O92">
        <f>Strains!O80</f>
        <v>32</v>
      </c>
      <c r="P92">
        <f>Strains!P80</f>
        <v>200000</v>
      </c>
      <c r="Q92">
        <f>Strains!Q80</f>
        <v>898</v>
      </c>
      <c r="R92">
        <f>Strains!R80</f>
        <v>541</v>
      </c>
      <c r="S92">
        <f>Strains!S80</f>
        <v>117</v>
      </c>
      <c r="T92">
        <f>Strains!T80</f>
        <v>16.727400595207531</v>
      </c>
      <c r="U92">
        <f>Strains!U80</f>
        <v>0.86248999695676398</v>
      </c>
      <c r="V92">
        <f>Strains!V80</f>
        <v>-90.354197504689409</v>
      </c>
      <c r="W92">
        <f>Strains!W80</f>
        <v>1.9235955159194639E-2</v>
      </c>
      <c r="X92">
        <f>Strains!X80</f>
        <v>0.90990010517531006</v>
      </c>
      <c r="Y92">
        <f>Strains!Y80</f>
        <v>4.9271669488073565E-2</v>
      </c>
      <c r="Z92">
        <f>Strains!Z80</f>
        <v>7.7059951221783489</v>
      </c>
      <c r="AA92">
        <f>Strains!AA80</f>
        <v>0.2789321031974073</v>
      </c>
      <c r="AB92" t="str">
        <f>Strains!AB80</f>
        <v>****</v>
      </c>
      <c r="AC92" t="str">
        <f>Strains!AC80</f>
        <v>****</v>
      </c>
      <c r="AD92">
        <f>Strains!AD80</f>
        <v>1.662221775710897</v>
      </c>
      <c r="AG92" s="1" t="s">
        <v>456</v>
      </c>
      <c r="AH92" s="1">
        <v>0.15</v>
      </c>
      <c r="AI92" s="1">
        <f t="shared" si="15"/>
        <v>-14</v>
      </c>
      <c r="AJ92" s="9">
        <f t="shared" si="16"/>
        <v>-90.354197504689409</v>
      </c>
      <c r="AK92" s="9">
        <f t="shared" si="16"/>
        <v>1.9235955159194639E-2</v>
      </c>
      <c r="AL92" s="9">
        <f t="shared" si="16"/>
        <v>0.90990010517531006</v>
      </c>
      <c r="AM92" s="9">
        <f t="shared" si="16"/>
        <v>4.9271669488073565E-2</v>
      </c>
      <c r="AN92">
        <f t="shared" si="35"/>
        <v>1.1692459422327566</v>
      </c>
      <c r="AO92">
        <f t="shared" si="36"/>
        <v>1.9455305935278666E-4</v>
      </c>
      <c r="AP92" s="10">
        <f t="shared" si="17"/>
        <v>-711.09094500758556</v>
      </c>
      <c r="AQ92" s="10">
        <f t="shared" si="18"/>
        <v>164.6996496601929</v>
      </c>
      <c r="AR92" s="9">
        <f t="shared" si="13"/>
        <v>-90.272000000000006</v>
      </c>
      <c r="AS92">
        <f t="shared" si="37"/>
        <v>1.1700779740850813</v>
      </c>
    </row>
    <row r="93" spans="1:45">
      <c r="A93">
        <f>Strains!A81</f>
        <v>80</v>
      </c>
      <c r="B93">
        <f>Strains!B81</f>
        <v>80</v>
      </c>
      <c r="C93">
        <f>Strains!C81</f>
        <v>980032</v>
      </c>
      <c r="D93">
        <f>Strains!D81</f>
        <v>41632.861989004632</v>
      </c>
      <c r="E93">
        <f>Strains!E81</f>
        <v>71.88</v>
      </c>
      <c r="F93">
        <f>Strains!F81</f>
        <v>35.94</v>
      </c>
      <c r="G93">
        <f>Strains!G81</f>
        <v>-45</v>
      </c>
      <c r="H93">
        <f>Strains!H81</f>
        <v>-90.5</v>
      </c>
      <c r="I93">
        <f>Strains!I81</f>
        <v>11</v>
      </c>
      <c r="J93">
        <f>Strains!J81</f>
        <v>-47.45</v>
      </c>
      <c r="K93">
        <f>Strains!K81</f>
        <v>-20.55</v>
      </c>
      <c r="L93">
        <f>Strains!L81</f>
        <v>0</v>
      </c>
      <c r="M93">
        <f>Strains!M81</f>
        <v>0</v>
      </c>
      <c r="N93" t="str">
        <f>Strains!N81</f>
        <v>OFF</v>
      </c>
      <c r="O93">
        <f>Strains!O81</f>
        <v>32</v>
      </c>
      <c r="P93">
        <f>Strains!P81</f>
        <v>200000</v>
      </c>
      <c r="Q93">
        <f>Strains!Q81</f>
        <v>902</v>
      </c>
      <c r="R93">
        <f>Strains!R81</f>
        <v>519</v>
      </c>
      <c r="S93">
        <f>Strains!S81</f>
        <v>115</v>
      </c>
      <c r="T93">
        <f>Strains!T81</f>
        <v>15.783392568822263</v>
      </c>
      <c r="U93">
        <f>Strains!U81</f>
        <v>1.0063270174644352</v>
      </c>
      <c r="V93">
        <f>Strains!V81</f>
        <v>-90.39749656045062</v>
      </c>
      <c r="W93">
        <f>Strains!W81</f>
        <v>2.2416703914363453E-2</v>
      </c>
      <c r="X93">
        <f>Strains!X81</f>
        <v>0.85898009214313031</v>
      </c>
      <c r="Y93">
        <f>Strains!Y81</f>
        <v>5.6557300442737997E-2</v>
      </c>
      <c r="Z93">
        <f>Strains!Z81</f>
        <v>7.4497398831989434</v>
      </c>
      <c r="AA93">
        <f>Strains!AA81</f>
        <v>0.30548999602744331</v>
      </c>
      <c r="AB93" t="str">
        <f>Strains!AB81</f>
        <v>****</v>
      </c>
      <c r="AC93" t="str">
        <f>Strains!AC81</f>
        <v>****</v>
      </c>
      <c r="AD93">
        <f>Strains!AD81</f>
        <v>1.9858832839878573</v>
      </c>
      <c r="AG93" s="1" t="s">
        <v>456</v>
      </c>
      <c r="AH93" s="1">
        <v>0.15</v>
      </c>
      <c r="AI93" s="1">
        <f t="shared" si="15"/>
        <v>-13</v>
      </c>
      <c r="AJ93" s="9">
        <f t="shared" si="16"/>
        <v>-90.39749656045062</v>
      </c>
      <c r="AK93" s="9">
        <f t="shared" si="16"/>
        <v>2.2416703914363453E-2</v>
      </c>
      <c r="AL93" s="9">
        <f t="shared" si="16"/>
        <v>0.85898009214313031</v>
      </c>
      <c r="AM93" s="9">
        <f t="shared" si="16"/>
        <v>5.6557300442737997E-2</v>
      </c>
      <c r="AN93">
        <f t="shared" si="35"/>
        <v>1.1688083714424442</v>
      </c>
      <c r="AO93">
        <f t="shared" si="36"/>
        <v>2.2647657601937432E-4</v>
      </c>
      <c r="AP93" s="10">
        <f t="shared" si="17"/>
        <v>-1085.0581506158435</v>
      </c>
      <c r="AQ93" s="10">
        <f t="shared" si="18"/>
        <v>190.98178679329442</v>
      </c>
      <c r="AR93" s="9">
        <f t="shared" si="13"/>
        <v>-90.272000000000006</v>
      </c>
      <c r="AS93">
        <f t="shared" si="37"/>
        <v>1.1700779740850813</v>
      </c>
    </row>
    <row r="94" spans="1:45">
      <c r="A94">
        <f>Strains!A82</f>
        <v>81</v>
      </c>
      <c r="B94">
        <f>Strains!B82</f>
        <v>81</v>
      </c>
      <c r="C94">
        <f>Strains!C82</f>
        <v>980032</v>
      </c>
      <c r="D94">
        <f>Strains!D82</f>
        <v>41632.872518055556</v>
      </c>
      <c r="E94">
        <f>Strains!E82</f>
        <v>71.88</v>
      </c>
      <c r="F94">
        <f>Strains!F82</f>
        <v>35.94</v>
      </c>
      <c r="G94">
        <f>Strains!G82</f>
        <v>-45</v>
      </c>
      <c r="H94">
        <f>Strains!H82</f>
        <v>-90.5</v>
      </c>
      <c r="I94">
        <f>Strains!I82</f>
        <v>11</v>
      </c>
      <c r="J94">
        <f>Strains!J82</f>
        <v>-46.45</v>
      </c>
      <c r="K94">
        <f>Strains!K82</f>
        <v>-20.52</v>
      </c>
      <c r="L94">
        <f>Strains!L82</f>
        <v>0</v>
      </c>
      <c r="M94">
        <f>Strains!M82</f>
        <v>0</v>
      </c>
      <c r="N94" t="str">
        <f>Strains!N82</f>
        <v>OFF</v>
      </c>
      <c r="O94">
        <f>Strains!O82</f>
        <v>32</v>
      </c>
      <c r="P94">
        <f>Strains!P82</f>
        <v>200000</v>
      </c>
      <c r="Q94">
        <f>Strains!Q82</f>
        <v>899</v>
      </c>
      <c r="R94">
        <f>Strains!R82</f>
        <v>547</v>
      </c>
      <c r="S94">
        <f>Strains!S82</f>
        <v>102</v>
      </c>
      <c r="T94">
        <f>Strains!T82</f>
        <v>14.758941345784665</v>
      </c>
      <c r="U94">
        <f>Strains!U82</f>
        <v>1.0275630153536432</v>
      </c>
      <c r="V94">
        <f>Strains!V82</f>
        <v>-90.433652990101294</v>
      </c>
      <c r="W94">
        <f>Strains!W82</f>
        <v>2.3500505503163918E-2</v>
      </c>
      <c r="X94">
        <f>Strains!X82</f>
        <v>0.82412862609719328</v>
      </c>
      <c r="Y94">
        <f>Strains!Y82</f>
        <v>5.9219727658942171E-2</v>
      </c>
      <c r="Z94">
        <f>Strains!Z82</f>
        <v>7.444546427832953</v>
      </c>
      <c r="AA94">
        <f>Strains!AA82</f>
        <v>0.30318216866992731</v>
      </c>
      <c r="AB94" t="str">
        <f>Strains!AB82</f>
        <v>****</v>
      </c>
      <c r="AC94" t="str">
        <f>Strains!AC82</f>
        <v>****</v>
      </c>
      <c r="AD94">
        <f>Strains!AD82</f>
        <v>2.0651643171395357</v>
      </c>
      <c r="AG94" s="1" t="s">
        <v>456</v>
      </c>
      <c r="AH94" s="1">
        <v>0.15</v>
      </c>
      <c r="AI94" s="1">
        <f t="shared" si="15"/>
        <v>-12</v>
      </c>
      <c r="AJ94" s="9">
        <f t="shared" si="16"/>
        <v>-90.433652990101294</v>
      </c>
      <c r="AK94" s="9">
        <f t="shared" si="16"/>
        <v>2.3500505503163918E-2</v>
      </c>
      <c r="AL94" s="9">
        <f t="shared" si="16"/>
        <v>0.82412862609719328</v>
      </c>
      <c r="AM94" s="9">
        <f t="shared" si="16"/>
        <v>5.9219727658942171E-2</v>
      </c>
      <c r="AN94">
        <f t="shared" si="35"/>
        <v>1.1684433610886078</v>
      </c>
      <c r="AO94">
        <f t="shared" si="36"/>
        <v>2.3720570565832766E-4</v>
      </c>
      <c r="AP94" s="10">
        <f t="shared" si="17"/>
        <v>-1397.0120219993432</v>
      </c>
      <c r="AQ94" s="10">
        <f t="shared" si="18"/>
        <v>199.27731788390474</v>
      </c>
      <c r="AR94" s="9">
        <f t="shared" si="13"/>
        <v>-90.272000000000006</v>
      </c>
      <c r="AS94">
        <f t="shared" si="37"/>
        <v>1.1700779740850813</v>
      </c>
    </row>
    <row r="95" spans="1:45">
      <c r="A95">
        <f>Strains!A83</f>
        <v>82</v>
      </c>
      <c r="B95">
        <f>Strains!B83</f>
        <v>82</v>
      </c>
      <c r="C95">
        <f>Strains!C83</f>
        <v>980032</v>
      </c>
      <c r="D95">
        <f>Strains!D83</f>
        <v>41632.883021527778</v>
      </c>
      <c r="E95">
        <f>Strains!E83</f>
        <v>71.88</v>
      </c>
      <c r="F95">
        <f>Strains!F83</f>
        <v>35.94</v>
      </c>
      <c r="G95">
        <f>Strains!G83</f>
        <v>-45</v>
      </c>
      <c r="H95">
        <f>Strains!H83</f>
        <v>-90.5</v>
      </c>
      <c r="I95">
        <f>Strains!I83</f>
        <v>11</v>
      </c>
      <c r="J95">
        <f>Strains!J83</f>
        <v>-45.45</v>
      </c>
      <c r="K95">
        <f>Strains!K83</f>
        <v>-20.47</v>
      </c>
      <c r="L95">
        <f>Strains!L83</f>
        <v>0</v>
      </c>
      <c r="M95">
        <f>Strains!M83</f>
        <v>0</v>
      </c>
      <c r="N95" t="str">
        <f>Strains!N83</f>
        <v>OFF</v>
      </c>
      <c r="O95">
        <f>Strains!O83</f>
        <v>32</v>
      </c>
      <c r="P95">
        <f>Strains!P83</f>
        <v>200000</v>
      </c>
      <c r="Q95">
        <f>Strains!Q83</f>
        <v>902</v>
      </c>
      <c r="R95">
        <f>Strains!R83</f>
        <v>521</v>
      </c>
      <c r="S95">
        <f>Strains!S83</f>
        <v>113</v>
      </c>
      <c r="T95">
        <f>Strains!T83</f>
        <v>15.951432466561377</v>
      </c>
      <c r="U95">
        <f>Strains!U83</f>
        <v>1.0270029589488483</v>
      </c>
      <c r="V95">
        <f>Strains!V83</f>
        <v>-90.415166044145991</v>
      </c>
      <c r="W95">
        <f>Strains!W83</f>
        <v>2.3081680229526329E-2</v>
      </c>
      <c r="X95">
        <f>Strains!X83</f>
        <v>0.8831332303482422</v>
      </c>
      <c r="Y95">
        <f>Strains!Y83</f>
        <v>5.8989861429419477E-2</v>
      </c>
      <c r="Z95">
        <f>Strains!Z83</f>
        <v>7.5063328563409426</v>
      </c>
      <c r="AA95">
        <f>Strains!AA83</f>
        <v>0.31913899862885203</v>
      </c>
      <c r="AB95" t="str">
        <f>Strains!AB83</f>
        <v>****</v>
      </c>
      <c r="AC95" t="str">
        <f>Strains!AC83</f>
        <v>****</v>
      </c>
      <c r="AD95">
        <f>Strains!AD83</f>
        <v>2.0079920577152004</v>
      </c>
      <c r="AG95" s="1" t="s">
        <v>456</v>
      </c>
      <c r="AH95" s="1">
        <v>0.15</v>
      </c>
      <c r="AI95" s="1">
        <f t="shared" si="15"/>
        <v>-11</v>
      </c>
      <c r="AJ95" s="9">
        <f t="shared" si="16"/>
        <v>-90.415166044145991</v>
      </c>
      <c r="AK95" s="9">
        <f t="shared" si="16"/>
        <v>2.3081680229526329E-2</v>
      </c>
      <c r="AL95" s="9">
        <f t="shared" si="16"/>
        <v>0.8831332303482422</v>
      </c>
      <c r="AM95" s="9">
        <f t="shared" si="16"/>
        <v>5.8989861429419477E-2</v>
      </c>
      <c r="AN95">
        <f t="shared" si="35"/>
        <v>1.1686299495097909</v>
      </c>
      <c r="AO95">
        <f t="shared" si="36"/>
        <v>2.3308937125032791E-4</v>
      </c>
      <c r="AP95" s="10">
        <f t="shared" si="17"/>
        <v>-1237.545366515096</v>
      </c>
      <c r="AQ95" s="10">
        <f t="shared" si="18"/>
        <v>196.20946556630383</v>
      </c>
      <c r="AR95" s="9">
        <f t="shared" si="13"/>
        <v>-90.272000000000006</v>
      </c>
      <c r="AS95">
        <f t="shared" si="37"/>
        <v>1.1700779740850813</v>
      </c>
    </row>
    <row r="96" spans="1:45">
      <c r="A96">
        <f>Strains!A84</f>
        <v>83</v>
      </c>
      <c r="B96">
        <f>Strains!B84</f>
        <v>83</v>
      </c>
      <c r="C96">
        <f>Strains!C84</f>
        <v>980032</v>
      </c>
      <c r="D96">
        <f>Strains!D84</f>
        <v>41632.893554282404</v>
      </c>
      <c r="E96">
        <f>Strains!E84</f>
        <v>71.88</v>
      </c>
      <c r="F96">
        <f>Strains!F84</f>
        <v>35.94</v>
      </c>
      <c r="G96">
        <f>Strains!G84</f>
        <v>-45</v>
      </c>
      <c r="H96">
        <f>Strains!H84</f>
        <v>-90.5</v>
      </c>
      <c r="I96">
        <f>Strains!I84</f>
        <v>11</v>
      </c>
      <c r="J96">
        <f>Strains!J84</f>
        <v>-44.45</v>
      </c>
      <c r="K96">
        <f>Strains!K84</f>
        <v>-20.399999999999999</v>
      </c>
      <c r="L96">
        <f>Strains!L84</f>
        <v>0</v>
      </c>
      <c r="M96">
        <f>Strains!M84</f>
        <v>0</v>
      </c>
      <c r="N96" t="str">
        <f>Strains!N84</f>
        <v>OFF</v>
      </c>
      <c r="O96">
        <f>Strains!O84</f>
        <v>32</v>
      </c>
      <c r="P96">
        <f>Strains!P84</f>
        <v>200000</v>
      </c>
      <c r="Q96">
        <f>Strains!Q84</f>
        <v>902</v>
      </c>
      <c r="R96">
        <f>Strains!R84</f>
        <v>499</v>
      </c>
      <c r="S96">
        <f>Strains!S84</f>
        <v>95</v>
      </c>
      <c r="T96">
        <f>Strains!T84</f>
        <v>16.879273431614806</v>
      </c>
      <c r="U96">
        <f>Strains!U84</f>
        <v>1.2383045748708925</v>
      </c>
      <c r="V96">
        <f>Strains!V84</f>
        <v>-90.417241223676342</v>
      </c>
      <c r="W96">
        <f>Strains!W84</f>
        <v>2.9769094231773093E-2</v>
      </c>
      <c r="X96">
        <f>Strains!X84</f>
        <v>1.0050248694791504</v>
      </c>
      <c r="Y96">
        <f>Strains!Y84</f>
        <v>7.9506250660475813E-2</v>
      </c>
      <c r="Z96">
        <f>Strains!Z84</f>
        <v>8.2486546653004158</v>
      </c>
      <c r="AA96">
        <f>Strains!AA84</f>
        <v>0.45315260860225715</v>
      </c>
      <c r="AB96" t="str">
        <f>Strains!AB84</f>
        <v>****</v>
      </c>
      <c r="AC96" t="str">
        <f>Strains!AC84</f>
        <v>****</v>
      </c>
      <c r="AD96">
        <f>Strains!AD84</f>
        <v>2.3206045172155521</v>
      </c>
      <c r="AG96" s="1" t="s">
        <v>456</v>
      </c>
      <c r="AH96" s="1">
        <v>0.15</v>
      </c>
      <c r="AI96" s="1">
        <f t="shared" si="15"/>
        <v>-10</v>
      </c>
      <c r="AJ96" s="9">
        <f t="shared" si="16"/>
        <v>-90.417241223676342</v>
      </c>
      <c r="AK96" s="9">
        <f t="shared" si="16"/>
        <v>2.9769094231773093E-2</v>
      </c>
      <c r="AL96" s="9">
        <f t="shared" si="16"/>
        <v>1.0050248694791504</v>
      </c>
      <c r="AM96" s="9">
        <f t="shared" si="16"/>
        <v>7.9506250660475813E-2</v>
      </c>
      <c r="AN96">
        <f t="shared" si="35"/>
        <v>1.1686090002745082</v>
      </c>
      <c r="AO96">
        <f t="shared" si="36"/>
        <v>3.0063189357898423E-4</v>
      </c>
      <c r="AP96" s="10">
        <f t="shared" si="17"/>
        <v>-1255.4495026040699</v>
      </c>
      <c r="AQ96" s="10">
        <f t="shared" si="18"/>
        <v>254.04922406772369</v>
      </c>
      <c r="AR96" s="9">
        <f t="shared" si="13"/>
        <v>-90.272000000000006</v>
      </c>
      <c r="AS96">
        <f t="shared" si="37"/>
        <v>1.1700779740850813</v>
      </c>
    </row>
    <row r="97" spans="1:45">
      <c r="A97">
        <f>Strains!A85</f>
        <v>84</v>
      </c>
      <c r="B97">
        <f>Strains!B85</f>
        <v>84</v>
      </c>
      <c r="C97">
        <f>Strains!C85</f>
        <v>980032</v>
      </c>
      <c r="D97">
        <f>Strains!D85</f>
        <v>41632.904087499999</v>
      </c>
      <c r="E97">
        <f>Strains!E85</f>
        <v>71.88</v>
      </c>
      <c r="F97">
        <f>Strains!F85</f>
        <v>35.94</v>
      </c>
      <c r="G97">
        <f>Strains!G85</f>
        <v>-45</v>
      </c>
      <c r="H97">
        <f>Strains!H85</f>
        <v>-90.5</v>
      </c>
      <c r="I97">
        <f>Strains!I85</f>
        <v>11</v>
      </c>
      <c r="J97">
        <f>Strains!J85</f>
        <v>-43.45</v>
      </c>
      <c r="K97">
        <f>Strains!K85</f>
        <v>-20.350000000000001</v>
      </c>
      <c r="L97">
        <f>Strains!L85</f>
        <v>0</v>
      </c>
      <c r="M97">
        <f>Strains!M85</f>
        <v>0</v>
      </c>
      <c r="N97" t="str">
        <f>Strains!N85</f>
        <v>OFF</v>
      </c>
      <c r="O97">
        <f>Strains!O85</f>
        <v>32</v>
      </c>
      <c r="P97">
        <f>Strains!P85</f>
        <v>200000</v>
      </c>
      <c r="Q97">
        <f>Strains!Q85</f>
        <v>900</v>
      </c>
      <c r="R97">
        <f>Strains!R85</f>
        <v>450</v>
      </c>
      <c r="S97">
        <f>Strains!S85</f>
        <v>102</v>
      </c>
      <c r="T97">
        <f>Strains!T85</f>
        <v>17.742171315429186</v>
      </c>
      <c r="U97">
        <f>Strains!U85</f>
        <v>1.2103518539473093</v>
      </c>
      <c r="V97">
        <f>Strains!V85</f>
        <v>-90.318440862279886</v>
      </c>
      <c r="W97">
        <f>Strains!W85</f>
        <v>3.2020376029414016E-2</v>
      </c>
      <c r="X97">
        <f>Strains!X85</f>
        <v>1.1782950839439406</v>
      </c>
      <c r="Y97">
        <f>Strains!Y85</f>
        <v>9.2942953912914877E-2</v>
      </c>
      <c r="Z97">
        <f>Strains!Z85</f>
        <v>9.1833820139118494</v>
      </c>
      <c r="AA97">
        <f>Strains!AA85</f>
        <v>0.56428566021404902</v>
      </c>
      <c r="AB97" t="str">
        <f>Strains!AB85</f>
        <v>****</v>
      </c>
      <c r="AC97" t="str">
        <f>Strains!AC85</f>
        <v>****</v>
      </c>
      <c r="AD97">
        <f>Strains!AD85</f>
        <v>2.1512281159231836</v>
      </c>
      <c r="AG97" s="1" t="s">
        <v>456</v>
      </c>
      <c r="AH97" s="1">
        <v>0.15</v>
      </c>
      <c r="AI97" s="1">
        <f t="shared" si="15"/>
        <v>-9</v>
      </c>
      <c r="AJ97" s="9">
        <f t="shared" si="16"/>
        <v>-90.318440862279886</v>
      </c>
      <c r="AK97" s="9">
        <f t="shared" si="16"/>
        <v>3.2020376029414016E-2</v>
      </c>
      <c r="AL97" s="9">
        <f t="shared" si="16"/>
        <v>1.1782950839439406</v>
      </c>
      <c r="AM97" s="9">
        <f t="shared" si="16"/>
        <v>9.2942953912914877E-2</v>
      </c>
      <c r="AN97">
        <f t="shared" si="35"/>
        <v>1.1696076640459621</v>
      </c>
      <c r="AO97">
        <f t="shared" si="36"/>
        <v>3.2421165620366565E-4</v>
      </c>
      <c r="AP97" s="10">
        <f t="shared" si="17"/>
        <v>-401.94760480555715</v>
      </c>
      <c r="AQ97" s="10">
        <f t="shared" si="18"/>
        <v>276.72472151990991</v>
      </c>
      <c r="AR97" s="9">
        <f t="shared" si="13"/>
        <v>-90.272000000000006</v>
      </c>
      <c r="AS97">
        <f t="shared" si="37"/>
        <v>1.1700779740850813</v>
      </c>
    </row>
    <row r="98" spans="1:45">
      <c r="A98">
        <f>Strains!A86</f>
        <v>85</v>
      </c>
      <c r="B98">
        <f>Strains!B86</f>
        <v>85</v>
      </c>
      <c r="C98">
        <f>Strains!C86</f>
        <v>980032</v>
      </c>
      <c r="D98">
        <f>Strains!D86</f>
        <v>41632.914605787038</v>
      </c>
      <c r="E98">
        <f>Strains!E86</f>
        <v>71.88</v>
      </c>
      <c r="F98">
        <f>Strains!F86</f>
        <v>35.94</v>
      </c>
      <c r="G98">
        <f>Strains!G86</f>
        <v>-45</v>
      </c>
      <c r="H98">
        <f>Strains!H86</f>
        <v>-90.5</v>
      </c>
      <c r="I98">
        <f>Strains!I86</f>
        <v>11</v>
      </c>
      <c r="J98">
        <f>Strains!J86</f>
        <v>-42.45</v>
      </c>
      <c r="K98">
        <f>Strains!K86</f>
        <v>-20.420000000000002</v>
      </c>
      <c r="L98">
        <f>Strains!L86</f>
        <v>0</v>
      </c>
      <c r="M98">
        <f>Strains!M86</f>
        <v>0</v>
      </c>
      <c r="N98" t="str">
        <f>Strains!N86</f>
        <v>OFF</v>
      </c>
      <c r="O98">
        <f>Strains!O86</f>
        <v>32</v>
      </c>
      <c r="P98">
        <f>Strains!P86</f>
        <v>200000</v>
      </c>
      <c r="Q98">
        <f>Strains!Q86</f>
        <v>903</v>
      </c>
      <c r="R98">
        <f>Strains!R86</f>
        <v>480</v>
      </c>
      <c r="S98">
        <f>Strains!S86</f>
        <v>102</v>
      </c>
      <c r="T98">
        <f>Strains!T86</f>
        <v>18.735465451059348</v>
      </c>
      <c r="U98">
        <f>Strains!U86</f>
        <v>0.96350643547626946</v>
      </c>
      <c r="V98">
        <f>Strains!V86</f>
        <v>-90.307188145443561</v>
      </c>
      <c r="W98">
        <f>Strains!W86</f>
        <v>2.4346249488166986E-2</v>
      </c>
      <c r="X98">
        <f>Strains!X86</f>
        <v>1.1901869480570355</v>
      </c>
      <c r="Y98">
        <f>Strains!Y86</f>
        <v>7.1178226448319032E-2</v>
      </c>
      <c r="Z98">
        <f>Strains!Z86</f>
        <v>9.1789213933373919</v>
      </c>
      <c r="AA98">
        <f>Strains!AA86</f>
        <v>0.45266678797017651</v>
      </c>
      <c r="AB98" t="str">
        <f>Strains!AB86</f>
        <v>****</v>
      </c>
      <c r="AC98" t="str">
        <f>Strains!AC86</f>
        <v>****</v>
      </c>
      <c r="AD98">
        <f>Strains!AD86</f>
        <v>1.6873576850490464</v>
      </c>
      <c r="AG98" s="1" t="s">
        <v>456</v>
      </c>
      <c r="AH98" s="1">
        <v>0.15</v>
      </c>
      <c r="AI98" s="1">
        <f t="shared" si="15"/>
        <v>-8</v>
      </c>
      <c r="AJ98" s="9">
        <f t="shared" si="16"/>
        <v>-90.307188145443561</v>
      </c>
      <c r="AK98" s="9">
        <f t="shared" si="16"/>
        <v>2.4346249488166986E-2</v>
      </c>
      <c r="AL98" s="9">
        <f t="shared" si="16"/>
        <v>1.1901869480570355</v>
      </c>
      <c r="AM98" s="9">
        <f t="shared" si="16"/>
        <v>7.1178226448319032E-2</v>
      </c>
      <c r="AN98">
        <f t="shared" si="35"/>
        <v>1.1697215687952984</v>
      </c>
      <c r="AO98">
        <f t="shared" si="36"/>
        <v>2.4655757408598156E-4</v>
      </c>
      <c r="AP98" s="10">
        <f t="shared" si="17"/>
        <v>-304.59960590365984</v>
      </c>
      <c r="AQ98" s="10">
        <f t="shared" si="18"/>
        <v>210.44765147846752</v>
      </c>
      <c r="AR98" s="9">
        <f t="shared" si="13"/>
        <v>-90.272000000000006</v>
      </c>
      <c r="AS98">
        <f t="shared" si="37"/>
        <v>1.1700779740850813</v>
      </c>
    </row>
    <row r="99" spans="1:45">
      <c r="A99">
        <f>Strains!A87</f>
        <v>86</v>
      </c>
      <c r="B99">
        <f>Strains!B87</f>
        <v>86</v>
      </c>
      <c r="C99">
        <f>Strains!C87</f>
        <v>980032</v>
      </c>
      <c r="D99">
        <f>Strains!D87</f>
        <v>41632.925163310189</v>
      </c>
      <c r="E99">
        <f>Strains!E87</f>
        <v>71.88</v>
      </c>
      <c r="F99">
        <f>Strains!F87</f>
        <v>35.94</v>
      </c>
      <c r="G99">
        <f>Strains!G87</f>
        <v>-45</v>
      </c>
      <c r="H99">
        <f>Strains!H87</f>
        <v>-90.5</v>
      </c>
      <c r="I99">
        <f>Strains!I87</f>
        <v>11</v>
      </c>
      <c r="J99">
        <f>Strains!J87</f>
        <v>-41.45</v>
      </c>
      <c r="K99">
        <f>Strains!K87</f>
        <v>-20.52</v>
      </c>
      <c r="L99">
        <f>Strains!L87</f>
        <v>0</v>
      </c>
      <c r="M99">
        <f>Strains!M87</f>
        <v>0</v>
      </c>
      <c r="N99" t="str">
        <f>Strains!N87</f>
        <v>OFF</v>
      </c>
      <c r="O99">
        <f>Strains!O87</f>
        <v>32</v>
      </c>
      <c r="P99">
        <f>Strains!P87</f>
        <v>200000</v>
      </c>
      <c r="Q99">
        <f>Strains!Q87</f>
        <v>903</v>
      </c>
      <c r="R99">
        <f>Strains!R87</f>
        <v>477</v>
      </c>
      <c r="S99">
        <f>Strains!S87</f>
        <v>115</v>
      </c>
      <c r="T99">
        <f>Strains!T87</f>
        <v>18.086015932544516</v>
      </c>
      <c r="U99">
        <f>Strains!U87</f>
        <v>0.98233886874562282</v>
      </c>
      <c r="V99">
        <f>Strains!V87</f>
        <v>-90.268527267983799</v>
      </c>
      <c r="W99">
        <f>Strains!W87</f>
        <v>2.6263536600048029E-2</v>
      </c>
      <c r="X99">
        <f>Strains!X87</f>
        <v>1.2177618221229674</v>
      </c>
      <c r="Y99">
        <f>Strains!Y87</f>
        <v>7.8175750537087696E-2</v>
      </c>
      <c r="Z99">
        <f>Strains!Z87</f>
        <v>9.6721213116047675</v>
      </c>
      <c r="AA99">
        <f>Strains!AA87</f>
        <v>0.48596924798192637</v>
      </c>
      <c r="AB99" t="str">
        <f>Strains!AB87</f>
        <v>****</v>
      </c>
      <c r="AC99" t="str">
        <f>Strains!AC87</f>
        <v>****</v>
      </c>
      <c r="AD99">
        <f>Strains!AD87</f>
        <v>1.7070495252493092</v>
      </c>
      <c r="AG99" s="1" t="s">
        <v>456</v>
      </c>
      <c r="AH99" s="1">
        <v>0.15</v>
      </c>
      <c r="AI99" s="1">
        <f t="shared" si="15"/>
        <v>-7</v>
      </c>
      <c r="AJ99" s="9">
        <f t="shared" si="16"/>
        <v>-90.268527267983799</v>
      </c>
      <c r="AK99" s="9">
        <f t="shared" si="16"/>
        <v>2.6263536600048029E-2</v>
      </c>
      <c r="AL99" s="9">
        <f t="shared" si="16"/>
        <v>1.2177618221229674</v>
      </c>
      <c r="AM99" s="9">
        <f t="shared" si="16"/>
        <v>7.8175750537087696E-2</v>
      </c>
      <c r="AN99">
        <f t="shared" si="35"/>
        <v>1.1701131656221457</v>
      </c>
      <c r="AO99">
        <f t="shared" si="36"/>
        <v>2.6624950779452483E-4</v>
      </c>
      <c r="AP99" s="10">
        <f t="shared" si="17"/>
        <v>30.07623239122654</v>
      </c>
      <c r="AQ99" s="10">
        <f t="shared" si="18"/>
        <v>228.29307073250231</v>
      </c>
      <c r="AR99" s="9">
        <f t="shared" si="13"/>
        <v>-90.272000000000006</v>
      </c>
      <c r="AS99">
        <f t="shared" si="37"/>
        <v>1.1700779740850813</v>
      </c>
    </row>
    <row r="100" spans="1:45">
      <c r="A100">
        <f>Strains!A88</f>
        <v>87</v>
      </c>
      <c r="B100">
        <f>Strains!B88</f>
        <v>87</v>
      </c>
      <c r="C100">
        <f>Strains!C88</f>
        <v>980032</v>
      </c>
      <c r="D100">
        <f>Strains!D88</f>
        <v>41632.935719907407</v>
      </c>
      <c r="E100">
        <f>Strains!E88</f>
        <v>71.88</v>
      </c>
      <c r="F100">
        <f>Strains!F88</f>
        <v>35.94</v>
      </c>
      <c r="G100">
        <f>Strains!G88</f>
        <v>-45</v>
      </c>
      <c r="H100">
        <f>Strains!H88</f>
        <v>-90.5</v>
      </c>
      <c r="I100">
        <f>Strains!I88</f>
        <v>11</v>
      </c>
      <c r="J100">
        <f>Strains!J88</f>
        <v>-40.450000000000003</v>
      </c>
      <c r="K100">
        <f>Strains!K88</f>
        <v>-20.6</v>
      </c>
      <c r="L100">
        <f>Strains!L88</f>
        <v>0</v>
      </c>
      <c r="M100">
        <f>Strains!M88</f>
        <v>0</v>
      </c>
      <c r="N100" t="str">
        <f>Strains!N88</f>
        <v>OFF</v>
      </c>
      <c r="O100">
        <f>Strains!O88</f>
        <v>32</v>
      </c>
      <c r="P100">
        <f>Strains!P88</f>
        <v>200000</v>
      </c>
      <c r="Q100">
        <f>Strains!Q88</f>
        <v>904</v>
      </c>
      <c r="R100">
        <f>Strains!R88</f>
        <v>476</v>
      </c>
      <c r="S100">
        <f>Strains!S88</f>
        <v>118</v>
      </c>
      <c r="T100">
        <f>Strains!T88</f>
        <v>16.944597476460817</v>
      </c>
      <c r="U100">
        <f>Strains!U88</f>
        <v>0.93368176946259196</v>
      </c>
      <c r="V100">
        <f>Strains!V88</f>
        <v>-90.219792193127091</v>
      </c>
      <c r="W100">
        <f>Strains!W88</f>
        <v>2.3985895673458466E-2</v>
      </c>
      <c r="X100">
        <f>Strains!X88</f>
        <v>1.0761272043619965</v>
      </c>
      <c r="Y100">
        <f>Strains!Y88</f>
        <v>6.5418025441276992E-2</v>
      </c>
      <c r="Z100">
        <f>Strains!Z88</f>
        <v>8.9374865320426817</v>
      </c>
      <c r="AA100">
        <f>Strains!AA88</f>
        <v>0.38138138995163745</v>
      </c>
      <c r="AB100" t="str">
        <f>Strains!AB88</f>
        <v>****</v>
      </c>
      <c r="AC100" t="str">
        <f>Strains!AC88</f>
        <v>****</v>
      </c>
      <c r="AD100">
        <f>Strains!AD88</f>
        <v>1.7122804095141377</v>
      </c>
      <c r="AG100" s="1" t="s">
        <v>456</v>
      </c>
      <c r="AH100" s="1">
        <v>0.15</v>
      </c>
      <c r="AI100" s="1">
        <f t="shared" si="15"/>
        <v>-6</v>
      </c>
      <c r="AJ100" s="9">
        <f t="shared" si="16"/>
        <v>-90.219792193127091</v>
      </c>
      <c r="AK100" s="9">
        <f t="shared" si="16"/>
        <v>2.3985895673458466E-2</v>
      </c>
      <c r="AL100" s="9">
        <f t="shared" si="16"/>
        <v>1.0761272043619965</v>
      </c>
      <c r="AM100" s="9">
        <f t="shared" si="16"/>
        <v>6.5418025441276992E-2</v>
      </c>
      <c r="AN100">
        <f t="shared" si="35"/>
        <v>1.1706073678657851</v>
      </c>
      <c r="AO100">
        <f t="shared" si="36"/>
        <v>2.4346215880122202E-4</v>
      </c>
      <c r="AP100" s="10">
        <f t="shared" si="17"/>
        <v>452.44316398466754</v>
      </c>
      <c r="AQ100" s="10">
        <f t="shared" si="18"/>
        <v>209.98276908164542</v>
      </c>
      <c r="AR100" s="9">
        <f t="shared" si="13"/>
        <v>-90.272000000000006</v>
      </c>
      <c r="AS100">
        <f t="shared" si="37"/>
        <v>1.1700779740850813</v>
      </c>
    </row>
    <row r="101" spans="1:45">
      <c r="A101">
        <f>Strains!A89</f>
        <v>88</v>
      </c>
      <c r="B101">
        <f>Strains!B89</f>
        <v>88</v>
      </c>
      <c r="C101">
        <f>Strains!C89</f>
        <v>980032</v>
      </c>
      <c r="D101">
        <f>Strains!D89</f>
        <v>41632.946279398151</v>
      </c>
      <c r="E101">
        <f>Strains!E89</f>
        <v>71.88</v>
      </c>
      <c r="F101">
        <f>Strains!F89</f>
        <v>35.94</v>
      </c>
      <c r="G101">
        <f>Strains!G89</f>
        <v>-45</v>
      </c>
      <c r="H101">
        <f>Strains!H89</f>
        <v>-90.5</v>
      </c>
      <c r="I101">
        <f>Strains!I89</f>
        <v>11</v>
      </c>
      <c r="J101">
        <f>Strains!J89</f>
        <v>-39.450000000000003</v>
      </c>
      <c r="K101">
        <f>Strains!K89</f>
        <v>-20.67</v>
      </c>
      <c r="L101">
        <f>Strains!L89</f>
        <v>0</v>
      </c>
      <c r="M101">
        <f>Strains!M89</f>
        <v>0</v>
      </c>
      <c r="N101" t="str">
        <f>Strains!N89</f>
        <v>OFF</v>
      </c>
      <c r="O101">
        <f>Strains!O89</f>
        <v>32</v>
      </c>
      <c r="P101">
        <f>Strains!P89</f>
        <v>200000</v>
      </c>
      <c r="Q101">
        <f>Strains!Q89</f>
        <v>902</v>
      </c>
      <c r="R101">
        <f>Strains!R89</f>
        <v>424</v>
      </c>
      <c r="S101">
        <f>Strains!S89</f>
        <v>120</v>
      </c>
      <c r="T101">
        <f>Strains!T89</f>
        <v>15.432012683563343</v>
      </c>
      <c r="U101">
        <f>Strains!U89</f>
        <v>0.92910443989090885</v>
      </c>
      <c r="V101">
        <f>Strains!V89</f>
        <v>-90.192505247196635</v>
      </c>
      <c r="W101">
        <f>Strains!W89</f>
        <v>2.9137207843891975E-2</v>
      </c>
      <c r="X101">
        <f>Strains!X89</f>
        <v>1.2150837091243469</v>
      </c>
      <c r="Y101">
        <f>Strains!Y89</f>
        <v>8.6147020870266378E-2</v>
      </c>
      <c r="Z101">
        <f>Strains!Z89</f>
        <v>9.7295316524961848</v>
      </c>
      <c r="AA101">
        <f>Strains!AA89</f>
        <v>0.46627546680168142</v>
      </c>
      <c r="AB101" t="str">
        <f>Strains!AB89</f>
        <v>****</v>
      </c>
      <c r="AC101" t="str">
        <f>Strains!AC89</f>
        <v>****</v>
      </c>
      <c r="AD101">
        <f>Strains!AD89</f>
        <v>1.6746877180825661</v>
      </c>
      <c r="AG101" s="1" t="s">
        <v>456</v>
      </c>
      <c r="AH101" s="1">
        <v>0.15</v>
      </c>
      <c r="AI101" s="1">
        <f t="shared" si="15"/>
        <v>-5</v>
      </c>
      <c r="AJ101" s="9">
        <f t="shared" si="16"/>
        <v>-90.192505247196635</v>
      </c>
      <c r="AK101" s="9">
        <f t="shared" si="16"/>
        <v>2.9137207843891975E-2</v>
      </c>
      <c r="AL101" s="9">
        <f t="shared" si="16"/>
        <v>1.2150837091243469</v>
      </c>
      <c r="AM101" s="9">
        <f t="shared" si="16"/>
        <v>8.6147020870266378E-2</v>
      </c>
      <c r="AN101">
        <f t="shared" si="35"/>
        <v>1.1708843483607463</v>
      </c>
      <c r="AO101">
        <f t="shared" si="36"/>
        <v>2.959799519013373E-4</v>
      </c>
      <c r="AP101" s="10">
        <f t="shared" si="17"/>
        <v>689.1628536940176</v>
      </c>
      <c r="AQ101" s="10">
        <f t="shared" si="18"/>
        <v>255.68117782271634</v>
      </c>
      <c r="AR101" s="9">
        <f t="shared" si="13"/>
        <v>-90.272000000000006</v>
      </c>
      <c r="AS101">
        <f t="shared" si="37"/>
        <v>1.1700779740850813</v>
      </c>
    </row>
    <row r="102" spans="1:45">
      <c r="A102">
        <f>Strains!A90</f>
        <v>89</v>
      </c>
      <c r="B102">
        <f>Strains!B90</f>
        <v>89</v>
      </c>
      <c r="C102">
        <f>Strains!C90</f>
        <v>980032</v>
      </c>
      <c r="D102">
        <f>Strains!D90</f>
        <v>41632.956823842593</v>
      </c>
      <c r="E102">
        <f>Strains!E90</f>
        <v>71.88</v>
      </c>
      <c r="F102">
        <f>Strains!F90</f>
        <v>35.94</v>
      </c>
      <c r="G102">
        <f>Strains!G90</f>
        <v>-45</v>
      </c>
      <c r="H102">
        <f>Strains!H90</f>
        <v>-90.5</v>
      </c>
      <c r="I102">
        <f>Strains!I90</f>
        <v>11</v>
      </c>
      <c r="J102">
        <f>Strains!J90</f>
        <v>-38.450000000000003</v>
      </c>
      <c r="K102">
        <f>Strains!K90</f>
        <v>-20.76</v>
      </c>
      <c r="L102">
        <f>Strains!L90</f>
        <v>0</v>
      </c>
      <c r="M102">
        <f>Strains!M90</f>
        <v>0</v>
      </c>
      <c r="N102" t="str">
        <f>Strains!N90</f>
        <v>OFF</v>
      </c>
      <c r="O102">
        <f>Strains!O90</f>
        <v>32</v>
      </c>
      <c r="P102">
        <f>Strains!P90</f>
        <v>200000</v>
      </c>
      <c r="Q102">
        <f>Strains!Q90</f>
        <v>899</v>
      </c>
      <c r="R102">
        <f>Strains!R90</f>
        <v>452</v>
      </c>
      <c r="S102">
        <f>Strains!S90</f>
        <v>112</v>
      </c>
      <c r="T102">
        <f>Strains!T90</f>
        <v>15.540818792000724</v>
      </c>
      <c r="U102">
        <f>Strains!U90</f>
        <v>0.96123663184054975</v>
      </c>
      <c r="V102">
        <f>Strains!V90</f>
        <v>-90.166753577218202</v>
      </c>
      <c r="W102">
        <f>Strains!W90</f>
        <v>2.9173610509457191E-2</v>
      </c>
      <c r="X102">
        <f>Strains!X90</f>
        <v>1.1750591033667657</v>
      </c>
      <c r="Y102">
        <f>Strains!Y90</f>
        <v>8.4326154693944944E-2</v>
      </c>
      <c r="Z102">
        <f>Strains!Z90</f>
        <v>9.8137787694591232</v>
      </c>
      <c r="AA102">
        <f>Strains!AA90</f>
        <v>0.4591455855927592</v>
      </c>
      <c r="AB102" t="str">
        <f>Strains!AB90</f>
        <v>****</v>
      </c>
      <c r="AC102" t="str">
        <f>Strains!AC90</f>
        <v>****</v>
      </c>
      <c r="AD102">
        <f>Strains!AD90</f>
        <v>1.7375115243693657</v>
      </c>
      <c r="AG102" s="1" t="s">
        <v>456</v>
      </c>
      <c r="AH102" s="1">
        <v>0.15</v>
      </c>
      <c r="AI102" s="1">
        <f t="shared" si="15"/>
        <v>-4</v>
      </c>
      <c r="AJ102" s="9">
        <f t="shared" si="16"/>
        <v>-90.166753577218202</v>
      </c>
      <c r="AK102" s="9">
        <f t="shared" si="16"/>
        <v>2.9173610509457191E-2</v>
      </c>
      <c r="AL102" s="9">
        <f t="shared" si="16"/>
        <v>1.1750591033667657</v>
      </c>
      <c r="AM102" s="9">
        <f t="shared" si="16"/>
        <v>8.4326154693944944E-2</v>
      </c>
      <c r="AN102">
        <f t="shared" si="35"/>
        <v>1.1711459259604546</v>
      </c>
      <c r="AO102">
        <f t="shared" si="36"/>
        <v>2.9654935511524982E-4</v>
      </c>
      <c r="AP102" s="10">
        <f t="shared" si="17"/>
        <v>912.71855297370598</v>
      </c>
      <c r="AQ102" s="10">
        <f t="shared" si="18"/>
        <v>256.81590738734872</v>
      </c>
      <c r="AR102" s="9">
        <f t="shared" si="13"/>
        <v>-90.272000000000006</v>
      </c>
      <c r="AS102">
        <f t="shared" si="37"/>
        <v>1.1700779740850813</v>
      </c>
    </row>
    <row r="103" spans="1:45">
      <c r="A103">
        <f>Strains!A91</f>
        <v>90</v>
      </c>
      <c r="B103">
        <f>Strains!B91</f>
        <v>90</v>
      </c>
      <c r="C103">
        <f>Strains!C91</f>
        <v>980032</v>
      </c>
      <c r="D103">
        <f>Strains!D91</f>
        <v>41632.967336111113</v>
      </c>
      <c r="E103">
        <f>Strains!E91</f>
        <v>71.88</v>
      </c>
      <c r="F103">
        <f>Strains!F91</f>
        <v>35.94</v>
      </c>
      <c r="G103">
        <f>Strains!G91</f>
        <v>-45</v>
      </c>
      <c r="H103">
        <f>Strains!H91</f>
        <v>-90.5</v>
      </c>
      <c r="I103">
        <f>Strains!I91</f>
        <v>11</v>
      </c>
      <c r="J103">
        <f>Strains!J91</f>
        <v>-37.450000000000003</v>
      </c>
      <c r="K103">
        <f>Strains!K91</f>
        <v>-20.86</v>
      </c>
      <c r="L103">
        <f>Strains!L91</f>
        <v>0</v>
      </c>
      <c r="M103">
        <f>Strains!M91</f>
        <v>0</v>
      </c>
      <c r="N103" t="str">
        <f>Strains!N91</f>
        <v>OFF</v>
      </c>
      <c r="O103">
        <f>Strains!O91</f>
        <v>32</v>
      </c>
      <c r="P103">
        <f>Strains!P91</f>
        <v>200000</v>
      </c>
      <c r="Q103">
        <f>Strains!Q91</f>
        <v>904</v>
      </c>
      <c r="R103">
        <f>Strains!R91</f>
        <v>448</v>
      </c>
      <c r="S103">
        <f>Strains!S91</f>
        <v>122</v>
      </c>
      <c r="T103">
        <f>Strains!T91</f>
        <v>15.180180617608773</v>
      </c>
      <c r="U103">
        <f>Strains!U91</f>
        <v>0.73610708080267173</v>
      </c>
      <c r="V103">
        <f>Strains!V91</f>
        <v>-90.133404084955444</v>
      </c>
      <c r="W103">
        <f>Strains!W91</f>
        <v>2.241374927315281E-2</v>
      </c>
      <c r="X103">
        <f>Strains!X91</f>
        <v>1.1420175923895135</v>
      </c>
      <c r="Y103">
        <f>Strains!Y91</f>
        <v>6.3657144846758676E-2</v>
      </c>
      <c r="Z103">
        <f>Strains!Z91</f>
        <v>9.6317425851902048</v>
      </c>
      <c r="AA103">
        <f>Strains!AA91</f>
        <v>0.33868615691314979</v>
      </c>
      <c r="AB103" t="str">
        <f>Strains!AB91</f>
        <v>****</v>
      </c>
      <c r="AC103" t="str">
        <f>Strains!AC91</f>
        <v>****</v>
      </c>
      <c r="AD103">
        <f>Strains!AD91</f>
        <v>1.353071092718795</v>
      </c>
      <c r="AG103" s="1" t="s">
        <v>456</v>
      </c>
      <c r="AH103" s="1">
        <v>0.15</v>
      </c>
      <c r="AI103" s="1">
        <f t="shared" si="15"/>
        <v>-3</v>
      </c>
      <c r="AJ103" s="9">
        <f t="shared" si="16"/>
        <v>-90.133404084955444</v>
      </c>
      <c r="AK103" s="9">
        <f t="shared" si="16"/>
        <v>2.241374927315281E-2</v>
      </c>
      <c r="AL103" s="9">
        <f t="shared" si="16"/>
        <v>1.1420175923895135</v>
      </c>
      <c r="AM103" s="9">
        <f t="shared" si="16"/>
        <v>6.3657144846758676E-2</v>
      </c>
      <c r="AN103">
        <f t="shared" si="35"/>
        <v>1.1714849415970108</v>
      </c>
      <c r="AO103">
        <f t="shared" si="36"/>
        <v>2.2801397236582588E-4</v>
      </c>
      <c r="AP103" s="10">
        <f t="shared" si="17"/>
        <v>1202.4561978697443</v>
      </c>
      <c r="AQ103" s="10">
        <f t="shared" si="18"/>
        <v>198.91140634153453</v>
      </c>
      <c r="AR103" s="9">
        <f t="shared" si="13"/>
        <v>-90.272000000000006</v>
      </c>
      <c r="AS103">
        <f t="shared" si="37"/>
        <v>1.1700779740850813</v>
      </c>
    </row>
    <row r="104" spans="1:45">
      <c r="A104">
        <f>Strains!A92</f>
        <v>91</v>
      </c>
      <c r="B104">
        <f>Strains!B92</f>
        <v>91</v>
      </c>
      <c r="C104">
        <f>Strains!C92</f>
        <v>980032</v>
      </c>
      <c r="D104">
        <f>Strains!D92</f>
        <v>41632.977964583333</v>
      </c>
      <c r="E104">
        <f>Strains!E92</f>
        <v>71.88</v>
      </c>
      <c r="F104">
        <f>Strains!F92</f>
        <v>35.94</v>
      </c>
      <c r="G104">
        <f>Strains!G92</f>
        <v>-45</v>
      </c>
      <c r="H104">
        <f>Strains!H92</f>
        <v>-90.5</v>
      </c>
      <c r="I104">
        <f>Strains!I92</f>
        <v>11</v>
      </c>
      <c r="J104">
        <f>Strains!J92</f>
        <v>-36.450000000000003</v>
      </c>
      <c r="K104">
        <f>Strains!K92</f>
        <v>-20.93</v>
      </c>
      <c r="L104">
        <f>Strains!L92</f>
        <v>0</v>
      </c>
      <c r="M104">
        <f>Strains!M92</f>
        <v>0</v>
      </c>
      <c r="N104" t="str">
        <f>Strains!N92</f>
        <v>OFF</v>
      </c>
      <c r="O104">
        <f>Strains!O92</f>
        <v>32</v>
      </c>
      <c r="P104">
        <f>Strains!P92</f>
        <v>200000</v>
      </c>
      <c r="Q104">
        <f>Strains!Q92</f>
        <v>903</v>
      </c>
      <c r="R104">
        <f>Strains!R92</f>
        <v>458</v>
      </c>
      <c r="S104">
        <f>Strains!S92</f>
        <v>115</v>
      </c>
      <c r="T104">
        <f>Strains!T92</f>
        <v>17.539958686810309</v>
      </c>
      <c r="U104">
        <f>Strains!U92</f>
        <v>0.8659129669143466</v>
      </c>
      <c r="V104">
        <f>Strains!V92</f>
        <v>-90.08384981628727</v>
      </c>
      <c r="W104">
        <f>Strains!W92</f>
        <v>2.4988702228591512E-2</v>
      </c>
      <c r="X104">
        <f>Strains!X92</f>
        <v>1.2842486585741928</v>
      </c>
      <c r="Y104">
        <f>Strains!Y92</f>
        <v>7.4707909613914714E-2</v>
      </c>
      <c r="Z104">
        <f>Strains!Z92</f>
        <v>10.014809594801681</v>
      </c>
      <c r="AA104">
        <f>Strains!AA92</f>
        <v>0.45031761022002009</v>
      </c>
      <c r="AB104" t="str">
        <f>Strains!AB92</f>
        <v>****</v>
      </c>
      <c r="AC104" t="str">
        <f>Strains!AC92</f>
        <v>****</v>
      </c>
      <c r="AD104">
        <f>Strains!AD92</f>
        <v>1.4842656190423249</v>
      </c>
      <c r="AG104" s="1" t="s">
        <v>456</v>
      </c>
      <c r="AH104" s="1">
        <v>0.15</v>
      </c>
      <c r="AI104" s="1">
        <f t="shared" si="15"/>
        <v>-2</v>
      </c>
      <c r="AJ104" s="9">
        <f t="shared" si="16"/>
        <v>-90.08384981628727</v>
      </c>
      <c r="AK104" s="9">
        <f t="shared" si="16"/>
        <v>2.4988702228591512E-2</v>
      </c>
      <c r="AL104" s="9">
        <f t="shared" si="16"/>
        <v>1.2842486585741928</v>
      </c>
      <c r="AM104" s="9">
        <f t="shared" si="16"/>
        <v>7.4707909613914714E-2</v>
      </c>
      <c r="AN104">
        <f t="shared" si="35"/>
        <v>1.1719892336135402</v>
      </c>
      <c r="AO104">
        <f t="shared" si="36"/>
        <v>2.5454691636750404E-4</v>
      </c>
      <c r="AP104" s="10">
        <f t="shared" si="17"/>
        <v>1633.4462922895477</v>
      </c>
      <c r="AQ104" s="10">
        <f t="shared" si="18"/>
        <v>222.90069951626515</v>
      </c>
      <c r="AR104" s="9">
        <f t="shared" si="13"/>
        <v>-90.272000000000006</v>
      </c>
      <c r="AS104">
        <f t="shared" si="37"/>
        <v>1.1700779740850813</v>
      </c>
    </row>
    <row r="105" spans="1:45">
      <c r="A105">
        <f>Strains!A93</f>
        <v>92</v>
      </c>
      <c r="B105">
        <f>Strains!B93</f>
        <v>92</v>
      </c>
      <c r="C105">
        <f>Strains!C93</f>
        <v>980032</v>
      </c>
      <c r="D105">
        <f>Strains!D93</f>
        <v>41632.988526620371</v>
      </c>
      <c r="E105">
        <f>Strains!E93</f>
        <v>71.88</v>
      </c>
      <c r="F105">
        <f>Strains!F93</f>
        <v>35.94</v>
      </c>
      <c r="G105">
        <f>Strains!G93</f>
        <v>-45</v>
      </c>
      <c r="H105">
        <f>Strains!H93</f>
        <v>-90.5</v>
      </c>
      <c r="I105">
        <f>Strains!I93</f>
        <v>11</v>
      </c>
      <c r="J105">
        <f>Strains!J93</f>
        <v>-35.450000000000003</v>
      </c>
      <c r="K105">
        <f>Strains!K93</f>
        <v>-20.94</v>
      </c>
      <c r="L105">
        <f>Strains!L93</f>
        <v>0</v>
      </c>
      <c r="M105">
        <f>Strains!M93</f>
        <v>0</v>
      </c>
      <c r="N105" t="str">
        <f>Strains!N93</f>
        <v>OFF</v>
      </c>
      <c r="O105">
        <f>Strains!O93</f>
        <v>32</v>
      </c>
      <c r="P105">
        <f>Strains!P93</f>
        <v>200000</v>
      </c>
      <c r="Q105">
        <f>Strains!Q93</f>
        <v>903</v>
      </c>
      <c r="R105">
        <f>Strains!R93</f>
        <v>438</v>
      </c>
      <c r="S105">
        <f>Strains!S93</f>
        <v>108</v>
      </c>
      <c r="T105">
        <f>Strains!T93</f>
        <v>19.472499981959469</v>
      </c>
      <c r="U105">
        <f>Strains!U93</f>
        <v>0.89849866205515216</v>
      </c>
      <c r="V105">
        <f>Strains!V93</f>
        <v>-90.096313973869385</v>
      </c>
      <c r="W105">
        <f>Strains!W93</f>
        <v>2.448880942012055E-2</v>
      </c>
      <c r="X105">
        <f>Strains!X93</f>
        <v>1.3737952701525724</v>
      </c>
      <c r="Y105">
        <f>Strains!Y93</f>
        <v>7.6120839527523257E-2</v>
      </c>
      <c r="Z105">
        <f>Strains!Z93</f>
        <v>9.9736263179981481</v>
      </c>
      <c r="AA105">
        <f>Strains!AA93</f>
        <v>0.50338175520716255</v>
      </c>
      <c r="AB105" t="str">
        <f>Strains!AB93</f>
        <v>****</v>
      </c>
      <c r="AC105" t="str">
        <f>Strains!AC93</f>
        <v>****</v>
      </c>
      <c r="AD105">
        <f>Strains!AD93</f>
        <v>1.4732726418240525</v>
      </c>
      <c r="AG105" s="1" t="s">
        <v>456</v>
      </c>
      <c r="AH105" s="1">
        <v>0.15</v>
      </c>
      <c r="AI105" s="1">
        <f t="shared" si="15"/>
        <v>-1</v>
      </c>
      <c r="AJ105" s="9">
        <f t="shared" si="16"/>
        <v>-90.096313973869385</v>
      </c>
      <c r="AK105" s="9">
        <f t="shared" si="16"/>
        <v>2.448880942012055E-2</v>
      </c>
      <c r="AL105" s="9">
        <f t="shared" si="16"/>
        <v>1.3737952701525724</v>
      </c>
      <c r="AM105" s="9">
        <f t="shared" si="16"/>
        <v>7.6120839527523257E-2</v>
      </c>
      <c r="AN105">
        <f t="shared" si="35"/>
        <v>1.1718623298653892</v>
      </c>
      <c r="AO105">
        <f t="shared" si="36"/>
        <v>2.4937186633988695E-4</v>
      </c>
      <c r="AP105" s="10">
        <f t="shared" si="17"/>
        <v>1524.9887783787485</v>
      </c>
      <c r="AQ105" s="10">
        <f t="shared" si="18"/>
        <v>218.15110270623882</v>
      </c>
      <c r="AR105" s="9">
        <f t="shared" si="13"/>
        <v>-90.272000000000006</v>
      </c>
      <c r="AS105">
        <f t="shared" si="37"/>
        <v>1.1700779740850813</v>
      </c>
    </row>
    <row r="106" spans="1:45">
      <c r="A106">
        <f>Strains!A94</f>
        <v>93</v>
      </c>
      <c r="B106">
        <f>Strains!B94</f>
        <v>93</v>
      </c>
      <c r="C106">
        <f>Strains!C94</f>
        <v>980032</v>
      </c>
      <c r="D106">
        <f>Strains!D94</f>
        <v>41632.999079745372</v>
      </c>
      <c r="E106">
        <f>Strains!E94</f>
        <v>71.88</v>
      </c>
      <c r="F106">
        <f>Strains!F94</f>
        <v>35.94</v>
      </c>
      <c r="G106">
        <f>Strains!G94</f>
        <v>-45</v>
      </c>
      <c r="H106">
        <f>Strains!H94</f>
        <v>-90.5</v>
      </c>
      <c r="I106">
        <f>Strains!I94</f>
        <v>11</v>
      </c>
      <c r="J106">
        <f>Strains!J94</f>
        <v>-34.450000000000003</v>
      </c>
      <c r="K106">
        <f>Strains!K94</f>
        <v>-20.9</v>
      </c>
      <c r="L106">
        <f>Strains!L94</f>
        <v>0</v>
      </c>
      <c r="M106">
        <f>Strains!M94</f>
        <v>0</v>
      </c>
      <c r="N106" t="str">
        <f>Strains!N94</f>
        <v>OFF</v>
      </c>
      <c r="O106">
        <f>Strains!O94</f>
        <v>32</v>
      </c>
      <c r="P106">
        <f>Strains!P94</f>
        <v>200000</v>
      </c>
      <c r="Q106">
        <f>Strains!Q94</f>
        <v>903</v>
      </c>
      <c r="R106">
        <f>Strains!R94</f>
        <v>507</v>
      </c>
      <c r="S106">
        <f>Strains!S94</f>
        <v>109</v>
      </c>
      <c r="T106">
        <f>Strains!T94</f>
        <v>19.589229914575213</v>
      </c>
      <c r="U106">
        <f>Strains!U94</f>
        <v>1.0637562188747649</v>
      </c>
      <c r="V106">
        <f>Strains!V94</f>
        <v>-90.119217760368713</v>
      </c>
      <c r="W106">
        <f>Strains!W94</f>
        <v>2.5968637986624958E-2</v>
      </c>
      <c r="X106">
        <f>Strains!X94</f>
        <v>1.2195472223806076</v>
      </c>
      <c r="Y106">
        <f>Strains!Y94</f>
        <v>7.517453080663701E-2</v>
      </c>
      <c r="Z106">
        <f>Strains!Z94</f>
        <v>9.5839333226394707</v>
      </c>
      <c r="AA106">
        <f>Strains!AA94</f>
        <v>0.49506415459994746</v>
      </c>
      <c r="AB106" t="str">
        <f>Strains!AB94</f>
        <v>****</v>
      </c>
      <c r="AC106" t="str">
        <f>Strains!AC94</f>
        <v>****</v>
      </c>
      <c r="AD106">
        <f>Strains!AD94</f>
        <v>1.8031462740473045</v>
      </c>
      <c r="AG106" s="1" t="s">
        <v>456</v>
      </c>
      <c r="AH106" s="1">
        <v>0.15</v>
      </c>
      <c r="AI106" s="1">
        <f t="shared" si="15"/>
        <v>0</v>
      </c>
      <c r="AJ106" s="9">
        <f t="shared" si="16"/>
        <v>-90.119217760368713</v>
      </c>
      <c r="AK106" s="9">
        <f t="shared" si="16"/>
        <v>2.5968637986624958E-2</v>
      </c>
      <c r="AL106" s="9">
        <f t="shared" si="16"/>
        <v>1.2195472223806076</v>
      </c>
      <c r="AM106" s="9">
        <f t="shared" si="16"/>
        <v>7.517453080663701E-2</v>
      </c>
      <c r="AN106">
        <f t="shared" si="35"/>
        <v>1.1716292428643131</v>
      </c>
      <c r="AO106">
        <f t="shared" si="36"/>
        <v>2.642879351895111E-4</v>
      </c>
      <c r="AP106" s="10">
        <f t="shared" si="17"/>
        <v>1325.7823953526033</v>
      </c>
      <c r="AQ106" s="10">
        <f t="shared" si="18"/>
        <v>230.35934056273618</v>
      </c>
      <c r="AR106" s="9">
        <f t="shared" si="13"/>
        <v>-90.272000000000006</v>
      </c>
      <c r="AS106">
        <f t="shared" si="37"/>
        <v>1.1700779740850813</v>
      </c>
    </row>
    <row r="107" spans="1:45">
      <c r="A107">
        <f>Strains!A95</f>
        <v>94</v>
      </c>
      <c r="B107">
        <f>Strains!B95</f>
        <v>94</v>
      </c>
      <c r="C107">
        <f>Strains!C95</f>
        <v>980032</v>
      </c>
      <c r="D107">
        <f>Strains!D95</f>
        <v>41633.009632060188</v>
      </c>
      <c r="E107">
        <f>Strains!E95</f>
        <v>71.88</v>
      </c>
      <c r="F107">
        <f>Strains!F95</f>
        <v>35.94</v>
      </c>
      <c r="G107">
        <f>Strains!G95</f>
        <v>-45</v>
      </c>
      <c r="H107">
        <f>Strains!H95</f>
        <v>-90.5</v>
      </c>
      <c r="I107">
        <f>Strains!I95</f>
        <v>11</v>
      </c>
      <c r="J107">
        <f>Strains!J95</f>
        <v>-33.450000000000003</v>
      </c>
      <c r="K107">
        <f>Strains!K95</f>
        <v>-20.88</v>
      </c>
      <c r="L107">
        <f>Strains!L95</f>
        <v>0</v>
      </c>
      <c r="M107">
        <f>Strains!M95</f>
        <v>0</v>
      </c>
      <c r="N107" t="str">
        <f>Strains!N95</f>
        <v>OFF</v>
      </c>
      <c r="O107">
        <f>Strains!O95</f>
        <v>32</v>
      </c>
      <c r="P107">
        <f>Strains!P95</f>
        <v>200000</v>
      </c>
      <c r="Q107">
        <f>Strains!Q95</f>
        <v>903</v>
      </c>
      <c r="R107">
        <f>Strains!R95</f>
        <v>470</v>
      </c>
      <c r="S107">
        <f>Strains!S95</f>
        <v>135</v>
      </c>
      <c r="T107">
        <f>Strains!T95</f>
        <v>16.649537467693683</v>
      </c>
      <c r="U107">
        <f>Strains!U95</f>
        <v>0.82521295098183178</v>
      </c>
      <c r="V107">
        <f>Strains!V95</f>
        <v>-90.141883128533323</v>
      </c>
      <c r="W107">
        <f>Strains!W95</f>
        <v>2.3729580027347288E-2</v>
      </c>
      <c r="X107">
        <f>Strains!X95</f>
        <v>1.1875843324141664</v>
      </c>
      <c r="Y107">
        <f>Strains!Y95</f>
        <v>6.900253949745884E-2</v>
      </c>
      <c r="Z107">
        <f>Strains!Z95</f>
        <v>9.9976837948912411</v>
      </c>
      <c r="AA107">
        <f>Strains!AA95</f>
        <v>0.39948451680785735</v>
      </c>
      <c r="AB107" t="str">
        <f>Strains!AB95</f>
        <v>****</v>
      </c>
      <c r="AC107" t="str">
        <f>Strains!AC95</f>
        <v>****</v>
      </c>
      <c r="AD107">
        <f>Strains!AD95</f>
        <v>1.4624886693288903</v>
      </c>
      <c r="AG107" s="1" t="s">
        <v>456</v>
      </c>
      <c r="AH107" s="1">
        <v>0.15</v>
      </c>
      <c r="AI107" s="1">
        <f t="shared" si="15"/>
        <v>1</v>
      </c>
      <c r="AJ107" s="9">
        <f t="shared" si="16"/>
        <v>-90.141883128533323</v>
      </c>
      <c r="AK107" s="9">
        <f t="shared" si="16"/>
        <v>2.3729580027347288E-2</v>
      </c>
      <c r="AL107" s="9">
        <f t="shared" si="16"/>
        <v>1.1875843324141664</v>
      </c>
      <c r="AM107" s="9">
        <f t="shared" si="16"/>
        <v>6.900253949745884E-2</v>
      </c>
      <c r="AN107">
        <f t="shared" si="35"/>
        <v>1.1713987195183024</v>
      </c>
      <c r="AO107">
        <f t="shared" si="36"/>
        <v>2.4135051460039136E-4</v>
      </c>
      <c r="AP107" s="10">
        <f t="shared" si="17"/>
        <v>1128.7670244830204</v>
      </c>
      <c r="AQ107" s="10">
        <f t="shared" si="18"/>
        <v>210.12915376620663</v>
      </c>
      <c r="AR107" s="9">
        <f t="shared" si="13"/>
        <v>-90.272000000000006</v>
      </c>
      <c r="AS107">
        <f t="shared" si="37"/>
        <v>1.1700779740850813</v>
      </c>
    </row>
    <row r="108" spans="1:45">
      <c r="A108">
        <f>Strains!A96</f>
        <v>95</v>
      </c>
      <c r="B108">
        <f>Strains!B96</f>
        <v>95</v>
      </c>
      <c r="C108">
        <f>Strains!C96</f>
        <v>980032</v>
      </c>
      <c r="D108">
        <f>Strains!D96</f>
        <v>41633.020176967591</v>
      </c>
      <c r="E108">
        <f>Strains!E96</f>
        <v>71.88</v>
      </c>
      <c r="F108">
        <f>Strains!F96</f>
        <v>35.94</v>
      </c>
      <c r="G108">
        <f>Strains!G96</f>
        <v>-45</v>
      </c>
      <c r="H108">
        <f>Strains!H96</f>
        <v>-90.5</v>
      </c>
      <c r="I108">
        <f>Strains!I96</f>
        <v>11</v>
      </c>
      <c r="J108">
        <f>Strains!J96</f>
        <v>-32.450000000000003</v>
      </c>
      <c r="K108">
        <f>Strains!K96</f>
        <v>-20.88</v>
      </c>
      <c r="L108">
        <f>Strains!L96</f>
        <v>0</v>
      </c>
      <c r="M108">
        <f>Strains!M96</f>
        <v>0</v>
      </c>
      <c r="N108" t="str">
        <f>Strains!N96</f>
        <v>OFF</v>
      </c>
      <c r="O108">
        <f>Strains!O96</f>
        <v>32</v>
      </c>
      <c r="P108">
        <f>Strains!P96</f>
        <v>200000</v>
      </c>
      <c r="Q108">
        <f>Strains!Q96</f>
        <v>902</v>
      </c>
      <c r="R108">
        <f>Strains!R96</f>
        <v>442</v>
      </c>
      <c r="S108">
        <f>Strains!S96</f>
        <v>119</v>
      </c>
      <c r="T108">
        <f>Strains!T96</f>
        <v>17.877727275355806</v>
      </c>
      <c r="U108">
        <f>Strains!U96</f>
        <v>0.75799628025157417</v>
      </c>
      <c r="V108">
        <f>Strains!V96</f>
        <v>-90.113643727892111</v>
      </c>
      <c r="W108">
        <f>Strains!W96</f>
        <v>2.0906472231788577E-2</v>
      </c>
      <c r="X108">
        <f>Strains!X96</f>
        <v>1.2395830880802512</v>
      </c>
      <c r="Y108">
        <f>Strains!Y96</f>
        <v>6.1389093367741204E-2</v>
      </c>
      <c r="Z108">
        <f>Strains!Z96</f>
        <v>9.5804830344064982</v>
      </c>
      <c r="AA108">
        <f>Strains!AA96</f>
        <v>0.37613278995905702</v>
      </c>
      <c r="AB108" t="str">
        <f>Strains!AB96</f>
        <v>****</v>
      </c>
      <c r="AC108" t="str">
        <f>Strains!AC96</f>
        <v>****</v>
      </c>
      <c r="AD108">
        <f>Strains!AD96</f>
        <v>1.3210672976186486</v>
      </c>
      <c r="AG108" s="1" t="s">
        <v>456</v>
      </c>
      <c r="AH108" s="1">
        <v>0.15</v>
      </c>
      <c r="AI108" s="1">
        <f t="shared" si="15"/>
        <v>2</v>
      </c>
      <c r="AJ108" s="9">
        <f t="shared" si="16"/>
        <v>-90.113643727892111</v>
      </c>
      <c r="AK108" s="9">
        <f t="shared" si="16"/>
        <v>2.0906472231788577E-2</v>
      </c>
      <c r="AL108" s="9">
        <f t="shared" si="16"/>
        <v>1.2395830880802512</v>
      </c>
      <c r="AM108" s="9">
        <f t="shared" si="16"/>
        <v>6.1389093367741204E-2</v>
      </c>
      <c r="AN108">
        <f t="shared" si="35"/>
        <v>1.171685955769453</v>
      </c>
      <c r="AO108">
        <f t="shared" si="36"/>
        <v>2.1278620147313632E-4</v>
      </c>
      <c r="AP108" s="10">
        <f t="shared" si="17"/>
        <v>1374.2517336325684</v>
      </c>
      <c r="AQ108" s="10">
        <f t="shared" si="18"/>
        <v>186.35658784529483</v>
      </c>
      <c r="AR108" s="9">
        <f t="shared" si="13"/>
        <v>-90.272000000000006</v>
      </c>
      <c r="AS108">
        <f t="shared" si="37"/>
        <v>1.1700779740850813</v>
      </c>
    </row>
    <row r="109" spans="1:45">
      <c r="A109">
        <f>Strains!A97</f>
        <v>96</v>
      </c>
      <c r="B109">
        <f>Strains!B97</f>
        <v>96</v>
      </c>
      <c r="C109">
        <f>Strains!C97</f>
        <v>980032</v>
      </c>
      <c r="D109">
        <f>Strains!D97</f>
        <v>41633.030767245371</v>
      </c>
      <c r="E109">
        <f>Strains!E97</f>
        <v>71.88</v>
      </c>
      <c r="F109">
        <f>Strains!F97</f>
        <v>35.94</v>
      </c>
      <c r="G109">
        <f>Strains!G97</f>
        <v>-45</v>
      </c>
      <c r="H109">
        <f>Strains!H97</f>
        <v>-90.5</v>
      </c>
      <c r="I109">
        <f>Strains!I97</f>
        <v>11</v>
      </c>
      <c r="J109">
        <f>Strains!J97</f>
        <v>-31.45</v>
      </c>
      <c r="K109">
        <f>Strains!K97</f>
        <v>-20.79</v>
      </c>
      <c r="L109">
        <f>Strains!L97</f>
        <v>0</v>
      </c>
      <c r="M109">
        <f>Strains!M97</f>
        <v>0</v>
      </c>
      <c r="N109" t="str">
        <f>Strains!N97</f>
        <v>OFF</v>
      </c>
      <c r="O109">
        <f>Strains!O97</f>
        <v>32</v>
      </c>
      <c r="P109">
        <f>Strains!P97</f>
        <v>200000</v>
      </c>
      <c r="Q109">
        <f>Strains!Q97</f>
        <v>899</v>
      </c>
      <c r="R109">
        <f>Strains!R97</f>
        <v>444</v>
      </c>
      <c r="S109">
        <f>Strains!S97</f>
        <v>95</v>
      </c>
      <c r="T109">
        <f>Strains!T97</f>
        <v>18.186207371308484</v>
      </c>
      <c r="U109">
        <f>Strains!U97</f>
        <v>1.0821877750889795</v>
      </c>
      <c r="V109">
        <f>Strains!V97</f>
        <v>-90.134002898039014</v>
      </c>
      <c r="W109">
        <f>Strains!W97</f>
        <v>3.1252898637980454E-2</v>
      </c>
      <c r="X109">
        <f>Strains!X97</f>
        <v>1.3554774725967746</v>
      </c>
      <c r="Y109">
        <f>Strains!Y97</f>
        <v>9.7312763216932122E-2</v>
      </c>
      <c r="Z109">
        <f>Strains!Z97</f>
        <v>9.5972582798292141</v>
      </c>
      <c r="AA109">
        <f>Strains!AA97</f>
        <v>0.60790353804391939</v>
      </c>
      <c r="AB109" t="str">
        <f>Strains!AB97</f>
        <v>****</v>
      </c>
      <c r="AC109" t="str">
        <f>Strains!AC97</f>
        <v>****</v>
      </c>
      <c r="AD109">
        <f>Strains!AD97</f>
        <v>1.8288552268503424</v>
      </c>
      <c r="AG109" s="1" t="s">
        <v>456</v>
      </c>
      <c r="AH109" s="1">
        <v>0.15</v>
      </c>
      <c r="AI109" s="1">
        <f t="shared" si="15"/>
        <v>3.0000000000000036</v>
      </c>
      <c r="AJ109" s="9">
        <f t="shared" si="16"/>
        <v>-90.134002898039014</v>
      </c>
      <c r="AK109" s="9">
        <f t="shared" si="16"/>
        <v>3.1252898637980454E-2</v>
      </c>
      <c r="AL109" s="9">
        <f t="shared" si="16"/>
        <v>1.3554774725967746</v>
      </c>
      <c r="AM109" s="9">
        <f t="shared" si="16"/>
        <v>9.7312763216932122E-2</v>
      </c>
      <c r="AN109">
        <f t="shared" si="35"/>
        <v>1.1714788517326209</v>
      </c>
      <c r="AO109">
        <f t="shared" si="36"/>
        <v>3.1796596192834592E-4</v>
      </c>
      <c r="AP109" s="10">
        <f t="shared" si="17"/>
        <v>1197.2515324331166</v>
      </c>
      <c r="AQ109" s="10">
        <f t="shared" si="18"/>
        <v>275.99573135083347</v>
      </c>
      <c r="AR109" s="9">
        <f t="shared" si="13"/>
        <v>-90.272000000000006</v>
      </c>
      <c r="AS109">
        <f t="shared" si="37"/>
        <v>1.1700779740850813</v>
      </c>
    </row>
    <row r="110" spans="1:45">
      <c r="A110">
        <f>Strains!A98</f>
        <v>97</v>
      </c>
      <c r="B110">
        <f>Strains!B98</f>
        <v>97</v>
      </c>
      <c r="C110">
        <f>Strains!C98</f>
        <v>980032</v>
      </c>
      <c r="D110">
        <f>Strains!D98</f>
        <v>41633.041271759263</v>
      </c>
      <c r="E110">
        <f>Strains!E98</f>
        <v>71.88</v>
      </c>
      <c r="F110">
        <f>Strains!F98</f>
        <v>35.94</v>
      </c>
      <c r="G110">
        <f>Strains!G98</f>
        <v>-45</v>
      </c>
      <c r="H110">
        <f>Strains!H98</f>
        <v>-90.5</v>
      </c>
      <c r="I110">
        <f>Strains!I98</f>
        <v>11</v>
      </c>
      <c r="J110">
        <f>Strains!J98</f>
        <v>-30.45</v>
      </c>
      <c r="K110">
        <f>Strains!K98</f>
        <v>-20.7</v>
      </c>
      <c r="L110">
        <f>Strains!L98</f>
        <v>0</v>
      </c>
      <c r="M110">
        <f>Strains!M98</f>
        <v>0</v>
      </c>
      <c r="N110" t="str">
        <f>Strains!N98</f>
        <v>OFF</v>
      </c>
      <c r="O110">
        <f>Strains!O98</f>
        <v>32</v>
      </c>
      <c r="P110">
        <f>Strains!P98</f>
        <v>200000</v>
      </c>
      <c r="Q110">
        <f>Strains!Q98</f>
        <v>900</v>
      </c>
      <c r="R110">
        <f>Strains!R98</f>
        <v>445</v>
      </c>
      <c r="S110">
        <f>Strains!S98</f>
        <v>119</v>
      </c>
      <c r="T110">
        <f>Strains!T98</f>
        <v>15.769486345676732</v>
      </c>
      <c r="U110">
        <f>Strains!U98</f>
        <v>0.8101726081859153</v>
      </c>
      <c r="V110">
        <f>Strains!V98</f>
        <v>-90.178522231595309</v>
      </c>
      <c r="W110">
        <f>Strains!W98</f>
        <v>2.4234501747069259E-2</v>
      </c>
      <c r="X110">
        <f>Strains!X98</f>
        <v>1.177336782339939</v>
      </c>
      <c r="Y110">
        <f>Strains!Y98</f>
        <v>7.0379084214654511E-2</v>
      </c>
      <c r="Z110">
        <f>Strains!Z98</f>
        <v>9.3313721076865139</v>
      </c>
      <c r="AA110">
        <f>Strains!AA98</f>
        <v>0.38454388575544779</v>
      </c>
      <c r="AB110" t="str">
        <f>Strains!AB98</f>
        <v>****</v>
      </c>
      <c r="AC110" t="str">
        <f>Strains!AC98</f>
        <v>****</v>
      </c>
      <c r="AD110">
        <f>Strains!AD98</f>
        <v>1.4781687194959074</v>
      </c>
      <c r="AG110" s="1" t="s">
        <v>456</v>
      </c>
      <c r="AH110" s="1">
        <v>0.15</v>
      </c>
      <c r="AI110" s="1">
        <f t="shared" si="15"/>
        <v>4.0000000000000036</v>
      </c>
      <c r="AJ110" s="9">
        <f t="shared" si="16"/>
        <v>-90.178522231595309</v>
      </c>
      <c r="AK110" s="9">
        <f t="shared" si="16"/>
        <v>2.4234501747069259E-2</v>
      </c>
      <c r="AL110" s="9">
        <f t="shared" si="16"/>
        <v>1.177336782339939</v>
      </c>
      <c r="AM110" s="9">
        <f t="shared" si="16"/>
        <v>7.0379084214654511E-2</v>
      </c>
      <c r="AN110">
        <f t="shared" si="35"/>
        <v>1.1710263617257</v>
      </c>
      <c r="AO110">
        <f t="shared" si="36"/>
        <v>2.4625174244174985E-4</v>
      </c>
      <c r="AP110" s="10">
        <f t="shared" si="17"/>
        <v>810.53370939679189</v>
      </c>
      <c r="AQ110" s="10">
        <f t="shared" si="18"/>
        <v>213.40940249734035</v>
      </c>
      <c r="AR110" s="9">
        <f t="shared" si="13"/>
        <v>-90.272000000000006</v>
      </c>
      <c r="AS110">
        <f t="shared" si="37"/>
        <v>1.1700779740850813</v>
      </c>
    </row>
    <row r="111" spans="1:45">
      <c r="A111">
        <f>Strains!A99</f>
        <v>98</v>
      </c>
      <c r="B111">
        <f>Strains!B99</f>
        <v>98</v>
      </c>
      <c r="C111">
        <f>Strains!C99</f>
        <v>980032</v>
      </c>
      <c r="D111">
        <f>Strains!D99</f>
        <v>41633.051787962962</v>
      </c>
      <c r="E111">
        <f>Strains!E99</f>
        <v>71.88</v>
      </c>
      <c r="F111">
        <f>Strains!F99</f>
        <v>35.94</v>
      </c>
      <c r="G111">
        <f>Strains!G99</f>
        <v>-45</v>
      </c>
      <c r="H111">
        <f>Strains!H99</f>
        <v>-90.5</v>
      </c>
      <c r="I111">
        <f>Strains!I99</f>
        <v>11</v>
      </c>
      <c r="J111">
        <f>Strains!J99</f>
        <v>-29.45</v>
      </c>
      <c r="K111">
        <f>Strains!K99</f>
        <v>-20.57</v>
      </c>
      <c r="L111">
        <f>Strains!L99</f>
        <v>0</v>
      </c>
      <c r="M111">
        <f>Strains!M99</f>
        <v>0</v>
      </c>
      <c r="N111" t="str">
        <f>Strains!N99</f>
        <v>OFF</v>
      </c>
      <c r="O111">
        <f>Strains!O99</f>
        <v>32</v>
      </c>
      <c r="P111">
        <f>Strains!P99</f>
        <v>200000</v>
      </c>
      <c r="Q111">
        <f>Strains!Q99</f>
        <v>898</v>
      </c>
      <c r="R111">
        <f>Strains!R99</f>
        <v>461</v>
      </c>
      <c r="S111">
        <f>Strains!S99</f>
        <v>111</v>
      </c>
      <c r="T111">
        <f>Strains!T99</f>
        <v>15.479262763499397</v>
      </c>
      <c r="U111">
        <f>Strains!U99</f>
        <v>0.98384992167866003</v>
      </c>
      <c r="V111">
        <f>Strains!V99</f>
        <v>-90.183012055938775</v>
      </c>
      <c r="W111">
        <f>Strains!W99</f>
        <v>2.7932953999566617E-2</v>
      </c>
      <c r="X111">
        <f>Strains!X99</f>
        <v>1.0815402674249295</v>
      </c>
      <c r="Y111">
        <f>Strains!Y99</f>
        <v>7.6768178981492033E-2</v>
      </c>
      <c r="Z111">
        <f>Strains!Z99</f>
        <v>8.9030093823017502</v>
      </c>
      <c r="AA111">
        <f>Strains!AA99</f>
        <v>0.4132982678342304</v>
      </c>
      <c r="AB111" t="str">
        <f>Strains!AB99</f>
        <v>****</v>
      </c>
      <c r="AC111" t="str">
        <f>Strains!AC99</f>
        <v>****</v>
      </c>
      <c r="AD111">
        <f>Strains!AD99</f>
        <v>1.8492210203061259</v>
      </c>
      <c r="AG111" s="1" t="s">
        <v>456</v>
      </c>
      <c r="AH111" s="1">
        <v>0.15</v>
      </c>
      <c r="AI111" s="1">
        <f t="shared" si="15"/>
        <v>5.0000000000000036</v>
      </c>
      <c r="AJ111" s="9">
        <f t="shared" si="16"/>
        <v>-90.183012055938775</v>
      </c>
      <c r="AK111" s="9">
        <f t="shared" si="16"/>
        <v>2.7932953999566617E-2</v>
      </c>
      <c r="AL111" s="9">
        <f t="shared" si="16"/>
        <v>1.0815402674249295</v>
      </c>
      <c r="AM111" s="9">
        <f t="shared" si="16"/>
        <v>7.6768178981492033E-2</v>
      </c>
      <c r="AN111">
        <f t="shared" si="35"/>
        <v>1.1709807568178094</v>
      </c>
      <c r="AO111">
        <f t="shared" si="36"/>
        <v>2.8381289300938306E-4</v>
      </c>
      <c r="AP111" s="10">
        <f t="shared" si="17"/>
        <v>771.55775317799612</v>
      </c>
      <c r="AQ111" s="10">
        <f t="shared" si="18"/>
        <v>245.49092516229712</v>
      </c>
      <c r="AR111" s="9">
        <f t="shared" si="13"/>
        <v>-90.272000000000006</v>
      </c>
      <c r="AS111">
        <f t="shared" si="37"/>
        <v>1.1700779740850813</v>
      </c>
    </row>
    <row r="112" spans="1:45">
      <c r="A112">
        <f>Strains!A100</f>
        <v>99</v>
      </c>
      <c r="B112">
        <f>Strains!B100</f>
        <v>99</v>
      </c>
      <c r="C112">
        <f>Strains!C100</f>
        <v>980032</v>
      </c>
      <c r="D112">
        <f>Strains!D100</f>
        <v>41633.062268171299</v>
      </c>
      <c r="E112">
        <f>Strains!E100</f>
        <v>71.88</v>
      </c>
      <c r="F112">
        <f>Strains!F100</f>
        <v>35.94</v>
      </c>
      <c r="G112">
        <f>Strains!G100</f>
        <v>-45</v>
      </c>
      <c r="H112">
        <f>Strains!H100</f>
        <v>-90.5</v>
      </c>
      <c r="I112">
        <f>Strains!I100</f>
        <v>11</v>
      </c>
      <c r="J112">
        <f>Strains!J100</f>
        <v>-28.45</v>
      </c>
      <c r="K112">
        <f>Strains!K100</f>
        <v>-20.440000000000001</v>
      </c>
      <c r="L112">
        <f>Strains!L100</f>
        <v>0</v>
      </c>
      <c r="M112">
        <f>Strains!M100</f>
        <v>0</v>
      </c>
      <c r="N112" t="str">
        <f>Strains!N100</f>
        <v>OFF</v>
      </c>
      <c r="O112">
        <f>Strains!O100</f>
        <v>32</v>
      </c>
      <c r="P112">
        <f>Strains!P100</f>
        <v>200000</v>
      </c>
      <c r="Q112">
        <f>Strains!Q100</f>
        <v>899</v>
      </c>
      <c r="R112">
        <f>Strains!R100</f>
        <v>477</v>
      </c>
      <c r="S112">
        <f>Strains!S100</f>
        <v>109</v>
      </c>
      <c r="T112">
        <f>Strains!T100</f>
        <v>18.428866051748194</v>
      </c>
      <c r="U112">
        <f>Strains!U100</f>
        <v>0.95039769725477408</v>
      </c>
      <c r="V112">
        <f>Strains!V100</f>
        <v>-90.248181339873142</v>
      </c>
      <c r="W112">
        <f>Strains!W100</f>
        <v>2.4191798017085014E-2</v>
      </c>
      <c r="X112">
        <f>Strains!X100</f>
        <v>1.1732579833041803</v>
      </c>
      <c r="Y112">
        <f>Strains!Y100</f>
        <v>6.9174974094125513E-2</v>
      </c>
      <c r="Z112">
        <f>Strains!Z100</f>
        <v>9.2561542327442403</v>
      </c>
      <c r="AA112">
        <f>Strains!AA100</f>
        <v>0.43636549909261746</v>
      </c>
      <c r="AB112" t="str">
        <f>Strains!AB100</f>
        <v>****</v>
      </c>
      <c r="AC112" t="str">
        <f>Strains!AC100</f>
        <v>****</v>
      </c>
      <c r="AD112">
        <f>Strains!AD100</f>
        <v>1.6738169647173946</v>
      </c>
      <c r="AG112" s="1" t="s">
        <v>456</v>
      </c>
      <c r="AH112" s="1">
        <v>0.15</v>
      </c>
      <c r="AI112" s="1">
        <f t="shared" si="15"/>
        <v>6.0000000000000036</v>
      </c>
      <c r="AJ112" s="9">
        <f t="shared" si="16"/>
        <v>-90.248181339873142</v>
      </c>
      <c r="AK112" s="9">
        <f t="shared" si="16"/>
        <v>2.4191798017085014E-2</v>
      </c>
      <c r="AL112" s="9">
        <f t="shared" si="16"/>
        <v>1.1732579833041803</v>
      </c>
      <c r="AM112" s="9">
        <f t="shared" si="16"/>
        <v>6.9174974094125513E-2</v>
      </c>
      <c r="AN112">
        <f t="shared" si="35"/>
        <v>1.1703194087795754</v>
      </c>
      <c r="AO112">
        <f t="shared" si="36"/>
        <v>2.4537074695230032E-4</v>
      </c>
      <c r="AP112" s="10">
        <f t="shared" si="17"/>
        <v>206.34068826301825</v>
      </c>
      <c r="AQ112" s="10">
        <f t="shared" si="18"/>
        <v>210.90710615296865</v>
      </c>
      <c r="AR112" s="9">
        <f t="shared" si="13"/>
        <v>-90.272000000000006</v>
      </c>
      <c r="AS112">
        <f t="shared" si="37"/>
        <v>1.1700779740850813</v>
      </c>
    </row>
    <row r="113" spans="1:45">
      <c r="A113">
        <f>Strains!A101</f>
        <v>100</v>
      </c>
      <c r="B113">
        <f>Strains!B101</f>
        <v>100</v>
      </c>
      <c r="C113">
        <f>Strains!C101</f>
        <v>980032</v>
      </c>
      <c r="D113">
        <f>Strains!D101</f>
        <v>41633.072772916668</v>
      </c>
      <c r="E113">
        <f>Strains!E101</f>
        <v>71.88</v>
      </c>
      <c r="F113">
        <f>Strains!F101</f>
        <v>35.94</v>
      </c>
      <c r="G113">
        <f>Strains!G101</f>
        <v>-45</v>
      </c>
      <c r="H113">
        <f>Strains!H101</f>
        <v>-90.5</v>
      </c>
      <c r="I113">
        <f>Strains!I101</f>
        <v>11</v>
      </c>
      <c r="J113">
        <f>Strains!J101</f>
        <v>-27.45</v>
      </c>
      <c r="K113">
        <f>Strains!K101</f>
        <v>-20.39</v>
      </c>
      <c r="L113">
        <f>Strains!L101</f>
        <v>0</v>
      </c>
      <c r="M113">
        <f>Strains!M101</f>
        <v>0</v>
      </c>
      <c r="N113" t="str">
        <f>Strains!N101</f>
        <v>OFF</v>
      </c>
      <c r="O113">
        <f>Strains!O101</f>
        <v>32</v>
      </c>
      <c r="P113">
        <f>Strains!P101</f>
        <v>200000</v>
      </c>
      <c r="Q113">
        <f>Strains!Q101</f>
        <v>899</v>
      </c>
      <c r="R113">
        <f>Strains!R101</f>
        <v>421</v>
      </c>
      <c r="S113">
        <f>Strains!S101</f>
        <v>110</v>
      </c>
      <c r="T113">
        <f>Strains!T101</f>
        <v>15.925284144539978</v>
      </c>
      <c r="U113">
        <f>Strains!U101</f>
        <v>1.1124065758049277</v>
      </c>
      <c r="V113">
        <f>Strains!V101</f>
        <v>-90.236813285180745</v>
      </c>
      <c r="W113">
        <f>Strains!W101</f>
        <v>3.5118701296675582E-2</v>
      </c>
      <c r="X113">
        <f>Strains!X101</f>
        <v>1.2775624458140613</v>
      </c>
      <c r="Y113">
        <f>Strains!Y101</f>
        <v>0.10824407491390382</v>
      </c>
      <c r="Z113">
        <f>Strains!Z101</f>
        <v>9.8240162288040054</v>
      </c>
      <c r="AA113">
        <f>Strains!AA101</f>
        <v>0.60568625835760814</v>
      </c>
      <c r="AB113" t="str">
        <f>Strains!AB101</f>
        <v>****</v>
      </c>
      <c r="AC113" t="str">
        <f>Strains!AC101</f>
        <v>****</v>
      </c>
      <c r="AD113">
        <f>Strains!AD101</f>
        <v>1.962331847574184</v>
      </c>
      <c r="AG113" s="1" t="s">
        <v>456</v>
      </c>
      <c r="AH113" s="1">
        <v>0.15</v>
      </c>
      <c r="AI113" s="1">
        <f t="shared" si="15"/>
        <v>7.0000000000000036</v>
      </c>
      <c r="AJ113" s="9">
        <f t="shared" si="16"/>
        <v>-90.236813285180745</v>
      </c>
      <c r="AK113" s="9">
        <f t="shared" si="16"/>
        <v>3.5118701296675582E-2</v>
      </c>
      <c r="AL113" s="9">
        <f t="shared" si="16"/>
        <v>1.2775624458140613</v>
      </c>
      <c r="AM113" s="9">
        <f t="shared" si="16"/>
        <v>0.10824407491390382</v>
      </c>
      <c r="AN113">
        <f t="shared" si="35"/>
        <v>1.1704346925183662</v>
      </c>
      <c r="AO113">
        <f t="shared" si="36"/>
        <v>3.5635596429783867E-4</v>
      </c>
      <c r="AP113" s="10">
        <f t="shared" si="17"/>
        <v>304.86723208666058</v>
      </c>
      <c r="AQ113" s="10">
        <f t="shared" si="18"/>
        <v>306.31903761602985</v>
      </c>
      <c r="AR113" s="9">
        <f t="shared" si="13"/>
        <v>-90.272000000000006</v>
      </c>
      <c r="AS113">
        <f t="shared" si="37"/>
        <v>1.1700779740850813</v>
      </c>
    </row>
    <row r="114" spans="1:45">
      <c r="A114">
        <f>Strains!A102</f>
        <v>101</v>
      </c>
      <c r="B114">
        <f>Strains!B102</f>
        <v>101</v>
      </c>
      <c r="C114">
        <f>Strains!C102</f>
        <v>980032</v>
      </c>
      <c r="D114">
        <f>Strains!D102</f>
        <v>41633.083299537037</v>
      </c>
      <c r="E114">
        <f>Strains!E102</f>
        <v>71.88</v>
      </c>
      <c r="F114">
        <f>Strains!F102</f>
        <v>35.94</v>
      </c>
      <c r="G114">
        <f>Strains!G102</f>
        <v>-45</v>
      </c>
      <c r="H114">
        <f>Strains!H102</f>
        <v>-90.5</v>
      </c>
      <c r="I114">
        <f>Strains!I102</f>
        <v>11</v>
      </c>
      <c r="J114">
        <f>Strains!J102</f>
        <v>-26.45</v>
      </c>
      <c r="K114">
        <f>Strains!K102</f>
        <v>-20.29</v>
      </c>
      <c r="L114">
        <f>Strains!L102</f>
        <v>0</v>
      </c>
      <c r="M114">
        <f>Strains!M102</f>
        <v>0</v>
      </c>
      <c r="N114" t="str">
        <f>Strains!N102</f>
        <v>OFF</v>
      </c>
      <c r="O114">
        <f>Strains!O102</f>
        <v>32</v>
      </c>
      <c r="P114">
        <f>Strains!P102</f>
        <v>200000</v>
      </c>
      <c r="Q114">
        <f>Strains!Q102</f>
        <v>897</v>
      </c>
      <c r="R114">
        <f>Strains!R102</f>
        <v>463</v>
      </c>
      <c r="S114">
        <f>Strains!S102</f>
        <v>113</v>
      </c>
      <c r="T114">
        <f>Strains!T102</f>
        <v>15.984543840913227</v>
      </c>
      <c r="U114">
        <f>Strains!U102</f>
        <v>1.0232666972860587</v>
      </c>
      <c r="V114">
        <f>Strains!V102</f>
        <v>-90.301389192419606</v>
      </c>
      <c r="W114">
        <f>Strains!W102</f>
        <v>2.9345862654071964E-2</v>
      </c>
      <c r="X114">
        <f>Strains!X102</f>
        <v>1.132388807159499</v>
      </c>
      <c r="Y114">
        <f>Strains!Y102</f>
        <v>8.3951833061384942E-2</v>
      </c>
      <c r="Z114">
        <f>Strains!Z102</f>
        <v>9.2152942166142875</v>
      </c>
      <c r="AA114">
        <f>Strains!AA102</f>
        <v>0.46455021280850489</v>
      </c>
      <c r="AB114" t="str">
        <f>Strains!AB102</f>
        <v>****</v>
      </c>
      <c r="AC114" t="str">
        <f>Strains!AC102</f>
        <v>****</v>
      </c>
      <c r="AD114">
        <f>Strains!AD102</f>
        <v>1.8828591566287822</v>
      </c>
      <c r="AG114" s="1" t="s">
        <v>456</v>
      </c>
      <c r="AH114" s="1">
        <v>0.15</v>
      </c>
      <c r="AI114" s="1">
        <f t="shared" si="15"/>
        <v>8.0000000000000036</v>
      </c>
      <c r="AJ114" s="9">
        <f t="shared" si="16"/>
        <v>-90.301389192419606</v>
      </c>
      <c r="AK114" s="9">
        <f t="shared" si="16"/>
        <v>2.9345862654071964E-2</v>
      </c>
      <c r="AL114" s="9">
        <f t="shared" si="16"/>
        <v>1.132388807159499</v>
      </c>
      <c r="AM114" s="9">
        <f t="shared" si="16"/>
        <v>8.3951833061384942E-2</v>
      </c>
      <c r="AN114">
        <f t="shared" si="35"/>
        <v>1.1697802813130667</v>
      </c>
      <c r="AO114">
        <f t="shared" si="36"/>
        <v>2.9725370241795446E-4</v>
      </c>
      <c r="AP114" s="10">
        <f t="shared" si="17"/>
        <v>-254.42131089375454</v>
      </c>
      <c r="AQ114" s="10">
        <f t="shared" si="18"/>
        <v>254.0449783872636</v>
      </c>
      <c r="AR114" s="9">
        <f t="shared" si="13"/>
        <v>-90.272000000000006</v>
      </c>
      <c r="AS114">
        <f t="shared" si="37"/>
        <v>1.1700779740850813</v>
      </c>
    </row>
    <row r="115" spans="1:45">
      <c r="A115">
        <f>Strains!A103</f>
        <v>102</v>
      </c>
      <c r="B115">
        <f>Strains!B103</f>
        <v>102</v>
      </c>
      <c r="C115">
        <f>Strains!C103</f>
        <v>980032</v>
      </c>
      <c r="D115">
        <f>Strains!D103</f>
        <v>41633.093782638891</v>
      </c>
      <c r="E115">
        <f>Strains!E103</f>
        <v>71.88</v>
      </c>
      <c r="F115">
        <f>Strains!F103</f>
        <v>35.94</v>
      </c>
      <c r="G115">
        <f>Strains!G103</f>
        <v>-45</v>
      </c>
      <c r="H115">
        <f>Strains!H103</f>
        <v>-90.5</v>
      </c>
      <c r="I115">
        <f>Strains!I103</f>
        <v>11</v>
      </c>
      <c r="J115">
        <f>Strains!J103</f>
        <v>-25.45</v>
      </c>
      <c r="K115">
        <f>Strains!K103</f>
        <v>-20.2</v>
      </c>
      <c r="L115">
        <f>Strains!L103</f>
        <v>0</v>
      </c>
      <c r="M115">
        <f>Strains!M103</f>
        <v>0</v>
      </c>
      <c r="N115" t="str">
        <f>Strains!N103</f>
        <v>OFF</v>
      </c>
      <c r="O115">
        <f>Strains!O103</f>
        <v>32</v>
      </c>
      <c r="P115">
        <f>Strains!P103</f>
        <v>200000</v>
      </c>
      <c r="Q115">
        <f>Strains!Q103</f>
        <v>900</v>
      </c>
      <c r="R115">
        <f>Strains!R103</f>
        <v>475</v>
      </c>
      <c r="S115">
        <f>Strains!S103</f>
        <v>111</v>
      </c>
      <c r="T115">
        <f>Strains!T103</f>
        <v>17.596181194357609</v>
      </c>
      <c r="U115">
        <f>Strains!U103</f>
        <v>0.94057192395180489</v>
      </c>
      <c r="V115">
        <f>Strains!V103</f>
        <v>-90.333008010679393</v>
      </c>
      <c r="W115">
        <f>Strains!W103</f>
        <v>2.5566405083495065E-2</v>
      </c>
      <c r="X115">
        <f>Strains!X103</f>
        <v>1.1956187359738646</v>
      </c>
      <c r="Y115">
        <f>Strains!Y103</f>
        <v>7.5346143257482345E-2</v>
      </c>
      <c r="Z115">
        <f>Strains!Z103</f>
        <v>9.4714551955948725</v>
      </c>
      <c r="AA115">
        <f>Strains!AA103</f>
        <v>0.45737154912308375</v>
      </c>
      <c r="AB115" t="str">
        <f>Strains!AB103</f>
        <v>****</v>
      </c>
      <c r="AC115" t="str">
        <f>Strains!AC103</f>
        <v>****</v>
      </c>
      <c r="AD115">
        <f>Strains!AD103</f>
        <v>1.6636366049861586</v>
      </c>
      <c r="AG115" s="1" t="s">
        <v>456</v>
      </c>
      <c r="AH115" s="1">
        <v>0.15</v>
      </c>
      <c r="AI115" s="1">
        <f t="shared" si="15"/>
        <v>9.0000000000000036</v>
      </c>
      <c r="AJ115" s="9">
        <f t="shared" si="16"/>
        <v>-90.333008010679393</v>
      </c>
      <c r="AK115" s="9">
        <f t="shared" si="16"/>
        <v>2.5566405083495065E-2</v>
      </c>
      <c r="AL115" s="9">
        <f t="shared" si="16"/>
        <v>1.1956187359738646</v>
      </c>
      <c r="AM115" s="9">
        <f t="shared" si="16"/>
        <v>7.5346143257482345E-2</v>
      </c>
      <c r="AN115">
        <f t="shared" si="35"/>
        <v>1.1694602589108265</v>
      </c>
      <c r="AO115">
        <f t="shared" si="36"/>
        <v>2.5874388542468374E-4</v>
      </c>
      <c r="AP115" s="10">
        <f t="shared" si="17"/>
        <v>-527.92650399030526</v>
      </c>
      <c r="AQ115" s="10">
        <f t="shared" si="18"/>
        <v>220.24747809407052</v>
      </c>
      <c r="AR115" s="9">
        <f t="shared" si="13"/>
        <v>-90.272000000000006</v>
      </c>
      <c r="AS115">
        <f t="shared" si="37"/>
        <v>1.1700779740850813</v>
      </c>
    </row>
    <row r="116" spans="1:45">
      <c r="A116">
        <f>Strains!A104</f>
        <v>103</v>
      </c>
      <c r="B116">
        <f>Strains!B104</f>
        <v>103</v>
      </c>
      <c r="C116">
        <f>Strains!C104</f>
        <v>980032</v>
      </c>
      <c r="D116">
        <f>Strains!D104</f>
        <v>41633.104289467592</v>
      </c>
      <c r="E116">
        <f>Strains!E104</f>
        <v>71.88</v>
      </c>
      <c r="F116">
        <f>Strains!F104</f>
        <v>35.94</v>
      </c>
      <c r="G116">
        <f>Strains!G104</f>
        <v>-45</v>
      </c>
      <c r="H116">
        <f>Strains!H104</f>
        <v>-90.5</v>
      </c>
      <c r="I116">
        <f>Strains!I104</f>
        <v>11</v>
      </c>
      <c r="J116">
        <f>Strains!J104</f>
        <v>-24.45</v>
      </c>
      <c r="K116">
        <f>Strains!K104</f>
        <v>-20.27</v>
      </c>
      <c r="L116">
        <f>Strains!L104</f>
        <v>0</v>
      </c>
      <c r="M116">
        <f>Strains!M104</f>
        <v>0</v>
      </c>
      <c r="N116" t="str">
        <f>Strains!N104</f>
        <v>OFF</v>
      </c>
      <c r="O116">
        <f>Strains!O104</f>
        <v>32</v>
      </c>
      <c r="P116">
        <f>Strains!P104</f>
        <v>200000</v>
      </c>
      <c r="Q116">
        <f>Strains!Q104</f>
        <v>903</v>
      </c>
      <c r="R116">
        <f>Strains!R104</f>
        <v>486</v>
      </c>
      <c r="S116">
        <f>Strains!S104</f>
        <v>105</v>
      </c>
      <c r="T116">
        <f>Strains!T104</f>
        <v>15.053113742515377</v>
      </c>
      <c r="U116">
        <f>Strains!U104</f>
        <v>1.0370690591807086</v>
      </c>
      <c r="V116">
        <f>Strains!V104</f>
        <v>-90.419981066964453</v>
      </c>
      <c r="W116">
        <f>Strains!W104</f>
        <v>2.8520421570505688E-2</v>
      </c>
      <c r="X116">
        <f>Strains!X104</f>
        <v>1.013155701273728</v>
      </c>
      <c r="Y116">
        <f>Strains!Y104</f>
        <v>7.7422102243217064E-2</v>
      </c>
      <c r="Z116">
        <f>Strains!Z104</f>
        <v>8.4023913984499163</v>
      </c>
      <c r="AA116">
        <f>Strains!AA104</f>
        <v>0.40022271181497776</v>
      </c>
      <c r="AB116" t="str">
        <f>Strains!AB104</f>
        <v>****</v>
      </c>
      <c r="AC116" t="str">
        <f>Strains!AC104</f>
        <v>****</v>
      </c>
      <c r="AD116">
        <f>Strains!AD104</f>
        <v>2.0015819926823255</v>
      </c>
      <c r="AG116" s="1" t="s">
        <v>456</v>
      </c>
      <c r="AH116" s="1">
        <v>0.15</v>
      </c>
      <c r="AI116" s="1">
        <f t="shared" si="15"/>
        <v>10.000000000000004</v>
      </c>
      <c r="AJ116" s="9">
        <f t="shared" si="16"/>
        <v>-90.419981066964453</v>
      </c>
      <c r="AK116" s="9">
        <f t="shared" si="16"/>
        <v>2.8520421570505688E-2</v>
      </c>
      <c r="AL116" s="9">
        <f t="shared" si="16"/>
        <v>1.013155701273728</v>
      </c>
      <c r="AM116" s="9">
        <f t="shared" si="16"/>
        <v>7.7422102243217064E-2</v>
      </c>
      <c r="AN116">
        <f t="shared" si="35"/>
        <v>1.1685813429006022</v>
      </c>
      <c r="AO116">
        <f t="shared" si="36"/>
        <v>2.8799652390043562E-4</v>
      </c>
      <c r="AP116" s="10">
        <f t="shared" si="17"/>
        <v>-1279.0867084301194</v>
      </c>
      <c r="AQ116" s="10">
        <f t="shared" si="18"/>
        <v>243.15107280502343</v>
      </c>
      <c r="AR116" s="9">
        <f t="shared" si="13"/>
        <v>-90.272000000000006</v>
      </c>
      <c r="AS116">
        <f t="shared" si="37"/>
        <v>1.1700779740850813</v>
      </c>
    </row>
    <row r="117" spans="1:45">
      <c r="A117">
        <f>Strains!A105</f>
        <v>104</v>
      </c>
      <c r="B117">
        <f>Strains!B105</f>
        <v>104</v>
      </c>
      <c r="C117">
        <f>Strains!C105</f>
        <v>980032</v>
      </c>
      <c r="D117">
        <f>Strains!D105</f>
        <v>41633.114828472222</v>
      </c>
      <c r="E117">
        <f>Strains!E105</f>
        <v>71.88</v>
      </c>
      <c r="F117">
        <f>Strains!F105</f>
        <v>35.94</v>
      </c>
      <c r="G117">
        <f>Strains!G105</f>
        <v>-45</v>
      </c>
      <c r="H117">
        <f>Strains!H105</f>
        <v>-90.5</v>
      </c>
      <c r="I117">
        <f>Strains!I105</f>
        <v>11</v>
      </c>
      <c r="J117">
        <f>Strains!J105</f>
        <v>-23.45</v>
      </c>
      <c r="K117">
        <f>Strains!K105</f>
        <v>-20.32</v>
      </c>
      <c r="L117">
        <f>Strains!L105</f>
        <v>0</v>
      </c>
      <c r="M117">
        <f>Strains!M105</f>
        <v>0</v>
      </c>
      <c r="N117" t="str">
        <f>Strains!N105</f>
        <v>OFF</v>
      </c>
      <c r="O117">
        <f>Strains!O105</f>
        <v>32</v>
      </c>
      <c r="P117">
        <f>Strains!P105</f>
        <v>200000</v>
      </c>
      <c r="Q117">
        <f>Strains!Q105</f>
        <v>896</v>
      </c>
      <c r="R117">
        <f>Strains!R105</f>
        <v>502</v>
      </c>
      <c r="S117">
        <f>Strains!S105</f>
        <v>124</v>
      </c>
      <c r="T117">
        <f>Strains!T105</f>
        <v>14.06573057692113</v>
      </c>
      <c r="U117">
        <f>Strains!U105</f>
        <v>0.80762089243872548</v>
      </c>
      <c r="V117">
        <f>Strains!V105</f>
        <v>-90.368904535249968</v>
      </c>
      <c r="W117">
        <f>Strains!W105</f>
        <v>2.0730391090535715E-2</v>
      </c>
      <c r="X117">
        <f>Strains!X105</f>
        <v>0.87663458905295166</v>
      </c>
      <c r="Y117">
        <f>Strains!Y105</f>
        <v>5.3041114868143467E-2</v>
      </c>
      <c r="Z117">
        <f>Strains!Z105</f>
        <v>7.5722006618835254</v>
      </c>
      <c r="AA117">
        <f>Strains!AA105</f>
        <v>0.25964447924468392</v>
      </c>
      <c r="AB117" t="str">
        <f>Strains!AB105</f>
        <v>****</v>
      </c>
      <c r="AC117" t="str">
        <f>Strains!AC105</f>
        <v>****</v>
      </c>
      <c r="AD117">
        <f>Strains!AD105</f>
        <v>1.6398351414938481</v>
      </c>
      <c r="AG117" s="1" t="s">
        <v>456</v>
      </c>
      <c r="AH117" s="1">
        <v>0.15</v>
      </c>
      <c r="AI117" s="1">
        <f t="shared" si="15"/>
        <v>11.000000000000004</v>
      </c>
      <c r="AJ117" s="9">
        <f t="shared" si="16"/>
        <v>-90.368904535249968</v>
      </c>
      <c r="AK117" s="9">
        <f t="shared" si="16"/>
        <v>2.0730391090535715E-2</v>
      </c>
      <c r="AL117" s="9">
        <f t="shared" si="16"/>
        <v>0.87663458905295166</v>
      </c>
      <c r="AM117" s="9">
        <f t="shared" si="16"/>
        <v>5.3041114868143467E-2</v>
      </c>
      <c r="AN117">
        <f t="shared" si="35"/>
        <v>1.1690972607400631</v>
      </c>
      <c r="AO117">
        <f t="shared" si="36"/>
        <v>2.0959144664689511E-4</v>
      </c>
      <c r="AP117" s="10">
        <f t="shared" si="17"/>
        <v>-838.16067539002779</v>
      </c>
      <c r="AQ117" s="10">
        <f t="shared" si="18"/>
        <v>177.22225831998287</v>
      </c>
      <c r="AR117" s="9">
        <f t="shared" si="13"/>
        <v>-90.272000000000006</v>
      </c>
      <c r="AS117">
        <f t="shared" si="37"/>
        <v>1.1700779740850813</v>
      </c>
    </row>
    <row r="118" spans="1:45">
      <c r="A118">
        <f>Strains!A106</f>
        <v>105</v>
      </c>
      <c r="B118">
        <f>Strains!B106</f>
        <v>105</v>
      </c>
      <c r="C118">
        <f>Strains!C106</f>
        <v>980032</v>
      </c>
      <c r="D118">
        <f>Strains!D106</f>
        <v>41633.125290277778</v>
      </c>
      <c r="E118">
        <f>Strains!E106</f>
        <v>71.88</v>
      </c>
      <c r="F118">
        <f>Strains!F106</f>
        <v>35.94</v>
      </c>
      <c r="G118">
        <f>Strains!G106</f>
        <v>-45</v>
      </c>
      <c r="H118">
        <f>Strains!H106</f>
        <v>-90.5</v>
      </c>
      <c r="I118">
        <f>Strains!I106</f>
        <v>11</v>
      </c>
      <c r="J118">
        <f>Strains!J106</f>
        <v>-22.45</v>
      </c>
      <c r="K118">
        <f>Strains!K106</f>
        <v>-20.3</v>
      </c>
      <c r="L118">
        <f>Strains!L106</f>
        <v>0</v>
      </c>
      <c r="M118">
        <f>Strains!M106</f>
        <v>0</v>
      </c>
      <c r="N118" t="str">
        <f>Strains!N106</f>
        <v>OFF</v>
      </c>
      <c r="O118">
        <f>Strains!O106</f>
        <v>32</v>
      </c>
      <c r="P118">
        <f>Strains!P106</f>
        <v>200000</v>
      </c>
      <c r="Q118">
        <f>Strains!Q106</f>
        <v>899</v>
      </c>
      <c r="R118">
        <f>Strains!R106</f>
        <v>516</v>
      </c>
      <c r="S118">
        <f>Strains!S106</f>
        <v>110</v>
      </c>
      <c r="T118">
        <f>Strains!T106</f>
        <v>14.506567249122337</v>
      </c>
      <c r="U118">
        <f>Strains!U106</f>
        <v>0.94819825630180665</v>
      </c>
      <c r="V118">
        <f>Strains!V106</f>
        <v>-90.420221504728715</v>
      </c>
      <c r="W118">
        <f>Strains!W106</f>
        <v>2.3062088458359057E-2</v>
      </c>
      <c r="X118">
        <f>Strains!X106</f>
        <v>0.86640767126445606</v>
      </c>
      <c r="Y118">
        <f>Strains!Y106</f>
        <v>5.8472646593275772E-2</v>
      </c>
      <c r="Z118">
        <f>Strains!Z106</f>
        <v>7.397910668403382</v>
      </c>
      <c r="AA118">
        <f>Strains!AA106</f>
        <v>0.29380048202196013</v>
      </c>
      <c r="AB118" t="str">
        <f>Strains!AB106</f>
        <v>****</v>
      </c>
      <c r="AC118" t="str">
        <f>Strains!AC106</f>
        <v>****</v>
      </c>
      <c r="AD118">
        <f>Strains!AD106</f>
        <v>1.9112238882430503</v>
      </c>
      <c r="AG118" s="1" t="s">
        <v>456</v>
      </c>
      <c r="AH118" s="1">
        <v>0.15</v>
      </c>
      <c r="AI118" s="1">
        <f t="shared" si="15"/>
        <v>12.000000000000004</v>
      </c>
      <c r="AJ118" s="9">
        <f t="shared" si="16"/>
        <v>-90.420221504728715</v>
      </c>
      <c r="AK118" s="9">
        <f t="shared" si="16"/>
        <v>2.3062088458359057E-2</v>
      </c>
      <c r="AL118" s="9">
        <f t="shared" si="16"/>
        <v>0.86640767126445606</v>
      </c>
      <c r="AM118" s="9">
        <f t="shared" si="16"/>
        <v>5.8472646593275772E-2</v>
      </c>
      <c r="AN118">
        <f t="shared" si="35"/>
        <v>1.168578915893691</v>
      </c>
      <c r="AO118">
        <f t="shared" si="36"/>
        <v>2.3286074444750504E-4</v>
      </c>
      <c r="AP118" s="10">
        <f t="shared" si="17"/>
        <v>-1281.1609350756717</v>
      </c>
      <c r="AQ118" s="10">
        <f t="shared" si="18"/>
        <v>195.88760316045637</v>
      </c>
      <c r="AR118" s="9">
        <f t="shared" si="13"/>
        <v>-90.272000000000006</v>
      </c>
      <c r="AS118">
        <f t="shared" si="37"/>
        <v>1.1700779740850813</v>
      </c>
    </row>
    <row r="119" spans="1:45">
      <c r="A119">
        <f>Strains!A107</f>
        <v>106</v>
      </c>
      <c r="B119">
        <f>Strains!B107</f>
        <v>106</v>
      </c>
      <c r="C119">
        <f>Strains!C107</f>
        <v>980032</v>
      </c>
      <c r="D119">
        <f>Strains!D107</f>
        <v>41633.135791898145</v>
      </c>
      <c r="E119">
        <f>Strains!E107</f>
        <v>71.88</v>
      </c>
      <c r="F119">
        <f>Strains!F107</f>
        <v>35.94</v>
      </c>
      <c r="G119">
        <f>Strains!G107</f>
        <v>-45</v>
      </c>
      <c r="H119">
        <f>Strains!H107</f>
        <v>-90.5</v>
      </c>
      <c r="I119">
        <f>Strains!I107</f>
        <v>11</v>
      </c>
      <c r="J119">
        <f>Strains!J107</f>
        <v>-21.45</v>
      </c>
      <c r="K119">
        <f>Strains!K107</f>
        <v>-20.36</v>
      </c>
      <c r="L119">
        <f>Strains!L107</f>
        <v>0</v>
      </c>
      <c r="M119">
        <f>Strains!M107</f>
        <v>0</v>
      </c>
      <c r="N119" t="str">
        <f>Strains!N107</f>
        <v>OFF</v>
      </c>
      <c r="O119">
        <f>Strains!O107</f>
        <v>32</v>
      </c>
      <c r="P119">
        <f>Strains!P107</f>
        <v>200000</v>
      </c>
      <c r="Q119">
        <f>Strains!Q107</f>
        <v>897</v>
      </c>
      <c r="R119">
        <f>Strains!R107</f>
        <v>488</v>
      </c>
      <c r="S119">
        <f>Strains!S107</f>
        <v>104</v>
      </c>
      <c r="T119">
        <f>Strains!T107</f>
        <v>13.692717221950861</v>
      </c>
      <c r="U119">
        <f>Strains!U107</f>
        <v>0.99157339780023157</v>
      </c>
      <c r="V119">
        <f>Strains!V107</f>
        <v>-90.387493112191351</v>
      </c>
      <c r="W119">
        <f>Strains!W107</f>
        <v>2.6035168120613579E-2</v>
      </c>
      <c r="X119">
        <f>Strains!X107</f>
        <v>0.8792314665269344</v>
      </c>
      <c r="Y119">
        <f>Strains!Y107</f>
        <v>6.6895921634472735E-2</v>
      </c>
      <c r="Z119">
        <f>Strains!Z107</f>
        <v>7.5106165679759416</v>
      </c>
      <c r="AA119">
        <f>Strains!AA107</f>
        <v>0.31869480049145255</v>
      </c>
      <c r="AB119" t="str">
        <f>Strains!AB107</f>
        <v>****</v>
      </c>
      <c r="AC119" t="str">
        <f>Strains!AC107</f>
        <v>****</v>
      </c>
      <c r="AD119">
        <f>Strains!AD107</f>
        <v>2.0226008232460702</v>
      </c>
      <c r="AG119" s="1" t="s">
        <v>456</v>
      </c>
      <c r="AH119" s="1">
        <v>0.15</v>
      </c>
      <c r="AI119" s="1">
        <f t="shared" si="15"/>
        <v>13.000000000000004</v>
      </c>
      <c r="AJ119" s="9">
        <f t="shared" si="16"/>
        <v>-90.387493112191351</v>
      </c>
      <c r="AK119" s="9">
        <f t="shared" si="16"/>
        <v>2.6035168120613579E-2</v>
      </c>
      <c r="AL119" s="9">
        <f t="shared" si="16"/>
        <v>0.8792314665269344</v>
      </c>
      <c r="AM119" s="9">
        <f t="shared" si="16"/>
        <v>6.6895921634472735E-2</v>
      </c>
      <c r="AN119">
        <f t="shared" si="35"/>
        <v>1.1689094201854311</v>
      </c>
      <c r="AO119">
        <f t="shared" si="36"/>
        <v>2.631151235643614E-4</v>
      </c>
      <c r="AP119" s="10">
        <f t="shared" si="17"/>
        <v>-998.69745908509333</v>
      </c>
      <c r="AQ119" s="10">
        <f t="shared" si="18"/>
        <v>222.63445943448698</v>
      </c>
      <c r="AR119" s="9">
        <f t="shared" si="13"/>
        <v>-90.272000000000006</v>
      </c>
      <c r="AS119">
        <f t="shared" si="37"/>
        <v>1.1700779740850813</v>
      </c>
    </row>
    <row r="120" spans="1:45">
      <c r="A120">
        <f>Strains!A108</f>
        <v>107</v>
      </c>
      <c r="B120">
        <f>Strains!B108</f>
        <v>107</v>
      </c>
      <c r="C120">
        <f>Strains!C108</f>
        <v>980032</v>
      </c>
      <c r="D120">
        <f>Strains!D108</f>
        <v>41633.146276736108</v>
      </c>
      <c r="E120">
        <f>Strains!E108</f>
        <v>71.88</v>
      </c>
      <c r="F120">
        <f>Strains!F108</f>
        <v>35.94</v>
      </c>
      <c r="G120">
        <f>Strains!G108</f>
        <v>-45</v>
      </c>
      <c r="H120">
        <f>Strains!H108</f>
        <v>-90.5</v>
      </c>
      <c r="I120">
        <f>Strains!I108</f>
        <v>11</v>
      </c>
      <c r="J120">
        <f>Strains!J108</f>
        <v>-20.45</v>
      </c>
      <c r="K120">
        <f>Strains!K108</f>
        <v>-20.399999999999999</v>
      </c>
      <c r="L120">
        <f>Strains!L108</f>
        <v>0</v>
      </c>
      <c r="M120">
        <f>Strains!M108</f>
        <v>0</v>
      </c>
      <c r="N120" t="str">
        <f>Strains!N108</f>
        <v>OFF</v>
      </c>
      <c r="O120">
        <f>Strains!O108</f>
        <v>32</v>
      </c>
      <c r="P120">
        <f>Strains!P108</f>
        <v>200000</v>
      </c>
      <c r="Q120">
        <f>Strains!Q108</f>
        <v>902</v>
      </c>
      <c r="R120">
        <f>Strains!R108</f>
        <v>473</v>
      </c>
      <c r="S120">
        <f>Strains!S108</f>
        <v>103</v>
      </c>
      <c r="T120">
        <f>Strains!T108</f>
        <v>16.228650514625222</v>
      </c>
      <c r="U120">
        <f>Strains!U108</f>
        <v>1.035729815280146</v>
      </c>
      <c r="V120">
        <f>Strains!V108</f>
        <v>-90.340206656818054</v>
      </c>
      <c r="W120">
        <f>Strains!W108</f>
        <v>2.7611254986821387E-2</v>
      </c>
      <c r="X120">
        <f>Strains!X108</f>
        <v>1.0707437633313197</v>
      </c>
      <c r="Y120">
        <f>Strains!Y108</f>
        <v>7.6086275633296813E-2</v>
      </c>
      <c r="Z120">
        <f>Strains!Z108</f>
        <v>8.4466153561527744</v>
      </c>
      <c r="AA120">
        <f>Strains!AA108</f>
        <v>0.42097831763475635</v>
      </c>
      <c r="AB120" t="str">
        <f>Strains!AB108</f>
        <v>****</v>
      </c>
      <c r="AC120" t="str">
        <f>Strains!AC108</f>
        <v>****</v>
      </c>
      <c r="AD120">
        <f>Strains!AD108</f>
        <v>1.9458009308747113</v>
      </c>
      <c r="AG120" s="1" t="s">
        <v>456</v>
      </c>
      <c r="AH120" s="1">
        <v>0.15</v>
      </c>
      <c r="AI120" s="1">
        <f t="shared" si="15"/>
        <v>14.000000000000004</v>
      </c>
      <c r="AJ120" s="9">
        <f t="shared" si="16"/>
        <v>-90.340206656818054</v>
      </c>
      <c r="AK120" s="9">
        <f t="shared" si="16"/>
        <v>2.7611254986821387E-2</v>
      </c>
      <c r="AL120" s="9">
        <f t="shared" si="16"/>
        <v>1.0707437633313197</v>
      </c>
      <c r="AM120" s="9">
        <f t="shared" si="16"/>
        <v>7.6086275633296813E-2</v>
      </c>
      <c r="AN120">
        <f t="shared" si="35"/>
        <v>1.1693874364235508</v>
      </c>
      <c r="AO120">
        <f t="shared" si="36"/>
        <v>2.793936636884542E-4</v>
      </c>
      <c r="AP120" s="10">
        <f t="shared" si="17"/>
        <v>-590.16379833185044</v>
      </c>
      <c r="AQ120" s="10">
        <f t="shared" si="18"/>
        <v>237.76687787421884</v>
      </c>
      <c r="AR120" s="9">
        <f t="shared" si="13"/>
        <v>-90.272000000000006</v>
      </c>
      <c r="AS120">
        <f t="shared" si="37"/>
        <v>1.1700779740850813</v>
      </c>
    </row>
    <row r="121" spans="1:45">
      <c r="A121">
        <f>Strains!A109</f>
        <v>108</v>
      </c>
      <c r="B121">
        <f>Strains!B109</f>
        <v>108</v>
      </c>
      <c r="C121">
        <f>Strains!C109</f>
        <v>980032</v>
      </c>
      <c r="D121">
        <f>Strains!D109</f>
        <v>41633.156807291663</v>
      </c>
      <c r="E121">
        <f>Strains!E109</f>
        <v>71.88</v>
      </c>
      <c r="F121">
        <f>Strains!F109</f>
        <v>35.94</v>
      </c>
      <c r="G121">
        <f>Strains!G109</f>
        <v>-45</v>
      </c>
      <c r="H121">
        <f>Strains!H109</f>
        <v>-90.5</v>
      </c>
      <c r="I121">
        <f>Strains!I109</f>
        <v>11</v>
      </c>
      <c r="J121">
        <f>Strains!J109</f>
        <v>-19.45</v>
      </c>
      <c r="K121">
        <f>Strains!K109</f>
        <v>-20.39</v>
      </c>
      <c r="L121">
        <f>Strains!L109</f>
        <v>0</v>
      </c>
      <c r="M121">
        <f>Strains!M109</f>
        <v>0</v>
      </c>
      <c r="N121" t="str">
        <f>Strains!N109</f>
        <v>OFF</v>
      </c>
      <c r="O121">
        <f>Strains!O109</f>
        <v>32</v>
      </c>
      <c r="P121">
        <f>Strains!P109</f>
        <v>200000</v>
      </c>
      <c r="Q121">
        <f>Strains!Q109</f>
        <v>901</v>
      </c>
      <c r="R121">
        <f>Strains!R109</f>
        <v>497</v>
      </c>
      <c r="S121">
        <f>Strains!S109</f>
        <v>115</v>
      </c>
      <c r="T121">
        <f>Strains!T109</f>
        <v>15.042984681712475</v>
      </c>
      <c r="U121">
        <f>Strains!U109</f>
        <v>1.0321587163641273</v>
      </c>
      <c r="V121">
        <f>Strains!V109</f>
        <v>-90.322308822263878</v>
      </c>
      <c r="W121">
        <f>Strains!W109</f>
        <v>2.7417573154696832E-2</v>
      </c>
      <c r="X121">
        <f>Strains!X109</f>
        <v>0.96687297024462271</v>
      </c>
      <c r="Y121">
        <f>Strains!Y109</f>
        <v>7.1324667598980401E-2</v>
      </c>
      <c r="Z121">
        <f>Strains!Z109</f>
        <v>8.3734252374774751</v>
      </c>
      <c r="AA121">
        <f>Strains!AA109</f>
        <v>0.37614251584068525</v>
      </c>
      <c r="AB121" t="str">
        <f>Strains!AB109</f>
        <v>****</v>
      </c>
      <c r="AC121" t="str">
        <f>Strains!AC109</f>
        <v>****</v>
      </c>
      <c r="AD121">
        <f>Strains!AD109</f>
        <v>2.0110287044506925</v>
      </c>
      <c r="AG121" s="1" t="s">
        <v>456</v>
      </c>
      <c r="AH121" s="1">
        <v>0.15</v>
      </c>
      <c r="AI121" s="1">
        <f t="shared" si="15"/>
        <v>15.000000000000004</v>
      </c>
      <c r="AJ121" s="9">
        <f t="shared" si="16"/>
        <v>-90.322308822263878</v>
      </c>
      <c r="AK121" s="9">
        <f t="shared" si="16"/>
        <v>2.7417573154696832E-2</v>
      </c>
      <c r="AL121" s="9">
        <f t="shared" si="16"/>
        <v>0.96687297024462271</v>
      </c>
      <c r="AM121" s="9">
        <f t="shared" si="16"/>
        <v>7.1324667598980401E-2</v>
      </c>
      <c r="AN121">
        <f t="shared" ref="AN121:AN141" si="38">ABS(lambda/2/SIN(RADIANS(AJ121-phi0)/2))</f>
        <v>1.1695685186499059</v>
      </c>
      <c r="AO121">
        <f t="shared" ref="AO121:AO141" si="39">ABS(lambda/2/SIN(RADIANS(AJ121+AK121-phi0)/2))-AN121</f>
        <v>2.7756279313417842E-4</v>
      </c>
      <c r="AP121" s="10">
        <f t="shared" si="17"/>
        <v>-435.40297865516317</v>
      </c>
      <c r="AQ121" s="10">
        <f t="shared" si="18"/>
        <v>236.64470609494543</v>
      </c>
      <c r="AR121" s="9">
        <f t="shared" si="13"/>
        <v>-90.272000000000006</v>
      </c>
      <c r="AS121">
        <f t="shared" ref="AS121:AS141" si="40">ABS(lambda/2/SIN(RADIANS(AR121-phi0)/2))</f>
        <v>1.1700779740850813</v>
      </c>
    </row>
    <row r="122" spans="1:45">
      <c r="A122">
        <f>Strains!A110</f>
        <v>109</v>
      </c>
      <c r="B122">
        <f>Strains!B110</f>
        <v>109</v>
      </c>
      <c r="C122">
        <f>Strains!C110</f>
        <v>980032</v>
      </c>
      <c r="D122">
        <f>Strains!D110</f>
        <v>41633.16733009259</v>
      </c>
      <c r="E122">
        <f>Strains!E110</f>
        <v>71.88</v>
      </c>
      <c r="F122">
        <f>Strains!F110</f>
        <v>35.94</v>
      </c>
      <c r="G122">
        <f>Strains!G110</f>
        <v>-45</v>
      </c>
      <c r="H122">
        <f>Strains!H110</f>
        <v>-90.5</v>
      </c>
      <c r="I122">
        <f>Strains!I110</f>
        <v>11</v>
      </c>
      <c r="J122">
        <f>Strains!J110</f>
        <v>-18.45</v>
      </c>
      <c r="K122">
        <f>Strains!K110</f>
        <v>-20.399999999999999</v>
      </c>
      <c r="L122">
        <f>Strains!L110</f>
        <v>0</v>
      </c>
      <c r="M122">
        <f>Strains!M110</f>
        <v>0</v>
      </c>
      <c r="N122" t="str">
        <f>Strains!N110</f>
        <v>OFF</v>
      </c>
      <c r="O122">
        <f>Strains!O110</f>
        <v>32</v>
      </c>
      <c r="P122">
        <f>Strains!P110</f>
        <v>200000</v>
      </c>
      <c r="Q122">
        <f>Strains!Q110</f>
        <v>898</v>
      </c>
      <c r="R122">
        <f>Strains!R110</f>
        <v>495</v>
      </c>
      <c r="S122">
        <f>Strains!S110</f>
        <v>123</v>
      </c>
      <c r="T122">
        <f>Strains!T110</f>
        <v>14.330026102824878</v>
      </c>
      <c r="U122">
        <f>Strains!U110</f>
        <v>0.70873153912542153</v>
      </c>
      <c r="V122">
        <f>Strains!V110</f>
        <v>-90.315520704069769</v>
      </c>
      <c r="W122">
        <f>Strains!W110</f>
        <v>1.772002115199613E-2</v>
      </c>
      <c r="X122">
        <f>Strains!X110</f>
        <v>0.86172376000119477</v>
      </c>
      <c r="Y122">
        <f>Strains!Y110</f>
        <v>4.4764959810261865E-2</v>
      </c>
      <c r="Z122">
        <f>Strains!Z110</f>
        <v>7.3541444141522492</v>
      </c>
      <c r="AA122">
        <f>Strains!AA110</f>
        <v>0.22324715322883479</v>
      </c>
      <c r="AB122" t="str">
        <f>Strains!AB110</f>
        <v>****</v>
      </c>
      <c r="AC122" t="str">
        <f>Strains!AC110</f>
        <v>****</v>
      </c>
      <c r="AD122">
        <f>Strains!AD110</f>
        <v>1.4502634490528206</v>
      </c>
      <c r="AG122" s="1" t="s">
        <v>456</v>
      </c>
      <c r="AH122" s="1">
        <v>0.15</v>
      </c>
      <c r="AI122" s="1">
        <f t="shared" si="15"/>
        <v>16.000000000000004</v>
      </c>
      <c r="AJ122" s="9">
        <f t="shared" si="16"/>
        <v>-90.315520704069769</v>
      </c>
      <c r="AK122" s="9">
        <f t="shared" si="16"/>
        <v>1.772002115199613E-2</v>
      </c>
      <c r="AL122" s="9">
        <f t="shared" si="16"/>
        <v>0.86172376000119477</v>
      </c>
      <c r="AM122" s="9">
        <f t="shared" si="16"/>
        <v>4.4764959810261865E-2</v>
      </c>
      <c r="AN122">
        <f t="shared" si="38"/>
        <v>1.1696372199047518</v>
      </c>
      <c r="AO122">
        <f t="shared" si="39"/>
        <v>1.7939835550206951E-4</v>
      </c>
      <c r="AP122" s="10">
        <f t="shared" si="17"/>
        <v>-376.68787045936449</v>
      </c>
      <c r="AQ122" s="10">
        <f t="shared" si="18"/>
        <v>152.67631949606556</v>
      </c>
      <c r="AR122" s="9">
        <f t="shared" si="13"/>
        <v>-90.272000000000006</v>
      </c>
      <c r="AS122">
        <f t="shared" si="40"/>
        <v>1.1700779740850813</v>
      </c>
    </row>
    <row r="123" spans="1:45">
      <c r="A123">
        <f>Strains!A111</f>
        <v>110</v>
      </c>
      <c r="B123">
        <f>Strains!B111</f>
        <v>110</v>
      </c>
      <c r="C123">
        <f>Strains!C111</f>
        <v>980032</v>
      </c>
      <c r="D123">
        <f>Strains!D111</f>
        <v>41633.177820023149</v>
      </c>
      <c r="E123">
        <f>Strains!E111</f>
        <v>71.88</v>
      </c>
      <c r="F123">
        <f>Strains!F111</f>
        <v>35.94</v>
      </c>
      <c r="G123">
        <f>Strains!G111</f>
        <v>-45</v>
      </c>
      <c r="H123">
        <f>Strains!H111</f>
        <v>-90.5</v>
      </c>
      <c r="I123">
        <f>Strains!I111</f>
        <v>11</v>
      </c>
      <c r="J123">
        <f>Strains!J111</f>
        <v>-10.45</v>
      </c>
      <c r="K123">
        <f>Strains!K111</f>
        <v>-20.59</v>
      </c>
      <c r="L123">
        <f>Strains!L111</f>
        <v>0</v>
      </c>
      <c r="M123">
        <f>Strains!M111</f>
        <v>0</v>
      </c>
      <c r="N123" t="str">
        <f>Strains!N111</f>
        <v>OFF</v>
      </c>
      <c r="O123">
        <f>Strains!O111</f>
        <v>32</v>
      </c>
      <c r="P123">
        <f>Strains!P111</f>
        <v>200000</v>
      </c>
      <c r="Q123">
        <f>Strains!Q111</f>
        <v>896</v>
      </c>
      <c r="R123">
        <f>Strains!R111</f>
        <v>516</v>
      </c>
      <c r="S123">
        <f>Strains!S111</f>
        <v>93</v>
      </c>
      <c r="T123">
        <f>Strains!T111</f>
        <v>17.148906396503506</v>
      </c>
      <c r="U123">
        <f>Strains!U111</f>
        <v>1.2463610905664519</v>
      </c>
      <c r="V123">
        <f>Strains!V111</f>
        <v>-90.347588699318408</v>
      </c>
      <c r="W123">
        <f>Strains!W111</f>
        <v>3.1001536340171193E-2</v>
      </c>
      <c r="X123">
        <f>Strains!X111</f>
        <v>1.0608020657212618</v>
      </c>
      <c r="Y123">
        <f>Strains!Y111</f>
        <v>8.4418930958326657E-2</v>
      </c>
      <c r="Z123">
        <f>Strains!Z111</f>
        <v>8.4332429770737622</v>
      </c>
      <c r="AA123">
        <f>Strains!AA111</f>
        <v>0.49033956861241473</v>
      </c>
      <c r="AB123" t="str">
        <f>Strains!AB111</f>
        <v>****</v>
      </c>
      <c r="AC123" t="str">
        <f>Strains!AC111</f>
        <v>****</v>
      </c>
      <c r="AD123">
        <f>Strains!AD111</f>
        <v>2.3057575220646047</v>
      </c>
      <c r="AG123" s="1" t="s">
        <v>456</v>
      </c>
      <c r="AH123" s="1">
        <v>0.15</v>
      </c>
      <c r="AI123" s="1">
        <f t="shared" si="15"/>
        <v>24.000000000000004</v>
      </c>
      <c r="AJ123" s="9">
        <f t="shared" si="16"/>
        <v>-90.347588699318408</v>
      </c>
      <c r="AK123" s="9">
        <f t="shared" si="16"/>
        <v>3.1001536340171193E-2</v>
      </c>
      <c r="AL123" s="9">
        <f t="shared" si="16"/>
        <v>1.0608020657212618</v>
      </c>
      <c r="AM123" s="9">
        <f t="shared" si="16"/>
        <v>8.4418930958326657E-2</v>
      </c>
      <c r="AN123">
        <f t="shared" si="38"/>
        <v>1.169312772883963</v>
      </c>
      <c r="AO123">
        <f t="shared" si="39"/>
        <v>3.1365278658945783E-4</v>
      </c>
      <c r="AP123" s="10">
        <f t="shared" si="17"/>
        <v>-653.97453679672151</v>
      </c>
      <c r="AQ123" s="10">
        <f t="shared" si="18"/>
        <v>266.94647918557195</v>
      </c>
      <c r="AR123" s="9">
        <f t="shared" si="13"/>
        <v>-90.272000000000006</v>
      </c>
      <c r="AS123">
        <f t="shared" si="40"/>
        <v>1.1700779740850813</v>
      </c>
    </row>
    <row r="124" spans="1:45">
      <c r="A124">
        <f>Strains!A112</f>
        <v>111</v>
      </c>
      <c r="B124">
        <f>Strains!B112</f>
        <v>111</v>
      </c>
      <c r="C124">
        <f>Strains!C112</f>
        <v>980032</v>
      </c>
      <c r="D124">
        <f>Strains!D112</f>
        <v>41633.18829583333</v>
      </c>
      <c r="E124">
        <f>Strains!E112</f>
        <v>71.88</v>
      </c>
      <c r="F124">
        <f>Strains!F112</f>
        <v>35.94</v>
      </c>
      <c r="G124">
        <f>Strains!G112</f>
        <v>-45</v>
      </c>
      <c r="H124">
        <f>Strains!H112</f>
        <v>-90.5</v>
      </c>
      <c r="I124">
        <f>Strains!I112</f>
        <v>11</v>
      </c>
      <c r="J124">
        <f>Strains!J112</f>
        <v>-45.7</v>
      </c>
      <c r="K124">
        <f>Strains!K112</f>
        <v>-20.48</v>
      </c>
      <c r="L124">
        <f>Strains!L112</f>
        <v>0</v>
      </c>
      <c r="M124">
        <f>Strains!M112</f>
        <v>0</v>
      </c>
      <c r="N124" t="str">
        <f>Strains!N112</f>
        <v>OFF</v>
      </c>
      <c r="O124">
        <f>Strains!O112</f>
        <v>32</v>
      </c>
      <c r="P124">
        <f>Strains!P112</f>
        <v>200000</v>
      </c>
      <c r="Q124">
        <f>Strains!Q112</f>
        <v>900</v>
      </c>
      <c r="R124">
        <f>Strains!R112</f>
        <v>540</v>
      </c>
      <c r="S124">
        <f>Strains!S112</f>
        <v>123</v>
      </c>
      <c r="T124">
        <f>Strains!T112</f>
        <v>15.912176189715241</v>
      </c>
      <c r="U124">
        <f>Strains!U112</f>
        <v>0.89558687878292631</v>
      </c>
      <c r="V124">
        <f>Strains!V112</f>
        <v>-90.387859932522744</v>
      </c>
      <c r="W124">
        <f>Strains!W112</f>
        <v>1.9888980450226017E-2</v>
      </c>
      <c r="X124">
        <f>Strains!X112</f>
        <v>0.86710205522543382</v>
      </c>
      <c r="Y124">
        <f>Strains!Y112</f>
        <v>5.0532202880720287E-2</v>
      </c>
      <c r="Z124">
        <f>Strains!Z112</f>
        <v>7.7547455956743621</v>
      </c>
      <c r="AA124">
        <f>Strains!AA112</f>
        <v>0.27554401935028128</v>
      </c>
      <c r="AB124" t="str">
        <f>Strains!AB112</f>
        <v>****</v>
      </c>
      <c r="AC124" t="str">
        <f>Strains!AC112</f>
        <v>****</v>
      </c>
      <c r="AD124">
        <f>Strains!AD112</f>
        <v>1.7428975000568194</v>
      </c>
      <c r="AG124" s="1" t="s">
        <v>456</v>
      </c>
      <c r="AH124" s="1">
        <v>0.15</v>
      </c>
      <c r="AI124" s="1">
        <f t="shared" si="15"/>
        <v>-11.25</v>
      </c>
      <c r="AJ124" s="9">
        <f t="shared" si="16"/>
        <v>-90.387859932522744</v>
      </c>
      <c r="AK124" s="9">
        <f t="shared" si="16"/>
        <v>1.9888980450226017E-2</v>
      </c>
      <c r="AL124" s="9">
        <f t="shared" si="16"/>
        <v>0.86710205522543382</v>
      </c>
      <c r="AM124" s="9">
        <f t="shared" si="16"/>
        <v>5.0532202880720287E-2</v>
      </c>
      <c r="AN124">
        <f t="shared" si="38"/>
        <v>1.1689057143238701</v>
      </c>
      <c r="AO124">
        <f t="shared" si="39"/>
        <v>2.0098282765435016E-4</v>
      </c>
      <c r="AP124" s="10">
        <f t="shared" si="17"/>
        <v>-1001.8646510526644</v>
      </c>
      <c r="AQ124" s="10">
        <f t="shared" si="18"/>
        <v>169.37100262536285</v>
      </c>
      <c r="AR124" s="9">
        <f t="shared" si="13"/>
        <v>-90.272000000000006</v>
      </c>
      <c r="AS124">
        <f t="shared" si="40"/>
        <v>1.1700779740850813</v>
      </c>
    </row>
    <row r="125" spans="1:45">
      <c r="A125">
        <f>Strains!A113</f>
        <v>112</v>
      </c>
      <c r="B125">
        <f>Strains!B113</f>
        <v>112</v>
      </c>
      <c r="C125">
        <f>Strains!C113</f>
        <v>980032</v>
      </c>
      <c r="D125">
        <f>Strains!D113</f>
        <v>41633.198969097219</v>
      </c>
      <c r="E125">
        <f>Strains!E113</f>
        <v>71.88</v>
      </c>
      <c r="F125">
        <f>Strains!F113</f>
        <v>35.94</v>
      </c>
      <c r="G125">
        <f>Strains!G113</f>
        <v>-45</v>
      </c>
      <c r="H125">
        <f>Strains!H113</f>
        <v>-90.5</v>
      </c>
      <c r="I125">
        <f>Strains!I113</f>
        <v>11</v>
      </c>
      <c r="J125">
        <f>Strains!J113</f>
        <v>-45.45</v>
      </c>
      <c r="K125">
        <f>Strains!K113</f>
        <v>-20.48</v>
      </c>
      <c r="L125">
        <f>Strains!L113</f>
        <v>0</v>
      </c>
      <c r="M125">
        <f>Strains!M113</f>
        <v>0</v>
      </c>
      <c r="N125" t="str">
        <f>Strains!N113</f>
        <v>OFF</v>
      </c>
      <c r="O125">
        <f>Strains!O113</f>
        <v>32</v>
      </c>
      <c r="P125">
        <f>Strains!P113</f>
        <v>200000</v>
      </c>
      <c r="Q125">
        <f>Strains!Q113</f>
        <v>901</v>
      </c>
      <c r="R125">
        <f>Strains!R113</f>
        <v>561</v>
      </c>
      <c r="S125">
        <f>Strains!S113</f>
        <v>115</v>
      </c>
      <c r="T125">
        <f>Strains!T113</f>
        <v>15.983266858163107</v>
      </c>
      <c r="U125">
        <f>Strains!U113</f>
        <v>0.97162566216718627</v>
      </c>
      <c r="V125">
        <f>Strains!V113</f>
        <v>-90.404236336911296</v>
      </c>
      <c r="W125">
        <f>Strains!W113</f>
        <v>2.1517881584791669E-2</v>
      </c>
      <c r="X125">
        <f>Strains!X113</f>
        <v>0.87135336962737175</v>
      </c>
      <c r="Y125">
        <f>Strains!Y113</f>
        <v>5.4702125132455134E-2</v>
      </c>
      <c r="Z125">
        <f>Strains!Z113</f>
        <v>7.5489090642843149</v>
      </c>
      <c r="AA125">
        <f>Strains!AA113</f>
        <v>0.29766663485270922</v>
      </c>
      <c r="AB125" t="str">
        <f>Strains!AB113</f>
        <v>****</v>
      </c>
      <c r="AC125" t="str">
        <f>Strains!AC113</f>
        <v>****</v>
      </c>
      <c r="AD125">
        <f>Strains!AD113</f>
        <v>1.897469085737598</v>
      </c>
      <c r="AG125" s="1" t="s">
        <v>456</v>
      </c>
      <c r="AH125" s="1">
        <v>0.15</v>
      </c>
      <c r="AI125" s="1">
        <f t="shared" si="15"/>
        <v>-11</v>
      </c>
      <c r="AJ125" s="9">
        <f t="shared" si="16"/>
        <v>-90.404236336911296</v>
      </c>
      <c r="AK125" s="9">
        <f t="shared" si="16"/>
        <v>2.1517881584791669E-2</v>
      </c>
      <c r="AL125" s="9">
        <f t="shared" si="16"/>
        <v>0.87135336962737175</v>
      </c>
      <c r="AM125" s="9">
        <f t="shared" si="16"/>
        <v>5.4702125132455134E-2</v>
      </c>
      <c r="AN125">
        <f t="shared" si="38"/>
        <v>1.1687403051962988</v>
      </c>
      <c r="AO125">
        <f t="shared" si="39"/>
        <v>2.1735496648922492E-4</v>
      </c>
      <c r="AP125" s="10">
        <f t="shared" si="17"/>
        <v>-1143.2305525009726</v>
      </c>
      <c r="AQ125" s="10">
        <f t="shared" si="18"/>
        <v>182.99560493438764</v>
      </c>
      <c r="AR125" s="9">
        <f t="shared" si="13"/>
        <v>-90.272000000000006</v>
      </c>
      <c r="AS125">
        <f t="shared" si="40"/>
        <v>1.1700779740850813</v>
      </c>
    </row>
    <row r="126" spans="1:45">
      <c r="A126">
        <f>Strains!A114</f>
        <v>113</v>
      </c>
      <c r="B126">
        <f>Strains!B114</f>
        <v>113</v>
      </c>
      <c r="C126">
        <f>Strains!C114</f>
        <v>980032</v>
      </c>
      <c r="D126">
        <f>Strains!D114</f>
        <v>41633.209510069442</v>
      </c>
      <c r="E126">
        <f>Strains!E114</f>
        <v>71.88</v>
      </c>
      <c r="F126">
        <f>Strains!F114</f>
        <v>35.94</v>
      </c>
      <c r="G126">
        <f>Strains!G114</f>
        <v>-45</v>
      </c>
      <c r="H126">
        <f>Strains!H114</f>
        <v>-90.5</v>
      </c>
      <c r="I126">
        <f>Strains!I114</f>
        <v>11</v>
      </c>
      <c r="J126">
        <f>Strains!J114</f>
        <v>-45.2</v>
      </c>
      <c r="K126">
        <f>Strains!K114</f>
        <v>-20.47</v>
      </c>
      <c r="L126">
        <f>Strains!L114</f>
        <v>0</v>
      </c>
      <c r="M126">
        <f>Strains!M114</f>
        <v>0</v>
      </c>
      <c r="N126" t="str">
        <f>Strains!N114</f>
        <v>OFF</v>
      </c>
      <c r="O126">
        <f>Strains!O114</f>
        <v>32</v>
      </c>
      <c r="P126">
        <f>Strains!P114</f>
        <v>200000</v>
      </c>
      <c r="Q126">
        <f>Strains!Q114</f>
        <v>896</v>
      </c>
      <c r="R126">
        <f>Strains!R114</f>
        <v>528</v>
      </c>
      <c r="S126">
        <f>Strains!S114</f>
        <v>107</v>
      </c>
      <c r="T126">
        <f>Strains!T114</f>
        <v>14.691113117127466</v>
      </c>
      <c r="U126">
        <f>Strains!U114</f>
        <v>1.2360339062854075</v>
      </c>
      <c r="V126">
        <f>Strains!V114</f>
        <v>-90.416850713897233</v>
      </c>
      <c r="W126">
        <f>Strains!W114</f>
        <v>2.9444154283449486E-2</v>
      </c>
      <c r="X126">
        <f>Strains!X114</f>
        <v>0.85771730924676726</v>
      </c>
      <c r="Y126">
        <f>Strains!Y114</f>
        <v>7.4495231319253785E-2</v>
      </c>
      <c r="Z126">
        <f>Strains!Z114</f>
        <v>7.3683785876469274</v>
      </c>
      <c r="AA126">
        <f>Strains!AA114</f>
        <v>0.37834812283940022</v>
      </c>
      <c r="AB126" t="str">
        <f>Strains!AB114</f>
        <v>****</v>
      </c>
      <c r="AC126" t="str">
        <f>Strains!AC114</f>
        <v>****</v>
      </c>
      <c r="AD126">
        <f>Strains!AD114</f>
        <v>2.488667726480021</v>
      </c>
      <c r="AG126" s="1" t="s">
        <v>456</v>
      </c>
      <c r="AH126" s="1">
        <v>0.15</v>
      </c>
      <c r="AI126" s="1">
        <f t="shared" si="15"/>
        <v>-10.75</v>
      </c>
      <c r="AJ126" s="9">
        <f t="shared" si="16"/>
        <v>-90.416850713897233</v>
      </c>
      <c r="AK126" s="9">
        <f t="shared" si="16"/>
        <v>2.9444154283449486E-2</v>
      </c>
      <c r="AL126" s="9">
        <f t="shared" si="16"/>
        <v>0.85771730924676726</v>
      </c>
      <c r="AM126" s="9">
        <f t="shared" si="16"/>
        <v>7.4495231319253785E-2</v>
      </c>
      <c r="AN126">
        <f t="shared" si="38"/>
        <v>1.1686129424401464</v>
      </c>
      <c r="AO126">
        <f t="shared" si="39"/>
        <v>2.9735216183213176E-4</v>
      </c>
      <c r="AP126" s="10">
        <f t="shared" si="17"/>
        <v>-1252.0803547990006</v>
      </c>
      <c r="AQ126" s="10">
        <f t="shared" si="18"/>
        <v>251.2478557207703</v>
      </c>
      <c r="AR126" s="9">
        <f t="shared" si="13"/>
        <v>-90.272000000000006</v>
      </c>
      <c r="AS126">
        <f t="shared" si="40"/>
        <v>1.1700779740850813</v>
      </c>
    </row>
    <row r="127" spans="1:45">
      <c r="A127">
        <f>Strains!A115</f>
        <v>114</v>
      </c>
      <c r="B127">
        <f>Strains!B115</f>
        <v>114</v>
      </c>
      <c r="C127">
        <f>Strains!C115</f>
        <v>980032</v>
      </c>
      <c r="D127">
        <f>Strains!D115</f>
        <v>41633.219966203702</v>
      </c>
      <c r="E127">
        <f>Strains!E115</f>
        <v>71.88</v>
      </c>
      <c r="F127">
        <f>Strains!F115</f>
        <v>35.94</v>
      </c>
      <c r="G127">
        <f>Strains!G115</f>
        <v>-45</v>
      </c>
      <c r="H127">
        <f>Strains!H115</f>
        <v>-90.5</v>
      </c>
      <c r="I127">
        <f>Strains!I115</f>
        <v>11</v>
      </c>
      <c r="J127">
        <f>Strains!J115</f>
        <v>-44.95</v>
      </c>
      <c r="K127">
        <f>Strains!K115</f>
        <v>-20.440000000000001</v>
      </c>
      <c r="L127">
        <f>Strains!L115</f>
        <v>0</v>
      </c>
      <c r="M127">
        <f>Strains!M115</f>
        <v>0</v>
      </c>
      <c r="N127" t="str">
        <f>Strains!N115</f>
        <v>OFF</v>
      </c>
      <c r="O127">
        <f>Strains!O115</f>
        <v>32</v>
      </c>
      <c r="P127">
        <f>Strains!P115</f>
        <v>200000</v>
      </c>
      <c r="Q127">
        <f>Strains!Q115</f>
        <v>898</v>
      </c>
      <c r="R127">
        <f>Strains!R115</f>
        <v>468</v>
      </c>
      <c r="S127">
        <f>Strains!S115</f>
        <v>103</v>
      </c>
      <c r="T127">
        <f>Strains!T115</f>
        <v>18.10685647801369</v>
      </c>
      <c r="U127">
        <f>Strains!U115</f>
        <v>1.1401670647395659</v>
      </c>
      <c r="V127">
        <f>Strains!V115</f>
        <v>-90.388148033630898</v>
      </c>
      <c r="W127">
        <f>Strains!W115</f>
        <v>2.859830138678825E-2</v>
      </c>
      <c r="X127">
        <f>Strains!X115</f>
        <v>1.1335887587852369</v>
      </c>
      <c r="Y127">
        <f>Strains!Y115</f>
        <v>8.1496600782420339E-2</v>
      </c>
      <c r="Z127">
        <f>Strains!Z115</f>
        <v>9.032766555873792</v>
      </c>
      <c r="AA127">
        <f>Strains!AA115</f>
        <v>0.49966450451348593</v>
      </c>
      <c r="AB127" t="str">
        <f>Strains!AB115</f>
        <v>****</v>
      </c>
      <c r="AC127" t="str">
        <f>Strains!AC115</f>
        <v>****</v>
      </c>
      <c r="AD127">
        <f>Strains!AD115</f>
        <v>2.0349951303978568</v>
      </c>
      <c r="AG127" s="1" t="s">
        <v>456</v>
      </c>
      <c r="AH127" s="1">
        <v>0.15</v>
      </c>
      <c r="AI127" s="1">
        <f t="shared" si="15"/>
        <v>-10.5</v>
      </c>
      <c r="AJ127" s="9">
        <f t="shared" si="16"/>
        <v>-90.388148033630898</v>
      </c>
      <c r="AK127" s="9">
        <f t="shared" si="16"/>
        <v>2.859830138678825E-2</v>
      </c>
      <c r="AL127" s="9">
        <f t="shared" si="16"/>
        <v>1.1335887587852369</v>
      </c>
      <c r="AM127" s="9">
        <f t="shared" si="16"/>
        <v>8.1496600782420339E-2</v>
      </c>
      <c r="AN127">
        <f t="shared" si="38"/>
        <v>1.1689028037608313</v>
      </c>
      <c r="AO127">
        <f t="shared" si="39"/>
        <v>2.8902324231250276E-4</v>
      </c>
      <c r="AP127" s="10">
        <f t="shared" si="17"/>
        <v>-1004.3521459916925</v>
      </c>
      <c r="AQ127" s="10">
        <f t="shared" si="18"/>
        <v>244.82428297510785</v>
      </c>
      <c r="AR127" s="9">
        <f t="shared" ref="AR127:AR141" si="41">VLOOKUP(AG127,$AH$1:$AI$4,2,FALSE)</f>
        <v>-90.272000000000006</v>
      </c>
      <c r="AS127">
        <f t="shared" si="40"/>
        <v>1.1700779740850813</v>
      </c>
    </row>
    <row r="128" spans="1:45">
      <c r="A128">
        <f>Strains!A116</f>
        <v>115</v>
      </c>
      <c r="B128">
        <f>Strains!B116</f>
        <v>115</v>
      </c>
      <c r="C128">
        <f>Strains!C116</f>
        <v>980032</v>
      </c>
      <c r="D128">
        <f>Strains!D116</f>
        <v>41633.23044525463</v>
      </c>
      <c r="E128">
        <f>Strains!E116</f>
        <v>71.88</v>
      </c>
      <c r="F128">
        <f>Strains!F116</f>
        <v>35.94</v>
      </c>
      <c r="G128">
        <f>Strains!G116</f>
        <v>-45</v>
      </c>
      <c r="H128">
        <f>Strains!H116</f>
        <v>-90.5</v>
      </c>
      <c r="I128">
        <f>Strains!I116</f>
        <v>11</v>
      </c>
      <c r="J128">
        <f>Strains!J116</f>
        <v>-44.7</v>
      </c>
      <c r="K128">
        <f>Strains!K116</f>
        <v>-20.43</v>
      </c>
      <c r="L128">
        <f>Strains!L116</f>
        <v>0</v>
      </c>
      <c r="M128">
        <f>Strains!M116</f>
        <v>0</v>
      </c>
      <c r="N128" t="str">
        <f>Strains!N116</f>
        <v>OFF</v>
      </c>
      <c r="O128">
        <f>Strains!O116</f>
        <v>32</v>
      </c>
      <c r="P128">
        <f>Strains!P116</f>
        <v>200000</v>
      </c>
      <c r="Q128">
        <f>Strains!Q116</f>
        <v>897</v>
      </c>
      <c r="R128">
        <f>Strains!R116</f>
        <v>518</v>
      </c>
      <c r="S128">
        <f>Strains!S116</f>
        <v>123</v>
      </c>
      <c r="T128">
        <f>Strains!T116</f>
        <v>14.929893892184378</v>
      </c>
      <c r="U128">
        <f>Strains!U116</f>
        <v>1.0335141858337993</v>
      </c>
      <c r="V128">
        <f>Strains!V116</f>
        <v>-90.394194140115417</v>
      </c>
      <c r="W128">
        <f>Strains!W116</f>
        <v>2.4716502237913749E-2</v>
      </c>
      <c r="X128">
        <f>Strains!X116</f>
        <v>0.87194893873225165</v>
      </c>
      <c r="Y128">
        <f>Strains!Y116</f>
        <v>6.3061124511590336E-2</v>
      </c>
      <c r="Z128">
        <f>Strains!Z116</f>
        <v>7.7351191965615902</v>
      </c>
      <c r="AA128">
        <f>Strains!AA116</f>
        <v>0.32568790538227238</v>
      </c>
      <c r="AB128" t="str">
        <f>Strains!AB116</f>
        <v>****</v>
      </c>
      <c r="AC128" t="str">
        <f>Strains!AC116</f>
        <v>****</v>
      </c>
      <c r="AD128">
        <f>Strains!AD116</f>
        <v>2.0502455823871042</v>
      </c>
      <c r="AG128" s="1" t="s">
        <v>456</v>
      </c>
      <c r="AH128" s="1">
        <v>0.15</v>
      </c>
      <c r="AI128" s="1">
        <f t="shared" si="15"/>
        <v>-10.25</v>
      </c>
      <c r="AJ128" s="9">
        <f t="shared" si="16"/>
        <v>-90.394194140115417</v>
      </c>
      <c r="AK128" s="9">
        <f t="shared" si="16"/>
        <v>2.4716502237913749E-2</v>
      </c>
      <c r="AL128" s="9">
        <f t="shared" si="16"/>
        <v>0.87194893873225165</v>
      </c>
      <c r="AM128" s="9">
        <f t="shared" si="16"/>
        <v>6.3061124511590336E-2</v>
      </c>
      <c r="AN128">
        <f t="shared" si="38"/>
        <v>1.1688417275650316</v>
      </c>
      <c r="AO128">
        <f t="shared" si="39"/>
        <v>2.4974051937798336E-4</v>
      </c>
      <c r="AP128" s="10">
        <f t="shared" si="17"/>
        <v>-1056.5505440065906</v>
      </c>
      <c r="AQ128" s="10">
        <f t="shared" si="18"/>
        <v>211.003886718947</v>
      </c>
      <c r="AR128" s="9">
        <f t="shared" si="41"/>
        <v>-90.272000000000006</v>
      </c>
      <c r="AS128">
        <f t="shared" si="40"/>
        <v>1.1700779740850813</v>
      </c>
    </row>
    <row r="129" spans="1:45">
      <c r="A129">
        <f>Strains!A117</f>
        <v>116</v>
      </c>
      <c r="B129">
        <f>Strains!B117</f>
        <v>116</v>
      </c>
      <c r="C129">
        <f>Strains!C117</f>
        <v>980032</v>
      </c>
      <c r="D129">
        <f>Strains!D117</f>
        <v>41633.240918634256</v>
      </c>
      <c r="E129">
        <f>Strains!E117</f>
        <v>71.88</v>
      </c>
      <c r="F129">
        <f>Strains!F117</f>
        <v>35.94</v>
      </c>
      <c r="G129">
        <f>Strains!G117</f>
        <v>-45</v>
      </c>
      <c r="H129">
        <f>Strains!H117</f>
        <v>-90.5</v>
      </c>
      <c r="I129">
        <f>Strains!I117</f>
        <v>11</v>
      </c>
      <c r="J129">
        <f>Strains!J117</f>
        <v>-44.45</v>
      </c>
      <c r="K129">
        <f>Strains!K117</f>
        <v>-20.38</v>
      </c>
      <c r="L129">
        <f>Strains!L117</f>
        <v>0</v>
      </c>
      <c r="M129">
        <f>Strains!M117</f>
        <v>0</v>
      </c>
      <c r="N129" t="str">
        <f>Strains!N117</f>
        <v>OFF</v>
      </c>
      <c r="O129">
        <f>Strains!O117</f>
        <v>32</v>
      </c>
      <c r="P129">
        <f>Strains!P117</f>
        <v>200000</v>
      </c>
      <c r="Q129">
        <f>Strains!Q117</f>
        <v>892</v>
      </c>
      <c r="R129">
        <f>Strains!R117</f>
        <v>511</v>
      </c>
      <c r="S129">
        <f>Strains!S117</f>
        <v>97</v>
      </c>
      <c r="T129">
        <f>Strains!T117</f>
        <v>18.54818497186233</v>
      </c>
      <c r="U129">
        <f>Strains!U117</f>
        <v>1.2463106084569122</v>
      </c>
      <c r="V129">
        <f>Strains!V117</f>
        <v>-90.415893664231177</v>
      </c>
      <c r="W129">
        <f>Strains!W117</f>
        <v>2.9746014074131411E-2</v>
      </c>
      <c r="X129">
        <f>Strains!X117</f>
        <v>1.1095470816574728</v>
      </c>
      <c r="Y129">
        <f>Strains!Y117</f>
        <v>8.4062782798758062E-2</v>
      </c>
      <c r="Z129">
        <f>Strains!Z117</f>
        <v>8.6543466410523973</v>
      </c>
      <c r="AA129">
        <f>Strains!AA117</f>
        <v>0.51884945896798085</v>
      </c>
      <c r="AB129" t="str">
        <f>Strains!AB117</f>
        <v>****</v>
      </c>
      <c r="AC129" t="str">
        <f>Strains!AC117</f>
        <v>****</v>
      </c>
      <c r="AD129">
        <f>Strains!AD117</f>
        <v>2.2309194689949488</v>
      </c>
      <c r="AG129" s="1" t="s">
        <v>456</v>
      </c>
      <c r="AH129" s="1">
        <v>0.15</v>
      </c>
      <c r="AI129" s="1">
        <f t="shared" si="15"/>
        <v>-10</v>
      </c>
      <c r="AJ129" s="9">
        <f t="shared" si="16"/>
        <v>-90.415893664231177</v>
      </c>
      <c r="AK129" s="9">
        <f t="shared" si="16"/>
        <v>2.9746014074131411E-2</v>
      </c>
      <c r="AL129" s="9">
        <f t="shared" si="16"/>
        <v>1.1095470816574728</v>
      </c>
      <c r="AM129" s="9">
        <f t="shared" si="16"/>
        <v>8.4062782798758062E-2</v>
      </c>
      <c r="AN129">
        <f t="shared" si="38"/>
        <v>1.1686226039514314</v>
      </c>
      <c r="AO129">
        <f t="shared" si="39"/>
        <v>3.0040928490837615E-4</v>
      </c>
      <c r="AP129" s="10">
        <f t="shared" si="17"/>
        <v>-1243.8232031398873</v>
      </c>
      <c r="AQ129" s="10">
        <f t="shared" si="18"/>
        <v>253.8919872526908</v>
      </c>
      <c r="AR129" s="9">
        <f t="shared" si="41"/>
        <v>-90.272000000000006</v>
      </c>
      <c r="AS129">
        <f t="shared" si="40"/>
        <v>1.1700779740850813</v>
      </c>
    </row>
    <row r="130" spans="1:45">
      <c r="A130">
        <f>Strains!A118</f>
        <v>117</v>
      </c>
      <c r="B130">
        <f>Strains!B118</f>
        <v>117</v>
      </c>
      <c r="C130">
        <f>Strains!C118</f>
        <v>980032</v>
      </c>
      <c r="D130">
        <f>Strains!D118</f>
        <v>41633.25141099537</v>
      </c>
      <c r="E130">
        <f>Strains!E118</f>
        <v>71.88</v>
      </c>
      <c r="F130">
        <f>Strains!F118</f>
        <v>35.94</v>
      </c>
      <c r="G130">
        <f>Strains!G118</f>
        <v>-45</v>
      </c>
      <c r="H130">
        <f>Strains!H118</f>
        <v>-90.5</v>
      </c>
      <c r="I130">
        <f>Strains!I118</f>
        <v>11</v>
      </c>
      <c r="J130">
        <f>Strains!J118</f>
        <v>-44.2</v>
      </c>
      <c r="K130">
        <f>Strains!K118</f>
        <v>-20.37</v>
      </c>
      <c r="L130">
        <f>Strains!L118</f>
        <v>0</v>
      </c>
      <c r="M130">
        <f>Strains!M118</f>
        <v>0</v>
      </c>
      <c r="N130" t="str">
        <f>Strains!N118</f>
        <v>OFF</v>
      </c>
      <c r="O130">
        <f>Strains!O118</f>
        <v>32</v>
      </c>
      <c r="P130">
        <f>Strains!P118</f>
        <v>200000</v>
      </c>
      <c r="Q130">
        <f>Strains!Q118</f>
        <v>898</v>
      </c>
      <c r="R130">
        <f>Strains!R118</f>
        <v>490</v>
      </c>
      <c r="S130">
        <f>Strains!S118</f>
        <v>124</v>
      </c>
      <c r="T130">
        <f>Strains!T118</f>
        <v>15.213860036895873</v>
      </c>
      <c r="U130">
        <f>Strains!U118</f>
        <v>0.90777458231231944</v>
      </c>
      <c r="V130">
        <f>Strains!V118</f>
        <v>-90.389045368147649</v>
      </c>
      <c r="W130">
        <f>Strains!W118</f>
        <v>2.3192871302977369E-2</v>
      </c>
      <c r="X130">
        <f>Strains!X118</f>
        <v>0.95113956894926144</v>
      </c>
      <c r="Y130">
        <f>Strains!Y118</f>
        <v>6.0930804219179353E-2</v>
      </c>
      <c r="Z130">
        <f>Strains!Z118</f>
        <v>8.2889992295197743</v>
      </c>
      <c r="AA130">
        <f>Strains!AA118</f>
        <v>0.31990774889002255</v>
      </c>
      <c r="AB130" t="str">
        <f>Strains!AB118</f>
        <v>****</v>
      </c>
      <c r="AC130" t="str">
        <f>Strains!AC118</f>
        <v>****</v>
      </c>
      <c r="AD130">
        <f>Strains!AD118</f>
        <v>1.7574592491391414</v>
      </c>
      <c r="AG130" s="1" t="s">
        <v>456</v>
      </c>
      <c r="AH130" s="1">
        <v>0.15</v>
      </c>
      <c r="AI130" s="1">
        <f t="shared" si="15"/>
        <v>-9.75</v>
      </c>
      <c r="AJ130" s="9">
        <f t="shared" si="16"/>
        <v>-90.389045368147649</v>
      </c>
      <c r="AK130" s="9">
        <f t="shared" si="16"/>
        <v>2.3192871302977369E-2</v>
      </c>
      <c r="AL130" s="9">
        <f t="shared" si="16"/>
        <v>0.95113956894926144</v>
      </c>
      <c r="AM130" s="9">
        <f t="shared" si="16"/>
        <v>6.0930804219179353E-2</v>
      </c>
      <c r="AN130">
        <f t="shared" si="38"/>
        <v>1.1688937385118416</v>
      </c>
      <c r="AO130">
        <f t="shared" si="39"/>
        <v>2.3437227683698048E-4</v>
      </c>
      <c r="AP130" s="10">
        <f t="shared" si="17"/>
        <v>-1012.0997057188816</v>
      </c>
      <c r="AQ130" s="10">
        <f t="shared" si="18"/>
        <v>197.9599331956781</v>
      </c>
      <c r="AR130" s="9">
        <f t="shared" si="41"/>
        <v>-90.272000000000006</v>
      </c>
      <c r="AS130">
        <f t="shared" si="40"/>
        <v>1.1700779740850813</v>
      </c>
    </row>
    <row r="131" spans="1:45">
      <c r="A131">
        <f>Strains!A119</f>
        <v>118</v>
      </c>
      <c r="B131">
        <f>Strains!B119</f>
        <v>118</v>
      </c>
      <c r="C131">
        <f>Strains!C119</f>
        <v>980032</v>
      </c>
      <c r="D131">
        <f>Strains!D119</f>
        <v>41633.261900925929</v>
      </c>
      <c r="E131">
        <f>Strains!E119</f>
        <v>71.88</v>
      </c>
      <c r="F131">
        <f>Strains!F119</f>
        <v>35.94</v>
      </c>
      <c r="G131">
        <f>Strains!G119</f>
        <v>-45</v>
      </c>
      <c r="H131">
        <f>Strains!H119</f>
        <v>-90.5</v>
      </c>
      <c r="I131">
        <f>Strains!I119</f>
        <v>11</v>
      </c>
      <c r="J131">
        <f>Strains!J119</f>
        <v>-43.95</v>
      </c>
      <c r="K131">
        <f>Strains!K119</f>
        <v>-20.350000000000001</v>
      </c>
      <c r="L131">
        <f>Strains!L119</f>
        <v>0</v>
      </c>
      <c r="M131">
        <f>Strains!M119</f>
        <v>0</v>
      </c>
      <c r="N131" t="str">
        <f>Strains!N119</f>
        <v>OFF</v>
      </c>
      <c r="O131">
        <f>Strains!O119</f>
        <v>32</v>
      </c>
      <c r="P131">
        <f>Strains!P119</f>
        <v>200000</v>
      </c>
      <c r="Q131">
        <f>Strains!Q119</f>
        <v>896</v>
      </c>
      <c r="R131">
        <f>Strains!R119</f>
        <v>450</v>
      </c>
      <c r="S131">
        <f>Strains!S119</f>
        <v>112</v>
      </c>
      <c r="T131">
        <f>Strains!T119</f>
        <v>15.787779810713905</v>
      </c>
      <c r="U131">
        <f>Strains!U119</f>
        <v>1.0256942721265505</v>
      </c>
      <c r="V131">
        <f>Strains!V119</f>
        <v>-90.32316622731237</v>
      </c>
      <c r="W131">
        <f>Strains!W119</f>
        <v>2.8449315014015611E-2</v>
      </c>
      <c r="X131">
        <f>Strains!X119</f>
        <v>1.0755387450095495</v>
      </c>
      <c r="Y131">
        <f>Strains!Y119</f>
        <v>7.863185862700188E-2</v>
      </c>
      <c r="Z131">
        <f>Strains!Z119</f>
        <v>8.7754061326149433</v>
      </c>
      <c r="AA131">
        <f>Strains!AA119</f>
        <v>0.42853850298638985</v>
      </c>
      <c r="AB131" t="str">
        <f>Strains!AB119</f>
        <v>****</v>
      </c>
      <c r="AC131" t="str">
        <f>Strains!AC119</f>
        <v>****</v>
      </c>
      <c r="AD131">
        <f>Strains!AD119</f>
        <v>1.9280300148640188</v>
      </c>
      <c r="AG131" s="1" t="s">
        <v>456</v>
      </c>
      <c r="AH131" s="1">
        <v>0.15</v>
      </c>
      <c r="AI131" s="1">
        <f t="shared" si="15"/>
        <v>-9.5</v>
      </c>
      <c r="AJ131" s="9">
        <f t="shared" si="16"/>
        <v>-90.32316622731237</v>
      </c>
      <c r="AK131" s="9">
        <f t="shared" si="16"/>
        <v>2.8449315014015611E-2</v>
      </c>
      <c r="AL131" s="9">
        <f t="shared" si="16"/>
        <v>1.0755387450095495</v>
      </c>
      <c r="AM131" s="9">
        <f t="shared" si="16"/>
        <v>7.863185862700188E-2</v>
      </c>
      <c r="AN131">
        <f t="shared" si="38"/>
        <v>1.1695598418822735</v>
      </c>
      <c r="AO131">
        <f t="shared" si="39"/>
        <v>2.8800510157545034E-4</v>
      </c>
      <c r="AP131" s="10">
        <f t="shared" si="17"/>
        <v>-442.81852516108898</v>
      </c>
      <c r="AQ131" s="10">
        <f t="shared" si="18"/>
        <v>245.57352072268233</v>
      </c>
      <c r="AR131" s="9">
        <f t="shared" si="41"/>
        <v>-90.272000000000006</v>
      </c>
      <c r="AS131">
        <f t="shared" si="40"/>
        <v>1.1700779740850813</v>
      </c>
    </row>
    <row r="132" spans="1:45">
      <c r="A132">
        <f>Strains!A120</f>
        <v>119</v>
      </c>
      <c r="B132">
        <f>Strains!B120</f>
        <v>119</v>
      </c>
      <c r="C132">
        <f>Strains!C120</f>
        <v>980032</v>
      </c>
      <c r="D132">
        <f>Strains!D120</f>
        <v>41633.272354513887</v>
      </c>
      <c r="E132">
        <f>Strains!E120</f>
        <v>71.88</v>
      </c>
      <c r="F132">
        <f>Strains!F120</f>
        <v>35.94</v>
      </c>
      <c r="G132">
        <f>Strains!G120</f>
        <v>-45</v>
      </c>
      <c r="H132">
        <f>Strains!H120</f>
        <v>-90.5</v>
      </c>
      <c r="I132">
        <f>Strains!I120</f>
        <v>11</v>
      </c>
      <c r="J132">
        <f>Strains!J120</f>
        <v>-43.7</v>
      </c>
      <c r="K132">
        <f>Strains!K120</f>
        <v>-20.38</v>
      </c>
      <c r="L132">
        <f>Strains!L120</f>
        <v>0</v>
      </c>
      <c r="M132">
        <f>Strains!M120</f>
        <v>0</v>
      </c>
      <c r="N132" t="str">
        <f>Strains!N120</f>
        <v>OFF</v>
      </c>
      <c r="O132">
        <f>Strains!O120</f>
        <v>32</v>
      </c>
      <c r="P132">
        <f>Strains!P120</f>
        <v>200000</v>
      </c>
      <c r="Q132">
        <f>Strains!Q120</f>
        <v>895</v>
      </c>
      <c r="R132">
        <f>Strains!R120</f>
        <v>450</v>
      </c>
      <c r="S132">
        <f>Strains!S120</f>
        <v>110</v>
      </c>
      <c r="T132">
        <f>Strains!T120</f>
        <v>17.084273650548358</v>
      </c>
      <c r="U132">
        <f>Strains!U120</f>
        <v>1.1371179170770858</v>
      </c>
      <c r="V132">
        <f>Strains!V120</f>
        <v>-90.316661387586606</v>
      </c>
      <c r="W132">
        <f>Strains!W120</f>
        <v>3.2716416375409493E-2</v>
      </c>
      <c r="X132">
        <f>Strains!X120</f>
        <v>1.2269299789216086</v>
      </c>
      <c r="Y132">
        <f>Strains!Y120</f>
        <v>9.8903581948717206E-2</v>
      </c>
      <c r="Z132">
        <f>Strains!Z120</f>
        <v>9.8609862308002505</v>
      </c>
      <c r="AA132">
        <f>Strains!AA120</f>
        <v>0.58978682723884557</v>
      </c>
      <c r="AB132" t="str">
        <f>Strains!AB120</f>
        <v>****</v>
      </c>
      <c r="AC132" t="str">
        <f>Strains!AC120</f>
        <v>****</v>
      </c>
      <c r="AD132">
        <f>Strains!AD120</f>
        <v>2.0000431364041615</v>
      </c>
      <c r="AG132" s="1" t="s">
        <v>456</v>
      </c>
      <c r="AH132" s="1">
        <v>0.15</v>
      </c>
      <c r="AI132" s="1">
        <f t="shared" si="15"/>
        <v>-9.25</v>
      </c>
      <c r="AJ132" s="9">
        <f t="shared" si="16"/>
        <v>-90.316661387586606</v>
      </c>
      <c r="AK132" s="9">
        <f t="shared" si="16"/>
        <v>3.2716416375409493E-2</v>
      </c>
      <c r="AL132" s="9">
        <f t="shared" si="16"/>
        <v>1.2269299789216086</v>
      </c>
      <c r="AM132" s="9">
        <f t="shared" si="16"/>
        <v>9.8903581948717206E-2</v>
      </c>
      <c r="AN132">
        <f t="shared" si="38"/>
        <v>1.1696256744124685</v>
      </c>
      <c r="AO132">
        <f t="shared" si="39"/>
        <v>3.3127758289208664E-4</v>
      </c>
      <c r="AP132" s="10">
        <f t="shared" si="17"/>
        <v>-386.55515498145343</v>
      </c>
      <c r="AQ132" s="10">
        <f t="shared" si="18"/>
        <v>282.8254957137051</v>
      </c>
      <c r="AR132" s="9">
        <f t="shared" si="41"/>
        <v>-90.272000000000006</v>
      </c>
      <c r="AS132">
        <f t="shared" si="40"/>
        <v>1.1700779740850813</v>
      </c>
    </row>
    <row r="133" spans="1:45">
      <c r="A133">
        <f>Strains!A121</f>
        <v>120</v>
      </c>
      <c r="B133">
        <f>Strains!B121</f>
        <v>120</v>
      </c>
      <c r="C133">
        <f>Strains!C121</f>
        <v>980032</v>
      </c>
      <c r="D133">
        <f>Strains!D121</f>
        <v>41633.282814467595</v>
      </c>
      <c r="E133">
        <f>Strains!E121</f>
        <v>71.88</v>
      </c>
      <c r="F133">
        <f>Strains!F121</f>
        <v>35.94</v>
      </c>
      <c r="G133">
        <f>Strains!G121</f>
        <v>-45</v>
      </c>
      <c r="H133">
        <f>Strains!H121</f>
        <v>-90.5</v>
      </c>
      <c r="I133">
        <f>Strains!I121</f>
        <v>11</v>
      </c>
      <c r="J133">
        <f>Strains!J121</f>
        <v>-25.19</v>
      </c>
      <c r="K133">
        <f>Strains!K121</f>
        <v>-20.2</v>
      </c>
      <c r="L133">
        <f>Strains!L121</f>
        <v>0</v>
      </c>
      <c r="M133">
        <f>Strains!M121</f>
        <v>0</v>
      </c>
      <c r="N133" t="str">
        <f>Strains!N121</f>
        <v>OFF</v>
      </c>
      <c r="O133">
        <f>Strains!O121</f>
        <v>32</v>
      </c>
      <c r="P133">
        <f>Strains!P121</f>
        <v>200000</v>
      </c>
      <c r="Q133">
        <f>Strains!Q121</f>
        <v>890</v>
      </c>
      <c r="R133">
        <f>Strains!R121</f>
        <v>442</v>
      </c>
      <c r="S133">
        <f>Strains!S121</f>
        <v>106</v>
      </c>
      <c r="T133">
        <f>Strains!T121</f>
        <v>16.273414316644171</v>
      </c>
      <c r="U133">
        <f>Strains!U121</f>
        <v>1.226738058039397</v>
      </c>
      <c r="V133">
        <f>Strains!V121</f>
        <v>-90.338094194571156</v>
      </c>
      <c r="W133">
        <f>Strains!W121</f>
        <v>3.4791426904817478E-2</v>
      </c>
      <c r="X133">
        <f>Strains!X121</f>
        <v>1.1474967414768908</v>
      </c>
      <c r="Y133">
        <f>Strains!Y121</f>
        <v>9.9504968417510706E-2</v>
      </c>
      <c r="Z133">
        <f>Strains!Z121</f>
        <v>9.2683759908749117</v>
      </c>
      <c r="AA133">
        <f>Strains!AA121</f>
        <v>0.56223816157550133</v>
      </c>
      <c r="AB133" t="str">
        <f>Strains!AB121</f>
        <v>****</v>
      </c>
      <c r="AC133" t="str">
        <f>Strains!AC121</f>
        <v>****</v>
      </c>
      <c r="AD133">
        <f>Strains!AD121</f>
        <v>2.2358366185065726</v>
      </c>
      <c r="AG133" s="1" t="s">
        <v>456</v>
      </c>
      <c r="AH133" s="1">
        <v>0.15</v>
      </c>
      <c r="AI133" s="1">
        <f t="shared" si="15"/>
        <v>9.2600000000000016</v>
      </c>
      <c r="AJ133" s="9">
        <f t="shared" si="16"/>
        <v>-90.338094194571156</v>
      </c>
      <c r="AK133" s="9">
        <f t="shared" si="16"/>
        <v>3.4791426904817478E-2</v>
      </c>
      <c r="AL133" s="9">
        <f t="shared" si="16"/>
        <v>1.1474967414768908</v>
      </c>
      <c r="AM133" s="9">
        <f t="shared" si="16"/>
        <v>9.9504968417510706E-2</v>
      </c>
      <c r="AN133">
        <f t="shared" si="38"/>
        <v>1.1694088049614397</v>
      </c>
      <c r="AO133">
        <f t="shared" si="39"/>
        <v>3.5210104043659207E-4</v>
      </c>
      <c r="AP133" s="10">
        <f t="shared" si="17"/>
        <v>-571.9013078293433</v>
      </c>
      <c r="AQ133" s="10">
        <f t="shared" si="18"/>
        <v>300.13805823013269</v>
      </c>
      <c r="AR133" s="9">
        <f t="shared" si="41"/>
        <v>-90.272000000000006</v>
      </c>
      <c r="AS133">
        <f t="shared" si="40"/>
        <v>1.1700779740850813</v>
      </c>
    </row>
    <row r="134" spans="1:45">
      <c r="A134">
        <f>Strains!A122</f>
        <v>121</v>
      </c>
      <c r="B134">
        <f>Strains!B122</f>
        <v>121</v>
      </c>
      <c r="C134">
        <f>Strains!C122</f>
        <v>980032</v>
      </c>
      <c r="D134">
        <f>Strains!D122</f>
        <v>41633.293243749999</v>
      </c>
      <c r="E134">
        <f>Strains!E122</f>
        <v>71.88</v>
      </c>
      <c r="F134">
        <f>Strains!F122</f>
        <v>35.94</v>
      </c>
      <c r="G134">
        <f>Strains!G122</f>
        <v>-45</v>
      </c>
      <c r="H134">
        <f>Strains!H122</f>
        <v>-90.5</v>
      </c>
      <c r="I134">
        <f>Strains!I122</f>
        <v>11</v>
      </c>
      <c r="J134">
        <f>Strains!J122</f>
        <v>-24.94</v>
      </c>
      <c r="K134">
        <f>Strains!K122</f>
        <v>-20.2</v>
      </c>
      <c r="L134">
        <f>Strains!L122</f>
        <v>0</v>
      </c>
      <c r="M134">
        <f>Strains!M122</f>
        <v>0</v>
      </c>
      <c r="N134" t="str">
        <f>Strains!N122</f>
        <v>OFF</v>
      </c>
      <c r="O134">
        <f>Strains!O122</f>
        <v>32</v>
      </c>
      <c r="P134">
        <f>Strains!P122</f>
        <v>200000</v>
      </c>
      <c r="Q134">
        <f>Strains!Q122</f>
        <v>893</v>
      </c>
      <c r="R134">
        <f>Strains!R122</f>
        <v>492</v>
      </c>
      <c r="S134">
        <f>Strains!S122</f>
        <v>122</v>
      </c>
      <c r="T134">
        <f>Strains!T122</f>
        <v>16.597776860670322</v>
      </c>
      <c r="U134">
        <f>Strains!U122</f>
        <v>0.88021320762313637</v>
      </c>
      <c r="V134">
        <f>Strains!V122</f>
        <v>-90.369521361629126</v>
      </c>
      <c r="W134">
        <f>Strains!W122</f>
        <v>2.2989119542653123E-2</v>
      </c>
      <c r="X134">
        <f>Strains!X122</f>
        <v>1.0662914105059496</v>
      </c>
      <c r="Y134">
        <f>Strains!Y122</f>
        <v>6.3179380050755934E-2</v>
      </c>
      <c r="Z134">
        <f>Strains!Z122</f>
        <v>8.8468562326414055</v>
      </c>
      <c r="AA134">
        <f>Strains!AA122</f>
        <v>0.35969963260262361</v>
      </c>
      <c r="AB134" t="str">
        <f>Strains!AB122</f>
        <v>****</v>
      </c>
      <c r="AC134" t="str">
        <f>Strains!AC122</f>
        <v>****</v>
      </c>
      <c r="AD134">
        <f>Strains!AD122</f>
        <v>1.6308982216865291</v>
      </c>
      <c r="AG134" s="1" t="s">
        <v>456</v>
      </c>
      <c r="AH134" s="1">
        <v>0.15</v>
      </c>
      <c r="AI134" s="1">
        <f t="shared" si="15"/>
        <v>9.5100000000000016</v>
      </c>
      <c r="AJ134" s="9">
        <f t="shared" si="16"/>
        <v>-90.369521361629126</v>
      </c>
      <c r="AK134" s="9">
        <f t="shared" si="16"/>
        <v>2.2989119542653123E-2</v>
      </c>
      <c r="AL134" s="9">
        <f t="shared" si="16"/>
        <v>1.0662914105059496</v>
      </c>
      <c r="AM134" s="9">
        <f t="shared" si="16"/>
        <v>6.3179380050755934E-2</v>
      </c>
      <c r="AN134">
        <f t="shared" si="38"/>
        <v>1.1690910261485572</v>
      </c>
      <c r="AO134">
        <f t="shared" si="39"/>
        <v>2.3243108520798472E-4</v>
      </c>
      <c r="AP134" s="10">
        <f t="shared" si="17"/>
        <v>-843.48903097318805</v>
      </c>
      <c r="AQ134" s="10">
        <f t="shared" si="18"/>
        <v>196.78299850421922</v>
      </c>
      <c r="AR134" s="9">
        <f t="shared" si="41"/>
        <v>-90.272000000000006</v>
      </c>
      <c r="AS134">
        <f t="shared" si="40"/>
        <v>1.1700779740850813</v>
      </c>
    </row>
    <row r="135" spans="1:45">
      <c r="A135">
        <f>Strains!A123</f>
        <v>122</v>
      </c>
      <c r="B135">
        <f>Strains!B123</f>
        <v>122</v>
      </c>
      <c r="C135">
        <f>Strains!C123</f>
        <v>980032</v>
      </c>
      <c r="D135">
        <f>Strains!D123</f>
        <v>41633.303703819445</v>
      </c>
      <c r="E135">
        <f>Strains!E123</f>
        <v>71.88</v>
      </c>
      <c r="F135">
        <f>Strains!F123</f>
        <v>35.94</v>
      </c>
      <c r="G135">
        <f>Strains!G123</f>
        <v>-45</v>
      </c>
      <c r="H135">
        <f>Strains!H123</f>
        <v>-90.5</v>
      </c>
      <c r="I135">
        <f>Strains!I123</f>
        <v>11</v>
      </c>
      <c r="J135">
        <f>Strains!J123</f>
        <v>-24.69</v>
      </c>
      <c r="K135">
        <f>Strains!K123</f>
        <v>-20.260000000000002</v>
      </c>
      <c r="L135">
        <f>Strains!L123</f>
        <v>0</v>
      </c>
      <c r="M135">
        <f>Strains!M123</f>
        <v>0</v>
      </c>
      <c r="N135" t="str">
        <f>Strains!N123</f>
        <v>OFF</v>
      </c>
      <c r="O135">
        <f>Strains!O123</f>
        <v>32</v>
      </c>
      <c r="P135">
        <f>Strains!P123</f>
        <v>200000</v>
      </c>
      <c r="Q135">
        <f>Strains!Q123</f>
        <v>895</v>
      </c>
      <c r="R135">
        <f>Strains!R123</f>
        <v>469</v>
      </c>
      <c r="S135">
        <f>Strains!S123</f>
        <v>92</v>
      </c>
      <c r="T135">
        <f>Strains!T123</f>
        <v>15.840244189471457</v>
      </c>
      <c r="U135">
        <f>Strains!U123</f>
        <v>1.0907636817786939</v>
      </c>
      <c r="V135">
        <f>Strains!V123</f>
        <v>-90.409644858875069</v>
      </c>
      <c r="W135">
        <f>Strains!W123</f>
        <v>2.8898494213517381E-2</v>
      </c>
      <c r="X135">
        <f>Strains!X123</f>
        <v>1.0335225182908812</v>
      </c>
      <c r="Y135">
        <f>Strains!Y123</f>
        <v>7.8301092119743301E-2</v>
      </c>
      <c r="Z135">
        <f>Strains!Z123</f>
        <v>8.2759758367125098</v>
      </c>
      <c r="AA135">
        <f>Strains!AA123</f>
        <v>0.42350454271493121</v>
      </c>
      <c r="AB135" t="str">
        <f>Strains!AB123</f>
        <v>****</v>
      </c>
      <c r="AC135" t="str">
        <f>Strains!AC123</f>
        <v>****</v>
      </c>
      <c r="AD135">
        <f>Strains!AD123</f>
        <v>2.079803959324408</v>
      </c>
      <c r="AG135" s="1" t="s">
        <v>456</v>
      </c>
      <c r="AH135" s="1">
        <v>0.15</v>
      </c>
      <c r="AI135" s="1">
        <f t="shared" si="15"/>
        <v>9.7600000000000016</v>
      </c>
      <c r="AJ135" s="9">
        <f t="shared" si="16"/>
        <v>-90.409644858875069</v>
      </c>
      <c r="AK135" s="9">
        <f t="shared" si="16"/>
        <v>2.8898494213517381E-2</v>
      </c>
      <c r="AL135" s="9">
        <f t="shared" si="16"/>
        <v>1.0335225182908812</v>
      </c>
      <c r="AM135" s="9">
        <f t="shared" si="16"/>
        <v>7.8301092119743301E-2</v>
      </c>
      <c r="AN135">
        <f t="shared" si="38"/>
        <v>1.1686856921919604</v>
      </c>
      <c r="AO135">
        <f t="shared" si="39"/>
        <v>2.9189442570887181E-4</v>
      </c>
      <c r="AP135" s="10">
        <f t="shared" si="17"/>
        <v>-1189.90522337588</v>
      </c>
      <c r="AQ135" s="10">
        <f t="shared" si="18"/>
        <v>246.74946437670985</v>
      </c>
      <c r="AR135" s="9">
        <f t="shared" si="41"/>
        <v>-90.272000000000006</v>
      </c>
      <c r="AS135">
        <f t="shared" si="40"/>
        <v>1.1700779740850813</v>
      </c>
    </row>
    <row r="136" spans="1:45">
      <c r="A136">
        <f>Strains!A124</f>
        <v>123</v>
      </c>
      <c r="B136">
        <f>Strains!B124</f>
        <v>123</v>
      </c>
      <c r="C136">
        <f>Strains!C124</f>
        <v>980032</v>
      </c>
      <c r="D136">
        <f>Strains!D124</f>
        <v>41633.314157986111</v>
      </c>
      <c r="E136">
        <f>Strains!E124</f>
        <v>71.88</v>
      </c>
      <c r="F136">
        <f>Strains!F124</f>
        <v>35.94</v>
      </c>
      <c r="G136">
        <f>Strains!G124</f>
        <v>-45</v>
      </c>
      <c r="H136">
        <f>Strains!H124</f>
        <v>-90.5</v>
      </c>
      <c r="I136">
        <f>Strains!I124</f>
        <v>11</v>
      </c>
      <c r="J136">
        <f>Strains!J124</f>
        <v>-24.44</v>
      </c>
      <c r="K136">
        <f>Strains!K124</f>
        <v>-20.260000000000002</v>
      </c>
      <c r="L136">
        <f>Strains!L124</f>
        <v>0</v>
      </c>
      <c r="M136">
        <f>Strains!M124</f>
        <v>0</v>
      </c>
      <c r="N136" t="str">
        <f>Strains!N124</f>
        <v>OFF</v>
      </c>
      <c r="O136">
        <f>Strains!O124</f>
        <v>32</v>
      </c>
      <c r="P136">
        <f>Strains!P124</f>
        <v>200000</v>
      </c>
      <c r="Q136">
        <f>Strains!Q124</f>
        <v>895</v>
      </c>
      <c r="R136">
        <f>Strains!R124</f>
        <v>443</v>
      </c>
      <c r="S136">
        <f>Strains!S124</f>
        <v>115</v>
      </c>
      <c r="T136">
        <f>Strains!T124</f>
        <v>14.760708213522502</v>
      </c>
      <c r="U136">
        <f>Strains!U124</f>
        <v>1.0280083709791803</v>
      </c>
      <c r="V136">
        <f>Strains!V124</f>
        <v>-90.406378747912299</v>
      </c>
      <c r="W136">
        <f>Strains!W124</f>
        <v>3.0070001398981586E-2</v>
      </c>
      <c r="X136">
        <f>Strains!X124</f>
        <v>1.0580553308344598</v>
      </c>
      <c r="Y136">
        <f>Strains!Y124</f>
        <v>8.333588199524658E-2</v>
      </c>
      <c r="Z136">
        <f>Strains!Z124</f>
        <v>8.8803513273143402</v>
      </c>
      <c r="AA136">
        <f>Strains!AA124</f>
        <v>0.42716058757835063</v>
      </c>
      <c r="AB136" t="str">
        <f>Strains!AB124</f>
        <v>****</v>
      </c>
      <c r="AC136" t="str">
        <f>Strains!AC124</f>
        <v>****</v>
      </c>
      <c r="AD136">
        <f>Strains!AD124</f>
        <v>1.9607665560393397</v>
      </c>
      <c r="AG136" s="1" t="s">
        <v>456</v>
      </c>
      <c r="AH136" s="1">
        <v>0.15</v>
      </c>
      <c r="AI136" s="1">
        <f t="shared" si="15"/>
        <v>10.010000000000002</v>
      </c>
      <c r="AJ136" s="9">
        <f t="shared" si="16"/>
        <v>-90.406378747912299</v>
      </c>
      <c r="AK136" s="9">
        <f t="shared" si="16"/>
        <v>3.0070001398981586E-2</v>
      </c>
      <c r="AL136" s="9">
        <f t="shared" si="16"/>
        <v>1.0580553308344598</v>
      </c>
      <c r="AM136" s="9">
        <f t="shared" si="16"/>
        <v>8.333588199524658E-2</v>
      </c>
      <c r="AN136">
        <f t="shared" si="38"/>
        <v>1.1687186710995927</v>
      </c>
      <c r="AO136">
        <f t="shared" si="39"/>
        <v>3.0375797675685767E-4</v>
      </c>
      <c r="AP136" s="10">
        <f t="shared" si="17"/>
        <v>-1161.7200012259573</v>
      </c>
      <c r="AQ136" s="10">
        <f t="shared" si="18"/>
        <v>256.99922087720165</v>
      </c>
      <c r="AR136" s="9">
        <f t="shared" si="41"/>
        <v>-90.272000000000006</v>
      </c>
      <c r="AS136">
        <f t="shared" si="40"/>
        <v>1.1700779740850813</v>
      </c>
    </row>
    <row r="137" spans="1:45">
      <c r="A137">
        <f>Strains!A125</f>
        <v>124</v>
      </c>
      <c r="B137">
        <f>Strains!B125</f>
        <v>124</v>
      </c>
      <c r="C137">
        <f>Strains!C125</f>
        <v>980032</v>
      </c>
      <c r="D137">
        <f>Strains!D125</f>
        <v>41633.324615393518</v>
      </c>
      <c r="E137">
        <f>Strains!E125</f>
        <v>71.88</v>
      </c>
      <c r="F137">
        <f>Strains!F125</f>
        <v>35.94</v>
      </c>
      <c r="G137">
        <f>Strains!G125</f>
        <v>-45</v>
      </c>
      <c r="H137">
        <f>Strains!H125</f>
        <v>-90.5</v>
      </c>
      <c r="I137">
        <f>Strains!I125</f>
        <v>11</v>
      </c>
      <c r="J137">
        <f>Strains!J125</f>
        <v>-24.19</v>
      </c>
      <c r="K137">
        <f>Strains!K125</f>
        <v>-20.28</v>
      </c>
      <c r="L137">
        <f>Strains!L125</f>
        <v>0</v>
      </c>
      <c r="M137">
        <f>Strains!M125</f>
        <v>0</v>
      </c>
      <c r="N137" t="str">
        <f>Strains!N125</f>
        <v>OFF</v>
      </c>
      <c r="O137">
        <f>Strains!O125</f>
        <v>32</v>
      </c>
      <c r="P137">
        <f>Strains!P125</f>
        <v>200000</v>
      </c>
      <c r="Q137">
        <f>Strains!Q125</f>
        <v>893</v>
      </c>
      <c r="R137">
        <f>Strains!R125</f>
        <v>475</v>
      </c>
      <c r="S137">
        <f>Strains!S125</f>
        <v>115</v>
      </c>
      <c r="T137">
        <f>Strains!T125</f>
        <v>15.072540724446155</v>
      </c>
      <c r="U137">
        <f>Strains!U125</f>
        <v>1.0093211964293507</v>
      </c>
      <c r="V137">
        <f>Strains!V125</f>
        <v>-90.410873481625813</v>
      </c>
      <c r="W137">
        <f>Strains!W125</f>
        <v>2.6681858559951623E-2</v>
      </c>
      <c r="X137">
        <f>Strains!X125</f>
        <v>0.97733985466520079</v>
      </c>
      <c r="Y137">
        <f>Strains!Y125</f>
        <v>7.1408322340591801E-2</v>
      </c>
      <c r="Z137">
        <f>Strains!Z125</f>
        <v>8.4072072194536833</v>
      </c>
      <c r="AA137">
        <f>Strains!AA125</f>
        <v>0.36980571489862551</v>
      </c>
      <c r="AB137" t="str">
        <f>Strains!AB125</f>
        <v>****</v>
      </c>
      <c r="AC137" t="str">
        <f>Strains!AC125</f>
        <v>****</v>
      </c>
      <c r="AD137">
        <f>Strains!AD125</f>
        <v>1.9468173648933773</v>
      </c>
      <c r="AG137" s="1" t="s">
        <v>456</v>
      </c>
      <c r="AH137" s="1">
        <v>0.15</v>
      </c>
      <c r="AI137" s="1">
        <f t="shared" si="15"/>
        <v>10.260000000000002</v>
      </c>
      <c r="AJ137" s="9">
        <f t="shared" si="16"/>
        <v>-90.410873481625813</v>
      </c>
      <c r="AK137" s="9">
        <f t="shared" si="16"/>
        <v>2.6681858559951623E-2</v>
      </c>
      <c r="AL137" s="9">
        <f t="shared" si="16"/>
        <v>0.97733985466520079</v>
      </c>
      <c r="AM137" s="9">
        <f t="shared" si="16"/>
        <v>7.1408322340591801E-2</v>
      </c>
      <c r="AN137">
        <f t="shared" si="38"/>
        <v>1.1686732871449099</v>
      </c>
      <c r="AO137">
        <f t="shared" si="39"/>
        <v>2.6948846346175337E-4</v>
      </c>
      <c r="AP137" s="10">
        <f t="shared" si="17"/>
        <v>-1200.5071211341619</v>
      </c>
      <c r="AQ137" s="10">
        <f t="shared" si="18"/>
        <v>227.51445512890518</v>
      </c>
      <c r="AR137" s="9">
        <f t="shared" si="41"/>
        <v>-90.272000000000006</v>
      </c>
      <c r="AS137">
        <f t="shared" si="40"/>
        <v>1.1700779740850813</v>
      </c>
    </row>
    <row r="138" spans="1:45">
      <c r="A138">
        <f>Strains!A126</f>
        <v>125</v>
      </c>
      <c r="B138">
        <f>Strains!B126</f>
        <v>125</v>
      </c>
      <c r="C138">
        <f>Strains!C126</f>
        <v>980032</v>
      </c>
      <c r="D138">
        <f>Strains!D126</f>
        <v>41633.335039583333</v>
      </c>
      <c r="E138">
        <f>Strains!E126</f>
        <v>71.88</v>
      </c>
      <c r="F138">
        <f>Strains!F126</f>
        <v>35.94</v>
      </c>
      <c r="G138">
        <f>Strains!G126</f>
        <v>-45</v>
      </c>
      <c r="H138">
        <f>Strains!H126</f>
        <v>-90.5</v>
      </c>
      <c r="I138">
        <f>Strains!I126</f>
        <v>11</v>
      </c>
      <c r="J138">
        <f>Strains!J126</f>
        <v>-23.94</v>
      </c>
      <c r="K138">
        <f>Strains!K126</f>
        <v>-20.29</v>
      </c>
      <c r="L138">
        <f>Strains!L126</f>
        <v>0</v>
      </c>
      <c r="M138">
        <f>Strains!M126</f>
        <v>0</v>
      </c>
      <c r="N138" t="str">
        <f>Strains!N126</f>
        <v>OFF</v>
      </c>
      <c r="O138">
        <f>Strains!O126</f>
        <v>32</v>
      </c>
      <c r="P138">
        <f>Strains!P126</f>
        <v>200000</v>
      </c>
      <c r="Q138">
        <f>Strains!Q126</f>
        <v>895</v>
      </c>
      <c r="R138">
        <f>Strains!R126</f>
        <v>464</v>
      </c>
      <c r="S138">
        <f>Strains!S126</f>
        <v>117</v>
      </c>
      <c r="T138">
        <f>Strains!T126</f>
        <v>14.166452016627565</v>
      </c>
      <c r="U138">
        <f>Strains!U126</f>
        <v>0.95961692623136707</v>
      </c>
      <c r="V138">
        <f>Strains!V126</f>
        <v>-90.388109769440291</v>
      </c>
      <c r="W138">
        <f>Strains!W126</f>
        <v>2.5823567619935397E-2</v>
      </c>
      <c r="X138">
        <f>Strains!X126</f>
        <v>0.93482980055076814</v>
      </c>
      <c r="Y138">
        <f>Strains!Y126</f>
        <v>6.7777074164300205E-2</v>
      </c>
      <c r="Z138">
        <f>Strains!Z126</f>
        <v>7.9057379830062535</v>
      </c>
      <c r="AA138">
        <f>Strains!AA126</f>
        <v>0.33197461235524289</v>
      </c>
      <c r="AB138" t="str">
        <f>Strains!AB126</f>
        <v>****</v>
      </c>
      <c r="AC138" t="str">
        <f>Strains!AC126</f>
        <v>****</v>
      </c>
      <c r="AD138">
        <f>Strains!AD126</f>
        <v>1.9113512186906314</v>
      </c>
      <c r="AG138" s="1" t="s">
        <v>456</v>
      </c>
      <c r="AH138" s="1">
        <v>0.15</v>
      </c>
      <c r="AI138" s="1">
        <f t="shared" si="15"/>
        <v>10.510000000000002</v>
      </c>
      <c r="AJ138" s="9">
        <f t="shared" si="16"/>
        <v>-90.388109769440291</v>
      </c>
      <c r="AK138" s="9">
        <f t="shared" si="16"/>
        <v>2.5823567619935397E-2</v>
      </c>
      <c r="AL138" s="9">
        <f t="shared" si="16"/>
        <v>0.93482980055076814</v>
      </c>
      <c r="AM138" s="9">
        <f t="shared" si="16"/>
        <v>6.7777074164300205E-2</v>
      </c>
      <c r="AN138">
        <f t="shared" si="38"/>
        <v>1.1689031903264246</v>
      </c>
      <c r="AO138">
        <f t="shared" si="39"/>
        <v>2.6097173787054118E-4</v>
      </c>
      <c r="AP138" s="10">
        <f t="shared" si="17"/>
        <v>-1004.0217700664338</v>
      </c>
      <c r="AQ138" s="10">
        <f t="shared" si="18"/>
        <v>220.78196471543447</v>
      </c>
      <c r="AR138" s="9">
        <f t="shared" si="41"/>
        <v>-90.272000000000006</v>
      </c>
      <c r="AS138">
        <f t="shared" si="40"/>
        <v>1.1700779740850813</v>
      </c>
    </row>
    <row r="139" spans="1:45">
      <c r="A139">
        <f>Strains!A127</f>
        <v>126</v>
      </c>
      <c r="B139">
        <f>Strains!B127</f>
        <v>126</v>
      </c>
      <c r="C139">
        <f>Strains!C127</f>
        <v>980032</v>
      </c>
      <c r="D139">
        <f>Strains!D127</f>
        <v>41633.345491087966</v>
      </c>
      <c r="E139">
        <f>Strains!E127</f>
        <v>71.88</v>
      </c>
      <c r="F139">
        <f>Strains!F127</f>
        <v>35.94</v>
      </c>
      <c r="G139">
        <f>Strains!G127</f>
        <v>-45</v>
      </c>
      <c r="H139">
        <f>Strains!H127</f>
        <v>-90.5</v>
      </c>
      <c r="I139">
        <f>Strains!I127</f>
        <v>11</v>
      </c>
      <c r="J139">
        <f>Strains!J127</f>
        <v>-23.69</v>
      </c>
      <c r="K139">
        <f>Strains!K127</f>
        <v>-20.309999999999999</v>
      </c>
      <c r="L139">
        <f>Strains!L127</f>
        <v>0</v>
      </c>
      <c r="M139">
        <f>Strains!M127</f>
        <v>0</v>
      </c>
      <c r="N139" t="str">
        <f>Strains!N127</f>
        <v>OFF</v>
      </c>
      <c r="O139">
        <f>Strains!O127</f>
        <v>32</v>
      </c>
      <c r="P139">
        <f>Strains!P127</f>
        <v>200000</v>
      </c>
      <c r="Q139">
        <f>Strains!Q127</f>
        <v>894</v>
      </c>
      <c r="R139">
        <f>Strains!R127</f>
        <v>485</v>
      </c>
      <c r="S139">
        <f>Strains!S127</f>
        <v>89</v>
      </c>
      <c r="T139">
        <f>Strains!T127</f>
        <v>13.852984321468305</v>
      </c>
      <c r="U139">
        <f>Strains!U127</f>
        <v>1.3060024604056539</v>
      </c>
      <c r="V139">
        <f>Strains!V127</f>
        <v>-90.409995056799943</v>
      </c>
      <c r="W139">
        <f>Strains!W127</f>
        <v>3.4731275619706431E-2</v>
      </c>
      <c r="X139">
        <f>Strains!X127</f>
        <v>0.9084966349932817</v>
      </c>
      <c r="Y139">
        <f>Strains!Y127</f>
        <v>9.0226648529944761E-2</v>
      </c>
      <c r="Z139">
        <f>Strains!Z127</f>
        <v>7.5167252621293397</v>
      </c>
      <c r="AA139">
        <f>Strains!AA127</f>
        <v>0.43157823258614081</v>
      </c>
      <c r="AB139" t="str">
        <f>Strains!AB127</f>
        <v>****</v>
      </c>
      <c r="AC139" t="str">
        <f>Strains!AC127</f>
        <v>****</v>
      </c>
      <c r="AD139">
        <f>Strains!AD127</f>
        <v>2.6436653655444284</v>
      </c>
      <c r="AG139" s="1" t="s">
        <v>456</v>
      </c>
      <c r="AH139" s="1">
        <v>0.15</v>
      </c>
      <c r="AI139" s="1">
        <f t="shared" si="15"/>
        <v>10.760000000000002</v>
      </c>
      <c r="AJ139" s="9">
        <f t="shared" si="16"/>
        <v>-90.409995056799943</v>
      </c>
      <c r="AK139" s="9">
        <f t="shared" si="16"/>
        <v>3.4731275619706431E-2</v>
      </c>
      <c r="AL139" s="9">
        <f t="shared" si="16"/>
        <v>0.9084966349932817</v>
      </c>
      <c r="AM139" s="9">
        <f t="shared" si="16"/>
        <v>9.0226648529944761E-2</v>
      </c>
      <c r="AN139">
        <f t="shared" si="38"/>
        <v>1.1686821563047076</v>
      </c>
      <c r="AO139">
        <f t="shared" si="39"/>
        <v>3.5083297888394149E-4</v>
      </c>
      <c r="AP139" s="10">
        <f t="shared" si="17"/>
        <v>-1192.927147838252</v>
      </c>
      <c r="AQ139" s="10">
        <f t="shared" si="18"/>
        <v>297.25764119714631</v>
      </c>
      <c r="AR139" s="9">
        <f t="shared" si="41"/>
        <v>-90.272000000000006</v>
      </c>
      <c r="AS139">
        <f t="shared" si="40"/>
        <v>1.1700779740850813</v>
      </c>
    </row>
    <row r="140" spans="1:45">
      <c r="A140">
        <f>Strains!A128</f>
        <v>127</v>
      </c>
      <c r="B140">
        <f>Strains!B128</f>
        <v>127</v>
      </c>
      <c r="C140">
        <f>Strains!C128</f>
        <v>980032</v>
      </c>
      <c r="D140">
        <f>Strains!D128</f>
        <v>41633.35597546296</v>
      </c>
      <c r="E140">
        <f>Strains!E128</f>
        <v>71.88</v>
      </c>
      <c r="F140">
        <f>Strains!F128</f>
        <v>35.94</v>
      </c>
      <c r="G140">
        <f>Strains!G128</f>
        <v>-45</v>
      </c>
      <c r="H140">
        <f>Strains!H128</f>
        <v>-90.5</v>
      </c>
      <c r="I140">
        <f>Strains!I128</f>
        <v>11</v>
      </c>
      <c r="J140">
        <f>Strains!J128</f>
        <v>-23.44</v>
      </c>
      <c r="K140">
        <f>Strains!K128</f>
        <v>-20.28</v>
      </c>
      <c r="L140">
        <f>Strains!L128</f>
        <v>0</v>
      </c>
      <c r="M140">
        <f>Strains!M128</f>
        <v>0</v>
      </c>
      <c r="N140" t="str">
        <f>Strains!N128</f>
        <v>OFF</v>
      </c>
      <c r="O140">
        <f>Strains!O128</f>
        <v>32</v>
      </c>
      <c r="P140">
        <f>Strains!P128</f>
        <v>200000</v>
      </c>
      <c r="Q140">
        <f>Strains!Q128</f>
        <v>893</v>
      </c>
      <c r="R140">
        <f>Strains!R128</f>
        <v>469</v>
      </c>
      <c r="S140">
        <f>Strains!S128</f>
        <v>120</v>
      </c>
      <c r="T140">
        <f>Strains!T128</f>
        <v>14.633837685591077</v>
      </c>
      <c r="U140">
        <f>Strains!U128</f>
        <v>0.84164646435874102</v>
      </c>
      <c r="V140">
        <f>Strains!V128</f>
        <v>-90.39973937387316</v>
      </c>
      <c r="W140">
        <f>Strains!W128</f>
        <v>2.2094349295509515E-2</v>
      </c>
      <c r="X140">
        <f>Strains!X128</f>
        <v>0.92987369524617658</v>
      </c>
      <c r="Y140">
        <f>Strains!Y128</f>
        <v>5.7435826549429359E-2</v>
      </c>
      <c r="Z140">
        <f>Strains!Z128</f>
        <v>7.7814316260978238</v>
      </c>
      <c r="AA140">
        <f>Strains!AA128</f>
        <v>0.29040011414966949</v>
      </c>
      <c r="AB140" t="str">
        <f>Strains!AB128</f>
        <v>****</v>
      </c>
      <c r="AC140" t="str">
        <f>Strains!AC128</f>
        <v>****</v>
      </c>
      <c r="AD140">
        <f>Strains!AD128</f>
        <v>1.6814817136921874</v>
      </c>
      <c r="AG140" s="1" t="s">
        <v>456</v>
      </c>
      <c r="AH140" s="1">
        <v>0.15</v>
      </c>
      <c r="AI140" s="1">
        <f t="shared" si="15"/>
        <v>11.010000000000002</v>
      </c>
      <c r="AJ140" s="9">
        <f t="shared" si="16"/>
        <v>-90.39973937387316</v>
      </c>
      <c r="AK140" s="9">
        <f t="shared" si="16"/>
        <v>2.2094349295509515E-2</v>
      </c>
      <c r="AL140" s="9">
        <f t="shared" si="16"/>
        <v>0.92987369524617658</v>
      </c>
      <c r="AM140" s="9">
        <f t="shared" si="16"/>
        <v>5.7435826549429359E-2</v>
      </c>
      <c r="AN140">
        <f t="shared" si="38"/>
        <v>1.1687857195268128</v>
      </c>
      <c r="AO140">
        <f t="shared" si="39"/>
        <v>2.2320581466406253E-4</v>
      </c>
      <c r="AP140" s="10">
        <f t="shared" si="17"/>
        <v>-1104.4174720740191</v>
      </c>
      <c r="AQ140" s="10">
        <f t="shared" si="18"/>
        <v>188.12248735311903</v>
      </c>
      <c r="AR140" s="9">
        <f t="shared" si="41"/>
        <v>-90.272000000000006</v>
      </c>
      <c r="AS140">
        <f t="shared" si="40"/>
        <v>1.1700779740850813</v>
      </c>
    </row>
    <row r="141" spans="1:45">
      <c r="A141">
        <f>Strains!A129</f>
        <v>128</v>
      </c>
      <c r="B141">
        <f>Strains!B129</f>
        <v>128</v>
      </c>
      <c r="C141">
        <f>Strains!C129</f>
        <v>980032</v>
      </c>
      <c r="D141">
        <f>Strains!D129</f>
        <v>41633.366409374998</v>
      </c>
      <c r="E141">
        <f>Strains!E129</f>
        <v>71.88</v>
      </c>
      <c r="F141">
        <f>Strains!F129</f>
        <v>35.94</v>
      </c>
      <c r="G141">
        <f>Strains!G129</f>
        <v>-45</v>
      </c>
      <c r="H141">
        <f>Strains!H129</f>
        <v>-90.5</v>
      </c>
      <c r="I141">
        <f>Strains!I129</f>
        <v>11</v>
      </c>
      <c r="J141">
        <f>Strains!J129</f>
        <v>-23.19</v>
      </c>
      <c r="K141">
        <f>Strains!K129</f>
        <v>-20.3</v>
      </c>
      <c r="L141">
        <f>Strains!L129</f>
        <v>0</v>
      </c>
      <c r="M141">
        <f>Strains!M129</f>
        <v>0</v>
      </c>
      <c r="N141" t="str">
        <f>Strains!N129</f>
        <v>OFF</v>
      </c>
      <c r="O141">
        <f>Strains!O129</f>
        <v>32</v>
      </c>
      <c r="P141">
        <f>Strains!P129</f>
        <v>200000</v>
      </c>
      <c r="Q141">
        <f>Strains!Q129</f>
        <v>896</v>
      </c>
      <c r="R141">
        <f>Strains!R129</f>
        <v>468</v>
      </c>
      <c r="S141">
        <f>Strains!S129</f>
        <v>103</v>
      </c>
      <c r="T141">
        <f>Strains!T129</f>
        <v>14.61149755655234</v>
      </c>
      <c r="U141">
        <f>Strains!U129</f>
        <v>1.0732266866178453</v>
      </c>
      <c r="V141">
        <f>Strains!V129</f>
        <v>-90.447874957118685</v>
      </c>
      <c r="W141">
        <f>Strains!W129</f>
        <v>2.7136986373287021E-2</v>
      </c>
      <c r="X141">
        <f>Strains!X129</f>
        <v>0.90077588934530495</v>
      </c>
      <c r="Y141">
        <f>Strains!Y129</f>
        <v>6.9606048029596662E-2</v>
      </c>
      <c r="Z141">
        <f>Strains!Z129</f>
        <v>7.5334721446946409</v>
      </c>
      <c r="AA141">
        <f>Strains!AA129</f>
        <v>0.35120061260392293</v>
      </c>
      <c r="AB141" t="str">
        <f>Strains!AB129</f>
        <v>****</v>
      </c>
      <c r="AC141" t="str">
        <f>Strains!AC129</f>
        <v>****</v>
      </c>
      <c r="AD141">
        <f>Strains!AD129</f>
        <v>2.1560931125686302</v>
      </c>
      <c r="AG141" s="1" t="s">
        <v>456</v>
      </c>
      <c r="AH141" s="1">
        <v>0.15</v>
      </c>
      <c r="AI141" s="1">
        <f t="shared" si="15"/>
        <v>11.260000000000002</v>
      </c>
      <c r="AJ141" s="9">
        <f t="shared" si="16"/>
        <v>-90.447874957118685</v>
      </c>
      <c r="AK141" s="9">
        <f t="shared" si="16"/>
        <v>2.7136986373287021E-2</v>
      </c>
      <c r="AL141" s="9">
        <f t="shared" si="16"/>
        <v>0.90077588934530495</v>
      </c>
      <c r="AM141" s="9">
        <f t="shared" si="16"/>
        <v>6.9606048029596662E-2</v>
      </c>
      <c r="AN141">
        <f t="shared" si="38"/>
        <v>1.1682998802609765</v>
      </c>
      <c r="AO141">
        <f t="shared" si="39"/>
        <v>2.7382241582096789E-4</v>
      </c>
      <c r="AP141" s="10">
        <f t="shared" si="17"/>
        <v>-1519.6370357241442</v>
      </c>
      <c r="AQ141" s="10">
        <f t="shared" si="18"/>
        <v>230.30797055526818</v>
      </c>
      <c r="AR141" s="9">
        <f t="shared" si="41"/>
        <v>-90.272000000000006</v>
      </c>
      <c r="AS141">
        <f t="shared" si="40"/>
        <v>1.1700779740850813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AS141"/>
  <sheetViews>
    <sheetView tabSelected="1" topLeftCell="X6" workbookViewId="0">
      <selection activeCell="AP8" sqref="AP8:AQ42"/>
    </sheetView>
  </sheetViews>
  <sheetFormatPr baseColWidth="10" defaultColWidth="8.83203125" defaultRowHeight="14" x14ac:dyDescent="0"/>
  <sheetData>
    <row r="1" spans="1:45">
      <c r="AE1" t="s">
        <v>451</v>
      </c>
      <c r="AF1">
        <v>-34.450000000000003</v>
      </c>
      <c r="AH1" s="1" t="s">
        <v>452</v>
      </c>
      <c r="AI1" s="6">
        <v>-90.186000000000007</v>
      </c>
      <c r="AJ1" t="s">
        <v>453</v>
      </c>
      <c r="AO1" t="s">
        <v>454</v>
      </c>
      <c r="AP1">
        <v>1.6610432029258899</v>
      </c>
      <c r="AQ1" t="s">
        <v>455</v>
      </c>
    </row>
    <row r="2" spans="1:45">
      <c r="AH2" s="1" t="s">
        <v>456</v>
      </c>
      <c r="AI2" s="6">
        <v>-90.26</v>
      </c>
      <c r="AJ2" t="s">
        <v>453</v>
      </c>
      <c r="AO2" t="s">
        <v>469</v>
      </c>
      <c r="AP2">
        <v>0.16532573512761714</v>
      </c>
      <c r="AQ2" t="s">
        <v>457</v>
      </c>
    </row>
    <row r="3" spans="1:45">
      <c r="AH3" s="1" t="s">
        <v>458</v>
      </c>
      <c r="AI3" s="6">
        <f>1/3*(AI1+2*AI2)</f>
        <v>-90.23533333333333</v>
      </c>
    </row>
    <row r="4" spans="1:45">
      <c r="AH4" s="1" t="s">
        <v>459</v>
      </c>
      <c r="AI4" s="6">
        <f>1/3*(2*AI1+AI2)</f>
        <v>-90.210666666666668</v>
      </c>
    </row>
    <row r="5" spans="1:45">
      <c r="AH5" s="1" t="s">
        <v>471</v>
      </c>
      <c r="AI5">
        <f>(AI1+AI2)/2</f>
        <v>-90.223000000000013</v>
      </c>
    </row>
    <row r="6" spans="1:45">
      <c r="AH6" s="1"/>
    </row>
    <row r="7" spans="1:45">
      <c r="A7" t="str">
        <f>Strains!A1</f>
        <v>Run</v>
      </c>
      <c r="B7" t="str">
        <f>Strains!B1</f>
        <v>Record</v>
      </c>
      <c r="C7" t="str">
        <f>Strains!C1</f>
        <v>File</v>
      </c>
      <c r="D7" t="str">
        <f>Strains!D1</f>
        <v>Date/Time</v>
      </c>
      <c r="E7" t="str">
        <f>Strains!E1</f>
        <v>2TM</v>
      </c>
      <c r="F7" t="str">
        <f>Strains!F1</f>
        <v>TMFR</v>
      </c>
      <c r="G7" t="str">
        <f>Strains!G1</f>
        <v>PSI</v>
      </c>
      <c r="H7" t="str">
        <f>Strains!H1</f>
        <v>PHI</v>
      </c>
      <c r="I7" t="str">
        <f>Strains!I1</f>
        <v>DSRD</v>
      </c>
      <c r="J7" t="str">
        <f>Strains!J1</f>
        <v>XPOS</v>
      </c>
      <c r="K7" t="str">
        <f>Strains!K1</f>
        <v>YPOS</v>
      </c>
      <c r="L7" t="str">
        <f>Strains!L1</f>
        <v>ZPOS</v>
      </c>
      <c r="M7" t="str">
        <f>Strains!M1</f>
        <v>DSTD</v>
      </c>
      <c r="N7" t="str">
        <f>Strains!N1</f>
        <v>OSC</v>
      </c>
      <c r="O7" t="str">
        <f>Strains!O1</f>
        <v># points</v>
      </c>
      <c r="P7" t="str">
        <f>Strains!P1</f>
        <v>Monitor</v>
      </c>
      <c r="Q7" t="str">
        <f>Strains!Q1</f>
        <v>Time(s)</v>
      </c>
      <c r="R7" t="str">
        <f>Strains!R1</f>
        <v>Max</v>
      </c>
      <c r="S7" t="str">
        <f>Strains!S1</f>
        <v>Min</v>
      </c>
      <c r="T7" t="str">
        <f>Strains!T1</f>
        <v>I</v>
      </c>
      <c r="U7" t="str">
        <f>Strains!U1</f>
        <v>DI</v>
      </c>
      <c r="V7" t="str">
        <f>Strains!V1</f>
        <v>f</v>
      </c>
      <c r="W7" t="str">
        <f>Strains!W1</f>
        <v>Df</v>
      </c>
      <c r="X7" t="str">
        <f>Strains!X1</f>
        <v>FWHM</v>
      </c>
      <c r="Y7" t="str">
        <f>Strains!Y1</f>
        <v>DFWHM</v>
      </c>
      <c r="Z7" t="str">
        <f>Strains!Z1</f>
        <v>Bkgd</v>
      </c>
      <c r="AA7" t="str">
        <f>Strains!AA1</f>
        <v>DBkgd</v>
      </c>
      <c r="AB7" t="str">
        <f>Strains!AB1</f>
        <v>Slope</v>
      </c>
      <c r="AC7" t="str">
        <f>Strains!AC1</f>
        <v>DSlope</v>
      </c>
      <c r="AD7" t="str">
        <f>Strains!AD1</f>
        <v>c2</v>
      </c>
      <c r="AG7" s="7" t="s">
        <v>460</v>
      </c>
      <c r="AH7" s="7" t="s">
        <v>461</v>
      </c>
      <c r="AI7" s="7" t="s">
        <v>462</v>
      </c>
      <c r="AJ7" s="8" t="s">
        <v>85</v>
      </c>
      <c r="AK7" s="8" t="s">
        <v>463</v>
      </c>
      <c r="AL7" s="8" t="s">
        <v>131</v>
      </c>
      <c r="AM7" s="8" t="s">
        <v>464</v>
      </c>
      <c r="AN7" s="8" t="s">
        <v>465</v>
      </c>
      <c r="AO7" s="8" t="s">
        <v>466</v>
      </c>
      <c r="AP7" s="7" t="s">
        <v>467</v>
      </c>
      <c r="AQ7" s="7" t="s">
        <v>468</v>
      </c>
      <c r="AR7" s="7" t="s">
        <v>469</v>
      </c>
      <c r="AS7" s="7" t="s">
        <v>470</v>
      </c>
    </row>
    <row r="8" spans="1:45">
      <c r="A8">
        <f>Strains!A2</f>
        <v>1</v>
      </c>
      <c r="B8">
        <f>Strains!B2</f>
        <v>1</v>
      </c>
      <c r="C8">
        <f>Strains!C2</f>
        <v>980032</v>
      </c>
      <c r="D8">
        <f>Strains!D2</f>
        <v>41632.009249884257</v>
      </c>
      <c r="E8">
        <f>Strains!E2</f>
        <v>71.88</v>
      </c>
      <c r="F8">
        <f>Strains!F2</f>
        <v>35.94</v>
      </c>
      <c r="G8">
        <f>Strains!G2</f>
        <v>-45</v>
      </c>
      <c r="H8">
        <f>Strains!H2</f>
        <v>-90.5</v>
      </c>
      <c r="I8">
        <f>Strains!I2</f>
        <v>11</v>
      </c>
      <c r="J8">
        <f>Strains!J2</f>
        <v>-58.45</v>
      </c>
      <c r="K8">
        <f>Strains!K2</f>
        <v>-21.129000000000001</v>
      </c>
      <c r="L8">
        <f>Strains!L2</f>
        <v>0</v>
      </c>
      <c r="M8">
        <f>Strains!M2</f>
        <v>0</v>
      </c>
      <c r="N8" t="str">
        <f>Strains!N2</f>
        <v>OFF</v>
      </c>
      <c r="O8">
        <f>Strains!O2</f>
        <v>32</v>
      </c>
      <c r="P8">
        <f>Strains!P2</f>
        <v>200000</v>
      </c>
      <c r="Q8">
        <f>Strains!Q2</f>
        <v>896</v>
      </c>
      <c r="R8">
        <f>Strains!R2</f>
        <v>472</v>
      </c>
      <c r="S8">
        <f>Strains!S2</f>
        <v>110</v>
      </c>
      <c r="T8">
        <f>Strains!T2</f>
        <v>15.193673019381929</v>
      </c>
      <c r="U8">
        <f>Strains!U2</f>
        <v>0.86192714746450461</v>
      </c>
      <c r="V8">
        <f>Strains!V2</f>
        <v>-90.34665915177716</v>
      </c>
      <c r="W8">
        <f>Strains!W2</f>
        <v>2.2709393881790361E-2</v>
      </c>
      <c r="X8">
        <f>Strains!X2</f>
        <v>0.97836107528951333</v>
      </c>
      <c r="Y8">
        <f>Strains!Y2</f>
        <v>6.0009498730499426E-2</v>
      </c>
      <c r="Z8">
        <f>Strains!Z2</f>
        <v>8.0785477655079969</v>
      </c>
      <c r="AA8">
        <f>Strains!AA2</f>
        <v>0.31379676105206294</v>
      </c>
      <c r="AB8" t="str">
        <f>Strains!AB2</f>
        <v>****</v>
      </c>
      <c r="AC8" t="str">
        <f>Strains!AC2</f>
        <v>****</v>
      </c>
      <c r="AD8">
        <f>Strains!AD2</f>
        <v>1.6801201937852401</v>
      </c>
      <c r="AG8" s="1" t="s">
        <v>456</v>
      </c>
      <c r="AH8" s="1">
        <v>0.15</v>
      </c>
      <c r="AI8" s="1">
        <f>J8-$AF$1</f>
        <v>-24</v>
      </c>
      <c r="AJ8" s="9">
        <f>V8</f>
        <v>-90.34665915177716</v>
      </c>
      <c r="AK8" s="9">
        <f>W8</f>
        <v>2.2709393881790361E-2</v>
      </c>
      <c r="AL8" s="9">
        <f>X8</f>
        <v>0.97836107528951333</v>
      </c>
      <c r="AM8" s="9">
        <f>Y8</f>
        <v>6.0009498730499426E-2</v>
      </c>
      <c r="AN8">
        <f t="shared" ref="AN8:AN39" si="0">ABS(lambda/2/SIN(RADIANS(AJ8-phi0)/2))</f>
        <v>1.1693221737327035</v>
      </c>
      <c r="AO8">
        <f t="shared" ref="AO8:AO39" si="1">ABS(lambda/2/SIN(RADIANS(AJ8+AK8-phi0)/2))-AN8</f>
        <v>2.2973914659285555E-4</v>
      </c>
      <c r="AP8" s="10">
        <f>(AN8-AS8)/AS8*1000000</f>
        <v>-484.97596687970895</v>
      </c>
      <c r="AQ8" s="10">
        <f>(SIN(RADIANS(AR8/2))/SIN(RADIANS((AJ8+AK8)/2))-1)*1000000-AP8</f>
        <v>195.54293634407378</v>
      </c>
      <c r="AR8" s="9">
        <v>-90.290599999999998</v>
      </c>
      <c r="AS8">
        <f t="shared" ref="AS8:AS39" si="2">ABS(lambda/2/SIN(RADIANS(AR8-phi0)/2))</f>
        <v>1.169889542044499</v>
      </c>
    </row>
    <row r="9" spans="1:45">
      <c r="A9">
        <f>Strains!A3</f>
        <v>2</v>
      </c>
      <c r="B9">
        <f>Strains!B3</f>
        <v>2</v>
      </c>
      <c r="C9">
        <f>Strains!C3</f>
        <v>980032</v>
      </c>
      <c r="D9">
        <f>Strains!D3</f>
        <v>41632.019714467591</v>
      </c>
      <c r="E9">
        <f>Strains!E3</f>
        <v>71.88</v>
      </c>
      <c r="F9">
        <f>Strains!F3</f>
        <v>35.94</v>
      </c>
      <c r="G9">
        <f>Strains!G3</f>
        <v>-45</v>
      </c>
      <c r="H9">
        <f>Strains!H3</f>
        <v>-90.5</v>
      </c>
      <c r="I9">
        <f>Strains!I3</f>
        <v>11</v>
      </c>
      <c r="J9">
        <f>Strains!J3</f>
        <v>-50.45</v>
      </c>
      <c r="K9">
        <f>Strains!K3</f>
        <v>-20.757000000000001</v>
      </c>
      <c r="L9">
        <f>Strains!L3</f>
        <v>0</v>
      </c>
      <c r="M9">
        <f>Strains!M3</f>
        <v>0</v>
      </c>
      <c r="N9" t="str">
        <f>Strains!N3</f>
        <v>OFF</v>
      </c>
      <c r="O9">
        <f>Strains!O3</f>
        <v>32</v>
      </c>
      <c r="P9">
        <f>Strains!P3</f>
        <v>200000</v>
      </c>
      <c r="Q9">
        <f>Strains!Q3</f>
        <v>896</v>
      </c>
      <c r="R9">
        <f>Strains!R3</f>
        <v>499</v>
      </c>
      <c r="S9">
        <f>Strains!S3</f>
        <v>106</v>
      </c>
      <c r="T9">
        <f>Strains!T3</f>
        <v>16.903255939604787</v>
      </c>
      <c r="U9">
        <f>Strains!U3</f>
        <v>0.94306286707809661</v>
      </c>
      <c r="V9">
        <f>Strains!V3</f>
        <v>-90.349016264326792</v>
      </c>
      <c r="W9">
        <f>Strains!W3</f>
        <v>2.229601448176392E-2</v>
      </c>
      <c r="X9">
        <f>Strains!X3</f>
        <v>0.98385054150352202</v>
      </c>
      <c r="Y9">
        <f>Strains!Y3</f>
        <v>5.9035276271341183E-2</v>
      </c>
      <c r="Z9">
        <f>Strains!Z3</f>
        <v>8.2441430328727527</v>
      </c>
      <c r="AA9">
        <f>Strains!AA3</f>
        <v>0.33759877740891525</v>
      </c>
      <c r="AB9" t="str">
        <f>Strains!AB3</f>
        <v>****</v>
      </c>
      <c r="AC9" t="str">
        <f>Strains!AC3</f>
        <v>****</v>
      </c>
      <c r="AD9">
        <f>Strains!AD3</f>
        <v>1.7733144578547084</v>
      </c>
      <c r="AG9" s="1" t="s">
        <v>456</v>
      </c>
      <c r="AH9" s="1">
        <v>0.15</v>
      </c>
      <c r="AI9" s="1">
        <f t="shared" ref="AI9:AI73" si="3">J9-$AF$1</f>
        <v>-16</v>
      </c>
      <c r="AJ9" s="9">
        <f t="shared" ref="AJ9:AM73" si="4">V9</f>
        <v>-90.349016264326792</v>
      </c>
      <c r="AK9" s="9">
        <f t="shared" si="4"/>
        <v>2.229601448176392E-2</v>
      </c>
      <c r="AL9" s="9">
        <f t="shared" si="4"/>
        <v>0.98385054150352202</v>
      </c>
      <c r="AM9" s="9">
        <f t="shared" si="4"/>
        <v>5.9035276271341183E-2</v>
      </c>
      <c r="AN9">
        <f t="shared" si="0"/>
        <v>1.1692983358495304</v>
      </c>
      <c r="AO9">
        <f t="shared" si="1"/>
        <v>2.2554210638636718E-4</v>
      </c>
      <c r="AP9" s="10">
        <f t="shared" ref="AP9:AP73" si="5">(AN9-AS9)/AS9*1000000</f>
        <v>-505.35214968711591</v>
      </c>
      <c r="AQ9" s="10">
        <f t="shared" ref="AQ9:AQ73" si="6">(SIN(RADIANS(AR9/2))/SIN(RADIANS((AJ9+AK9)/2))-1)*1000000-AP9</f>
        <v>191.88615619453714</v>
      </c>
      <c r="AR9" s="9">
        <v>-90.290599999999998</v>
      </c>
      <c r="AS9">
        <f t="shared" si="2"/>
        <v>1.169889542044499</v>
      </c>
    </row>
    <row r="10" spans="1:45">
      <c r="A10">
        <f>Strains!A4</f>
        <v>3</v>
      </c>
      <c r="B10">
        <f>Strains!B4</f>
        <v>3</v>
      </c>
      <c r="C10">
        <f>Strains!C4</f>
        <v>980032</v>
      </c>
      <c r="D10">
        <f>Strains!D4</f>
        <v>41632.030182754628</v>
      </c>
      <c r="E10">
        <f>Strains!E4</f>
        <v>71.88</v>
      </c>
      <c r="F10">
        <f>Strains!F4</f>
        <v>35.94</v>
      </c>
      <c r="G10">
        <f>Strains!G4</f>
        <v>-45</v>
      </c>
      <c r="H10">
        <f>Strains!H4</f>
        <v>-90.5</v>
      </c>
      <c r="I10">
        <f>Strains!I4</f>
        <v>11</v>
      </c>
      <c r="J10">
        <f>Strains!J4</f>
        <v>-49.45</v>
      </c>
      <c r="K10">
        <f>Strains!K4</f>
        <v>-20.707999999999998</v>
      </c>
      <c r="L10">
        <f>Strains!L4</f>
        <v>0</v>
      </c>
      <c r="M10">
        <f>Strains!M4</f>
        <v>0</v>
      </c>
      <c r="N10" t="str">
        <f>Strains!N4</f>
        <v>OFF</v>
      </c>
      <c r="O10">
        <f>Strains!O4</f>
        <v>32</v>
      </c>
      <c r="P10">
        <f>Strains!P4</f>
        <v>200000</v>
      </c>
      <c r="Q10">
        <f>Strains!Q4</f>
        <v>895</v>
      </c>
      <c r="R10">
        <f>Strains!R4</f>
        <v>497</v>
      </c>
      <c r="S10">
        <f>Strains!S4</f>
        <v>109</v>
      </c>
      <c r="T10">
        <f>Strains!T4</f>
        <v>15.695085500517159</v>
      </c>
      <c r="U10">
        <f>Strains!U4</f>
        <v>0.99635920889024454</v>
      </c>
      <c r="V10">
        <f>Strains!V4</f>
        <v>-90.330742283213667</v>
      </c>
      <c r="W10">
        <f>Strains!W4</f>
        <v>2.3642326154289767E-2</v>
      </c>
      <c r="X10">
        <f>Strains!X4</f>
        <v>0.91120696114998301</v>
      </c>
      <c r="Y10">
        <f>Strains!Y4</f>
        <v>6.038344891078043E-2</v>
      </c>
      <c r="Z10">
        <f>Strains!Z4</f>
        <v>7.6295897496665033</v>
      </c>
      <c r="AA10">
        <f>Strains!AA4</f>
        <v>0.32483658931007325</v>
      </c>
      <c r="AB10" t="str">
        <f>Strains!AB4</f>
        <v>****</v>
      </c>
      <c r="AC10" t="str">
        <f>Strains!AC4</f>
        <v>****</v>
      </c>
      <c r="AD10">
        <f>Strains!AD4</f>
        <v>1.9555799004396119</v>
      </c>
      <c r="AG10" s="1" t="s">
        <v>456</v>
      </c>
      <c r="AH10" s="1">
        <v>0.15</v>
      </c>
      <c r="AI10" s="1">
        <f t="shared" si="3"/>
        <v>-15</v>
      </c>
      <c r="AJ10" s="9">
        <f t="shared" si="4"/>
        <v>-90.330742283213667</v>
      </c>
      <c r="AK10" s="9">
        <f t="shared" si="4"/>
        <v>2.3642326154289767E-2</v>
      </c>
      <c r="AL10" s="9">
        <f t="shared" si="4"/>
        <v>0.91120696114998301</v>
      </c>
      <c r="AM10" s="9">
        <f t="shared" si="4"/>
        <v>6.038344891078043E-2</v>
      </c>
      <c r="AN10">
        <f t="shared" si="0"/>
        <v>1.1694831821508076</v>
      </c>
      <c r="AO10">
        <f t="shared" si="1"/>
        <v>2.3927945670210171E-4</v>
      </c>
      <c r="AP10" s="10">
        <f t="shared" si="5"/>
        <v>-347.34894114983445</v>
      </c>
      <c r="AQ10" s="10">
        <f t="shared" si="6"/>
        <v>204.11899464965595</v>
      </c>
      <c r="AR10" s="9">
        <v>-90.290599999999998</v>
      </c>
      <c r="AS10">
        <f t="shared" si="2"/>
        <v>1.169889542044499</v>
      </c>
    </row>
    <row r="11" spans="1:45">
      <c r="A11">
        <f>Strains!A5</f>
        <v>4</v>
      </c>
      <c r="B11">
        <f>Strains!B5</f>
        <v>4</v>
      </c>
      <c r="C11">
        <f>Strains!C5</f>
        <v>980032</v>
      </c>
      <c r="D11">
        <f>Strains!D5</f>
        <v>41632.040638078703</v>
      </c>
      <c r="E11">
        <f>Strains!E5</f>
        <v>71.88</v>
      </c>
      <c r="F11">
        <f>Strains!F5</f>
        <v>35.94</v>
      </c>
      <c r="G11">
        <f>Strains!G5</f>
        <v>-45</v>
      </c>
      <c r="H11">
        <f>Strains!H5</f>
        <v>-90.5</v>
      </c>
      <c r="I11">
        <f>Strains!I5</f>
        <v>11</v>
      </c>
      <c r="J11">
        <f>Strains!J5</f>
        <v>-48.45</v>
      </c>
      <c r="K11">
        <f>Strains!K5</f>
        <v>-20.709</v>
      </c>
      <c r="L11">
        <f>Strains!L5</f>
        <v>0</v>
      </c>
      <c r="M11">
        <f>Strains!M5</f>
        <v>0</v>
      </c>
      <c r="N11" t="str">
        <f>Strains!N5</f>
        <v>OFF</v>
      </c>
      <c r="O11">
        <f>Strains!O5</f>
        <v>32</v>
      </c>
      <c r="P11">
        <f>Strains!P5</f>
        <v>200000</v>
      </c>
      <c r="Q11">
        <f>Strains!Q5</f>
        <v>896</v>
      </c>
      <c r="R11">
        <f>Strains!R5</f>
        <v>506</v>
      </c>
      <c r="S11">
        <f>Strains!S5</f>
        <v>104</v>
      </c>
      <c r="T11">
        <f>Strains!T5</f>
        <v>16.678700203595501</v>
      </c>
      <c r="U11">
        <f>Strains!U5</f>
        <v>1.0556899537469031</v>
      </c>
      <c r="V11">
        <f>Strains!V5</f>
        <v>-90.383132000910692</v>
      </c>
      <c r="W11">
        <f>Strains!W5</f>
        <v>2.6326316505349327E-2</v>
      </c>
      <c r="X11">
        <f>Strains!X5</f>
        <v>1.0232157636035104</v>
      </c>
      <c r="Y11">
        <f>Strains!Y5</f>
        <v>7.0875053397533957E-2</v>
      </c>
      <c r="Z11">
        <f>Strains!Z5</f>
        <v>8.181406384653112</v>
      </c>
      <c r="AA11">
        <f>Strains!AA5</f>
        <v>0.3998660776620856</v>
      </c>
      <c r="AB11" t="str">
        <f>Strains!AB5</f>
        <v>****</v>
      </c>
      <c r="AC11" t="str">
        <f>Strains!AC5</f>
        <v>****</v>
      </c>
      <c r="AD11">
        <f>Strains!AD5</f>
        <v>1.9938380745119439</v>
      </c>
      <c r="AG11" s="1" t="s">
        <v>456</v>
      </c>
      <c r="AH11" s="1">
        <v>0.15</v>
      </c>
      <c r="AI11" s="1">
        <f t="shared" si="3"/>
        <v>-14</v>
      </c>
      <c r="AJ11" s="9">
        <f t="shared" si="4"/>
        <v>-90.383132000910692</v>
      </c>
      <c r="AK11" s="9">
        <f t="shared" si="4"/>
        <v>2.6326316505349327E-2</v>
      </c>
      <c r="AL11" s="9">
        <f t="shared" si="4"/>
        <v>1.0232157636035104</v>
      </c>
      <c r="AM11" s="9">
        <f t="shared" si="4"/>
        <v>7.0875053397533957E-2</v>
      </c>
      <c r="AN11">
        <f t="shared" si="0"/>
        <v>1.168953481733749</v>
      </c>
      <c r="AO11">
        <f t="shared" si="1"/>
        <v>2.6608880659950707E-4</v>
      </c>
      <c r="AP11" s="10">
        <f t="shared" si="5"/>
        <v>-800.12708645479347</v>
      </c>
      <c r="AQ11" s="10">
        <f t="shared" si="6"/>
        <v>225.79339633984591</v>
      </c>
      <c r="AR11" s="9">
        <v>-90.290599999999998</v>
      </c>
      <c r="AS11">
        <f t="shared" si="2"/>
        <v>1.169889542044499</v>
      </c>
    </row>
    <row r="12" spans="1:45">
      <c r="A12">
        <f>Strains!A6</f>
        <v>5</v>
      </c>
      <c r="B12">
        <f>Strains!B6</f>
        <v>5</v>
      </c>
      <c r="C12">
        <f>Strains!C6</f>
        <v>980032</v>
      </c>
      <c r="D12">
        <f>Strains!D6</f>
        <v>41632.051114467591</v>
      </c>
      <c r="E12">
        <f>Strains!E6</f>
        <v>71.88</v>
      </c>
      <c r="F12">
        <f>Strains!F6</f>
        <v>35.94</v>
      </c>
      <c r="G12">
        <f>Strains!G6</f>
        <v>-45</v>
      </c>
      <c r="H12">
        <f>Strains!H6</f>
        <v>-90.5</v>
      </c>
      <c r="I12">
        <f>Strains!I6</f>
        <v>11</v>
      </c>
      <c r="J12">
        <f>Strains!J6</f>
        <v>-47.45</v>
      </c>
      <c r="K12">
        <f>Strains!K6</f>
        <v>-20.649000000000001</v>
      </c>
      <c r="L12">
        <f>Strains!L6</f>
        <v>0</v>
      </c>
      <c r="M12">
        <f>Strains!M6</f>
        <v>0</v>
      </c>
      <c r="N12" t="str">
        <f>Strains!N6</f>
        <v>OFF</v>
      </c>
      <c r="O12">
        <f>Strains!O6</f>
        <v>32</v>
      </c>
      <c r="P12">
        <f>Strains!P6</f>
        <v>200000</v>
      </c>
      <c r="Q12">
        <f>Strains!Q6</f>
        <v>898</v>
      </c>
      <c r="R12">
        <f>Strains!R6</f>
        <v>498</v>
      </c>
      <c r="S12">
        <f>Strains!S6</f>
        <v>112</v>
      </c>
      <c r="T12">
        <f>Strains!T6</f>
        <v>15.448134061270085</v>
      </c>
      <c r="U12">
        <f>Strains!U6</f>
        <v>1.0683774283538352</v>
      </c>
      <c r="V12">
        <f>Strains!V6</f>
        <v>-90.370280897833837</v>
      </c>
      <c r="W12">
        <f>Strains!W6</f>
        <v>2.690152131031397E-2</v>
      </c>
      <c r="X12">
        <f>Strains!X6</f>
        <v>0.95049548092959579</v>
      </c>
      <c r="Y12">
        <f>Strains!Y6</f>
        <v>7.0838809108238573E-2</v>
      </c>
      <c r="Z12">
        <f>Strains!Z6</f>
        <v>8.2596660988878092</v>
      </c>
      <c r="AA12">
        <f>Strains!AA6</f>
        <v>0.37571689593037394</v>
      </c>
      <c r="AB12" t="str">
        <f>Strains!AB6</f>
        <v>****</v>
      </c>
      <c r="AC12" t="str">
        <f>Strains!AC6</f>
        <v>****</v>
      </c>
      <c r="AD12">
        <f>Strains!AD6</f>
        <v>2.0628757834312772</v>
      </c>
      <c r="AG12" s="1" t="s">
        <v>456</v>
      </c>
      <c r="AH12" s="1">
        <v>0.15</v>
      </c>
      <c r="AI12" s="1">
        <f t="shared" si="3"/>
        <v>-13</v>
      </c>
      <c r="AJ12" s="9">
        <f t="shared" si="4"/>
        <v>-90.370280897833837</v>
      </c>
      <c r="AK12" s="9">
        <f t="shared" si="4"/>
        <v>2.690152131031397E-2</v>
      </c>
      <c r="AL12" s="9">
        <f t="shared" si="4"/>
        <v>0.95049548092959579</v>
      </c>
      <c r="AM12" s="9">
        <f t="shared" si="4"/>
        <v>7.0838809108238573E-2</v>
      </c>
      <c r="AN12">
        <f t="shared" si="0"/>
        <v>1.1690833492510095</v>
      </c>
      <c r="AO12">
        <f t="shared" si="1"/>
        <v>2.7199585124892955E-4</v>
      </c>
      <c r="AP12" s="10">
        <f t="shared" si="5"/>
        <v>-689.11872832077563</v>
      </c>
      <c r="AQ12" s="10">
        <f t="shared" si="6"/>
        <v>231.17783098036142</v>
      </c>
      <c r="AR12" s="9">
        <v>-90.290599999999998</v>
      </c>
      <c r="AS12">
        <f t="shared" si="2"/>
        <v>1.169889542044499</v>
      </c>
    </row>
    <row r="13" spans="1:45">
      <c r="A13">
        <f>Strains!A7</f>
        <v>6</v>
      </c>
      <c r="B13">
        <f>Strains!B7</f>
        <v>6</v>
      </c>
      <c r="C13">
        <f>Strains!C7</f>
        <v>980032</v>
      </c>
      <c r="D13">
        <f>Strains!D7</f>
        <v>41632.061628009258</v>
      </c>
      <c r="E13">
        <f>Strains!E7</f>
        <v>71.88</v>
      </c>
      <c r="F13">
        <f>Strains!F7</f>
        <v>35.94</v>
      </c>
      <c r="G13">
        <f>Strains!G7</f>
        <v>-45</v>
      </c>
      <c r="H13">
        <f>Strains!H7</f>
        <v>-90.5</v>
      </c>
      <c r="I13">
        <f>Strains!I7</f>
        <v>11</v>
      </c>
      <c r="J13">
        <f>Strains!J7</f>
        <v>-46.45</v>
      </c>
      <c r="K13">
        <f>Strains!K7</f>
        <v>-20.619</v>
      </c>
      <c r="L13">
        <f>Strains!L7</f>
        <v>0</v>
      </c>
      <c r="M13">
        <f>Strains!M7</f>
        <v>0</v>
      </c>
      <c r="N13" t="str">
        <f>Strains!N7</f>
        <v>OFF</v>
      </c>
      <c r="O13">
        <f>Strains!O7</f>
        <v>32</v>
      </c>
      <c r="P13">
        <f>Strains!P7</f>
        <v>200000</v>
      </c>
      <c r="Q13">
        <f>Strains!Q7</f>
        <v>899</v>
      </c>
      <c r="R13">
        <f>Strains!R7</f>
        <v>521</v>
      </c>
      <c r="S13">
        <f>Strains!S7</f>
        <v>112</v>
      </c>
      <c r="T13">
        <f>Strains!T7</f>
        <v>13.85076891170252</v>
      </c>
      <c r="U13">
        <f>Strains!U7</f>
        <v>1.0044006498961897</v>
      </c>
      <c r="V13">
        <f>Strains!V7</f>
        <v>-90.423928324131126</v>
      </c>
      <c r="W13">
        <f>Strains!W7</f>
        <v>2.5407637746035851E-2</v>
      </c>
      <c r="X13">
        <f>Strains!X7</f>
        <v>0.85872904021244689</v>
      </c>
      <c r="Y13">
        <f>Strains!Y7</f>
        <v>6.5310494448805198E-2</v>
      </c>
      <c r="Z13">
        <f>Strains!Z7</f>
        <v>7.4841402996842454</v>
      </c>
      <c r="AA13">
        <f>Strains!AA7</f>
        <v>0.31316467760316613</v>
      </c>
      <c r="AB13" t="str">
        <f>Strains!AB7</f>
        <v>****</v>
      </c>
      <c r="AC13" t="str">
        <f>Strains!AC7</f>
        <v>****</v>
      </c>
      <c r="AD13">
        <f>Strains!AD7</f>
        <v>2.0410349187422767</v>
      </c>
      <c r="AG13" s="1" t="s">
        <v>456</v>
      </c>
      <c r="AH13" s="1">
        <v>0.15</v>
      </c>
      <c r="AI13" s="1">
        <f t="shared" si="3"/>
        <v>-12</v>
      </c>
      <c r="AJ13" s="9">
        <f t="shared" si="4"/>
        <v>-90.423928324131126</v>
      </c>
      <c r="AK13" s="9">
        <f t="shared" si="4"/>
        <v>2.5407637746035851E-2</v>
      </c>
      <c r="AL13" s="9">
        <f t="shared" si="4"/>
        <v>0.85872904021244689</v>
      </c>
      <c r="AM13" s="9">
        <f t="shared" si="4"/>
        <v>6.5310494448805198E-2</v>
      </c>
      <c r="AN13">
        <f t="shared" si="0"/>
        <v>1.1685415007518953</v>
      </c>
      <c r="AO13">
        <f t="shared" si="1"/>
        <v>2.5652708242307476E-4</v>
      </c>
      <c r="AP13" s="10">
        <f t="shared" si="5"/>
        <v>-1152.2808300755032</v>
      </c>
      <c r="AQ13" s="10">
        <f t="shared" si="6"/>
        <v>216.57974625859435</v>
      </c>
      <c r="AR13" s="9">
        <v>-90.290599999999998</v>
      </c>
      <c r="AS13">
        <f t="shared" si="2"/>
        <v>1.169889542044499</v>
      </c>
    </row>
    <row r="14" spans="1:45">
      <c r="A14">
        <f>Strains!A8</f>
        <v>7</v>
      </c>
      <c r="B14">
        <f>Strains!B8</f>
        <v>7</v>
      </c>
      <c r="C14">
        <f>Strains!C8</f>
        <v>980032</v>
      </c>
      <c r="D14">
        <f>Strains!D8</f>
        <v>41632.072128356478</v>
      </c>
      <c r="E14">
        <f>Strains!E8</f>
        <v>71.88</v>
      </c>
      <c r="F14">
        <f>Strains!F8</f>
        <v>35.94</v>
      </c>
      <c r="G14">
        <f>Strains!G8</f>
        <v>-45</v>
      </c>
      <c r="H14">
        <f>Strains!H8</f>
        <v>-90.5</v>
      </c>
      <c r="I14">
        <f>Strains!I8</f>
        <v>11</v>
      </c>
      <c r="J14">
        <f>Strains!J8</f>
        <v>-45.45</v>
      </c>
      <c r="K14">
        <f>Strains!K8</f>
        <v>-20.571999999999999</v>
      </c>
      <c r="L14">
        <f>Strains!L8</f>
        <v>0</v>
      </c>
      <c r="M14">
        <f>Strains!M8</f>
        <v>0</v>
      </c>
      <c r="N14" t="str">
        <f>Strains!N8</f>
        <v>OFF</v>
      </c>
      <c r="O14">
        <f>Strains!O8</f>
        <v>32</v>
      </c>
      <c r="P14">
        <f>Strains!P8</f>
        <v>200000</v>
      </c>
      <c r="Q14">
        <f>Strains!Q8</f>
        <v>896</v>
      </c>
      <c r="R14">
        <f>Strains!R8</f>
        <v>490</v>
      </c>
      <c r="S14">
        <f>Strains!S8</f>
        <v>109</v>
      </c>
      <c r="T14">
        <f>Strains!T8</f>
        <v>13.612264806343758</v>
      </c>
      <c r="U14">
        <f>Strains!U8</f>
        <v>0.95718436174556365</v>
      </c>
      <c r="V14">
        <f>Strains!V8</f>
        <v>-90.391095445817712</v>
      </c>
      <c r="W14">
        <f>Strains!W8</f>
        <v>2.4661903273281154E-2</v>
      </c>
      <c r="X14">
        <f>Strains!X8</f>
        <v>0.85012790254721282</v>
      </c>
      <c r="Y14">
        <f>Strains!Y8</f>
        <v>6.2703039767328009E-2</v>
      </c>
      <c r="Z14">
        <f>Strains!Z8</f>
        <v>7.3373459833942043</v>
      </c>
      <c r="AA14">
        <f>Strains!AA8</f>
        <v>0.29808379856952649</v>
      </c>
      <c r="AB14" t="str">
        <f>Strains!AB8</f>
        <v>****</v>
      </c>
      <c r="AC14" t="str">
        <f>Strains!AC8</f>
        <v>****</v>
      </c>
      <c r="AD14">
        <f>Strains!AD8</f>
        <v>1.9770618123746782</v>
      </c>
      <c r="AG14" s="1" t="s">
        <v>456</v>
      </c>
      <c r="AH14" s="1">
        <v>0.15</v>
      </c>
      <c r="AI14" s="1">
        <f t="shared" si="3"/>
        <v>-11</v>
      </c>
      <c r="AJ14" s="9">
        <f t="shared" si="4"/>
        <v>-90.391095445817712</v>
      </c>
      <c r="AK14" s="9">
        <f t="shared" si="4"/>
        <v>2.4661903273281154E-2</v>
      </c>
      <c r="AL14" s="9">
        <f t="shared" si="4"/>
        <v>0.85012790254721282</v>
      </c>
      <c r="AM14" s="9">
        <f t="shared" si="4"/>
        <v>6.2703039767328009E-2</v>
      </c>
      <c r="AN14">
        <f t="shared" si="0"/>
        <v>1.1688730285653728</v>
      </c>
      <c r="AO14">
        <f t="shared" si="1"/>
        <v>2.4920881552503715E-4</v>
      </c>
      <c r="AP14" s="10">
        <f t="shared" si="5"/>
        <v>-868.89697077351104</v>
      </c>
      <c r="AQ14" s="10">
        <f t="shared" si="6"/>
        <v>211.12441776181811</v>
      </c>
      <c r="AR14" s="9">
        <v>-90.290599999990533</v>
      </c>
      <c r="AS14">
        <f t="shared" si="2"/>
        <v>1.1698895420445949</v>
      </c>
    </row>
    <row r="15" spans="1:45">
      <c r="A15">
        <f>Strains!A9</f>
        <v>8</v>
      </c>
      <c r="B15">
        <f>Strains!B9</f>
        <v>8</v>
      </c>
      <c r="C15">
        <f>Strains!C9</f>
        <v>980032</v>
      </c>
      <c r="D15">
        <f>Strains!D9</f>
        <v>41632.082610185185</v>
      </c>
      <c r="E15">
        <f>Strains!E9</f>
        <v>71.88</v>
      </c>
      <c r="F15">
        <f>Strains!F9</f>
        <v>35.94</v>
      </c>
      <c r="G15">
        <f>Strains!G9</f>
        <v>-45</v>
      </c>
      <c r="H15">
        <f>Strains!H9</f>
        <v>-90.5</v>
      </c>
      <c r="I15">
        <f>Strains!I9</f>
        <v>11</v>
      </c>
      <c r="J15">
        <f>Strains!J9</f>
        <v>-44.45</v>
      </c>
      <c r="K15">
        <f>Strains!K9</f>
        <v>-20.495000000000001</v>
      </c>
      <c r="L15">
        <f>Strains!L9</f>
        <v>0</v>
      </c>
      <c r="M15">
        <f>Strains!M9</f>
        <v>0</v>
      </c>
      <c r="N15" t="str">
        <f>Strains!N9</f>
        <v>OFF</v>
      </c>
      <c r="O15">
        <f>Strains!O9</f>
        <v>32</v>
      </c>
      <c r="P15">
        <f>Strains!P9</f>
        <v>200000</v>
      </c>
      <c r="Q15">
        <f>Strains!Q9</f>
        <v>896</v>
      </c>
      <c r="R15">
        <f>Strains!R9</f>
        <v>460</v>
      </c>
      <c r="S15">
        <f>Strains!S9</f>
        <v>106</v>
      </c>
      <c r="T15">
        <f>Strains!T9</f>
        <v>17.443897701685266</v>
      </c>
      <c r="U15">
        <f>Strains!U9</f>
        <v>1.094025979997699</v>
      </c>
      <c r="V15">
        <f>Strains!V9</f>
        <v>-90.35333430943966</v>
      </c>
      <c r="W15">
        <f>Strains!W9</f>
        <v>2.7859766811324724E-2</v>
      </c>
      <c r="X15">
        <f>Strains!X9</f>
        <v>1.0980179098225671</v>
      </c>
      <c r="Y15">
        <f>Strains!Y9</f>
        <v>7.6709768187967556E-2</v>
      </c>
      <c r="Z15">
        <f>Strains!Z9</f>
        <v>8.4845399819324179</v>
      </c>
      <c r="AA15">
        <f>Strains!AA9</f>
        <v>0.45599693572540079</v>
      </c>
      <c r="AB15" t="str">
        <f>Strains!AB9</f>
        <v>****</v>
      </c>
      <c r="AC15" t="str">
        <f>Strains!AC9</f>
        <v>****</v>
      </c>
      <c r="AD15">
        <f>Strains!AD9</f>
        <v>2.0156946445241535</v>
      </c>
      <c r="AG15" s="1" t="s">
        <v>472</v>
      </c>
      <c r="AH15" s="1">
        <v>0.15</v>
      </c>
      <c r="AI15" s="1">
        <f t="shared" si="3"/>
        <v>-10</v>
      </c>
      <c r="AJ15" s="9">
        <f t="shared" si="4"/>
        <v>-90.35333430943966</v>
      </c>
      <c r="AK15" s="9">
        <f t="shared" si="4"/>
        <v>2.7859766811324724E-2</v>
      </c>
      <c r="AL15" s="9">
        <f t="shared" si="4"/>
        <v>1.0980179098225671</v>
      </c>
      <c r="AM15" s="9">
        <f t="shared" si="4"/>
        <v>7.6709768187967556E-2</v>
      </c>
      <c r="AN15">
        <f t="shared" si="0"/>
        <v>1.1692546705235276</v>
      </c>
      <c r="AO15">
        <f t="shared" si="1"/>
        <v>2.8181263461490857E-4</v>
      </c>
      <c r="AP15" s="10">
        <f t="shared" si="5"/>
        <v>-952.66776176512894</v>
      </c>
      <c r="AQ15" s="10">
        <f t="shared" si="6"/>
        <v>238.73304123807486</v>
      </c>
      <c r="AR15" s="9">
        <v>-90.243227267085544</v>
      </c>
      <c r="AS15">
        <f t="shared" si="2"/>
        <v>1.1703696439526698</v>
      </c>
    </row>
    <row r="16" spans="1:45">
      <c r="A16">
        <f>Strains!A10</f>
        <v>9</v>
      </c>
      <c r="B16">
        <f>Strains!B10</f>
        <v>9</v>
      </c>
      <c r="C16">
        <f>Strains!C10</f>
        <v>980032</v>
      </c>
      <c r="D16">
        <f>Strains!D10</f>
        <v>41632.093081481478</v>
      </c>
      <c r="E16">
        <f>Strains!E10</f>
        <v>71.88</v>
      </c>
      <c r="F16">
        <f>Strains!F10</f>
        <v>35.94</v>
      </c>
      <c r="G16">
        <f>Strains!G10</f>
        <v>-45</v>
      </c>
      <c r="H16">
        <f>Strains!H10</f>
        <v>-90.5</v>
      </c>
      <c r="I16">
        <f>Strains!I10</f>
        <v>11</v>
      </c>
      <c r="J16">
        <f>Strains!J10</f>
        <v>-43.45</v>
      </c>
      <c r="K16">
        <f>Strains!K10</f>
        <v>-20.448</v>
      </c>
      <c r="L16">
        <f>Strains!L10</f>
        <v>0</v>
      </c>
      <c r="M16">
        <f>Strains!M10</f>
        <v>0</v>
      </c>
      <c r="N16" t="str">
        <f>Strains!N10</f>
        <v>OFF</v>
      </c>
      <c r="O16">
        <f>Strains!O10</f>
        <v>32</v>
      </c>
      <c r="P16">
        <f>Strains!P10</f>
        <v>200000</v>
      </c>
      <c r="Q16">
        <f>Strains!Q10</f>
        <v>897</v>
      </c>
      <c r="R16">
        <f>Strains!R10</f>
        <v>462</v>
      </c>
      <c r="S16">
        <f>Strains!S10</f>
        <v>103</v>
      </c>
      <c r="T16">
        <f>Strains!T10</f>
        <v>15.744403945606033</v>
      </c>
      <c r="U16">
        <f>Strains!U10</f>
        <v>1.0871793556695759</v>
      </c>
      <c r="V16">
        <f>Strains!V10</f>
        <v>-90.337392474464906</v>
      </c>
      <c r="W16">
        <f>Strains!W10</f>
        <v>2.8635226933093772E-2</v>
      </c>
      <c r="X16">
        <f>Strains!X10</f>
        <v>1.0152399694972731</v>
      </c>
      <c r="Y16">
        <f>Strains!Y10</f>
        <v>7.6448644570084157E-2</v>
      </c>
      <c r="Z16">
        <f>Strains!Z10</f>
        <v>8.2291826384513165</v>
      </c>
      <c r="AA16">
        <f>Strains!AA10</f>
        <v>0.41353070505583239</v>
      </c>
      <c r="AB16" t="str">
        <f>Strains!AB10</f>
        <v>****</v>
      </c>
      <c r="AC16" t="str">
        <f>Strains!AC10</f>
        <v>****</v>
      </c>
      <c r="AD16">
        <f>Strains!AD10</f>
        <v>2.086910306526621</v>
      </c>
      <c r="AG16" s="1" t="s">
        <v>452</v>
      </c>
      <c r="AH16" s="1">
        <v>0.15</v>
      </c>
      <c r="AI16" s="1">
        <f t="shared" si="3"/>
        <v>-9</v>
      </c>
      <c r="AJ16" s="9">
        <f t="shared" si="4"/>
        <v>-90.337392474464906</v>
      </c>
      <c r="AK16" s="9">
        <f t="shared" si="4"/>
        <v>2.8635226933093772E-2</v>
      </c>
      <c r="AL16" s="9">
        <f t="shared" si="4"/>
        <v>1.0152399694972731</v>
      </c>
      <c r="AM16" s="9">
        <f t="shared" si="4"/>
        <v>7.6448644570084157E-2</v>
      </c>
      <c r="AN16">
        <f t="shared" si="0"/>
        <v>1.1694159034473319</v>
      </c>
      <c r="AO16">
        <f t="shared" si="1"/>
        <v>2.8978022647541124E-4</v>
      </c>
      <c r="AP16" s="10">
        <f t="shared" si="5"/>
        <v>-1052.0056477591165</v>
      </c>
      <c r="AQ16" s="10">
        <f t="shared" si="6"/>
        <v>245.21469913610133</v>
      </c>
      <c r="AR16" s="9">
        <v>-90.215844123865281</v>
      </c>
      <c r="AS16">
        <f t="shared" si="2"/>
        <v>1.1706474311564432</v>
      </c>
    </row>
    <row r="17" spans="1:45">
      <c r="A17">
        <f>Strains!A11</f>
        <v>10</v>
      </c>
      <c r="B17">
        <f>Strains!B11</f>
        <v>10</v>
      </c>
      <c r="C17">
        <f>Strains!C11</f>
        <v>980032</v>
      </c>
      <c r="D17">
        <f>Strains!D11</f>
        <v>41632.103562037039</v>
      </c>
      <c r="E17">
        <f>Strains!E11</f>
        <v>71.88</v>
      </c>
      <c r="F17">
        <f>Strains!F11</f>
        <v>35.94</v>
      </c>
      <c r="G17">
        <f>Strains!G11</f>
        <v>-45</v>
      </c>
      <c r="H17">
        <f>Strains!H11</f>
        <v>-90.5</v>
      </c>
      <c r="I17">
        <f>Strains!I11</f>
        <v>11</v>
      </c>
      <c r="J17">
        <f>Strains!J11</f>
        <v>-42.45</v>
      </c>
      <c r="K17">
        <f>Strains!K11</f>
        <v>-20.518999999999998</v>
      </c>
      <c r="L17">
        <f>Strains!L11</f>
        <v>0</v>
      </c>
      <c r="M17">
        <f>Strains!M11</f>
        <v>0</v>
      </c>
      <c r="N17" t="str">
        <f>Strains!N11</f>
        <v>OFF</v>
      </c>
      <c r="O17">
        <f>Strains!O11</f>
        <v>32</v>
      </c>
      <c r="P17">
        <f>Strains!P11</f>
        <v>200000</v>
      </c>
      <c r="Q17">
        <f>Strains!Q11</f>
        <v>897</v>
      </c>
      <c r="R17">
        <f>Strains!R11</f>
        <v>440</v>
      </c>
      <c r="S17">
        <f>Strains!S11</f>
        <v>116</v>
      </c>
      <c r="T17">
        <f>Strains!T11</f>
        <v>14.779572797083672</v>
      </c>
      <c r="U17">
        <f>Strains!U11</f>
        <v>0.90033523641366997</v>
      </c>
      <c r="V17">
        <f>Strains!V11</f>
        <v>-90.298455152662314</v>
      </c>
      <c r="W17">
        <f>Strains!W11</f>
        <v>2.5289857375054667E-2</v>
      </c>
      <c r="X17">
        <f>Strains!X11</f>
        <v>1.0160352932044172</v>
      </c>
      <c r="Y17">
        <f>Strains!Y11</f>
        <v>6.7835365808442322E-2</v>
      </c>
      <c r="Z17">
        <f>Strains!Z11</f>
        <v>8.2215458636572976</v>
      </c>
      <c r="AA17">
        <f>Strains!AA11</f>
        <v>0.34716940468581881</v>
      </c>
      <c r="AB17" t="str">
        <f>Strains!AB11</f>
        <v>****</v>
      </c>
      <c r="AC17" t="str">
        <f>Strains!AC11</f>
        <v>****</v>
      </c>
      <c r="AD17">
        <f>Strains!AD11</f>
        <v>1.7561062995692323</v>
      </c>
      <c r="AG17" s="1" t="s">
        <v>452</v>
      </c>
      <c r="AH17" s="1">
        <v>0.15</v>
      </c>
      <c r="AI17" s="1">
        <f t="shared" si="3"/>
        <v>-8</v>
      </c>
      <c r="AJ17" s="9">
        <f t="shared" si="4"/>
        <v>-90.298455152662314</v>
      </c>
      <c r="AK17" s="9">
        <f t="shared" si="4"/>
        <v>2.5289857375054667E-2</v>
      </c>
      <c r="AL17" s="9">
        <f t="shared" si="4"/>
        <v>1.0160352932044172</v>
      </c>
      <c r="AM17" s="9">
        <f t="shared" si="4"/>
        <v>6.7835365808442322E-2</v>
      </c>
      <c r="AN17">
        <f t="shared" si="0"/>
        <v>1.1698099909004929</v>
      </c>
      <c r="AO17">
        <f t="shared" si="1"/>
        <v>2.561751761618325E-4</v>
      </c>
      <c r="AP17" s="10">
        <f t="shared" si="5"/>
        <v>-715.36504814619502</v>
      </c>
      <c r="AQ17" s="10">
        <f t="shared" si="6"/>
        <v>217.39757814433619</v>
      </c>
      <c r="AR17" s="9">
        <v>-90.215844123865182</v>
      </c>
      <c r="AS17">
        <f t="shared" si="2"/>
        <v>1.1706474311564443</v>
      </c>
    </row>
    <row r="18" spans="1:45">
      <c r="A18">
        <f>Strains!A12</f>
        <v>11</v>
      </c>
      <c r="B18">
        <f>Strains!B12</f>
        <v>11</v>
      </c>
      <c r="C18">
        <f>Strains!C12</f>
        <v>980032</v>
      </c>
      <c r="D18">
        <f>Strains!D12</f>
        <v>41632.11413321759</v>
      </c>
      <c r="E18">
        <f>Strains!E12</f>
        <v>71.88</v>
      </c>
      <c r="F18">
        <f>Strains!F12</f>
        <v>35.94</v>
      </c>
      <c r="G18">
        <f>Strains!G12</f>
        <v>-45</v>
      </c>
      <c r="H18">
        <f>Strains!H12</f>
        <v>-90.5</v>
      </c>
      <c r="I18">
        <f>Strains!I12</f>
        <v>11</v>
      </c>
      <c r="J18">
        <f>Strains!J12</f>
        <v>-41.45</v>
      </c>
      <c r="K18">
        <f>Strains!K12</f>
        <v>-20.620999999999999</v>
      </c>
      <c r="L18">
        <f>Strains!L12</f>
        <v>0</v>
      </c>
      <c r="M18">
        <f>Strains!M12</f>
        <v>0</v>
      </c>
      <c r="N18" t="str">
        <f>Strains!N12</f>
        <v>OFF</v>
      </c>
      <c r="O18">
        <f>Strains!O12</f>
        <v>32</v>
      </c>
      <c r="P18">
        <f>Strains!P12</f>
        <v>200000</v>
      </c>
      <c r="Q18">
        <f>Strains!Q12</f>
        <v>896</v>
      </c>
      <c r="R18">
        <f>Strains!R12</f>
        <v>437</v>
      </c>
      <c r="S18">
        <f>Strains!S12</f>
        <v>120</v>
      </c>
      <c r="T18">
        <f>Strains!T12</f>
        <v>15.078982567963742</v>
      </c>
      <c r="U18">
        <f>Strains!U12</f>
        <v>0.82449318179781217</v>
      </c>
      <c r="V18">
        <f>Strains!V12</f>
        <v>-90.229929452894552</v>
      </c>
      <c r="W18">
        <f>Strains!W12</f>
        <v>2.4916580055004595E-2</v>
      </c>
      <c r="X18">
        <f>Strains!X12</f>
        <v>1.1199359154340065</v>
      </c>
      <c r="Y18">
        <f>Strains!Y12</f>
        <v>7.0317387577137722E-2</v>
      </c>
      <c r="Z18">
        <f>Strains!Z12</f>
        <v>9.138268898438298</v>
      </c>
      <c r="AA18">
        <f>Strains!AA12</f>
        <v>0.3709493987308054</v>
      </c>
      <c r="AB18" t="str">
        <f>Strains!AB12</f>
        <v>****</v>
      </c>
      <c r="AC18" t="str">
        <f>Strains!AC12</f>
        <v>****</v>
      </c>
      <c r="AD18">
        <f>Strains!AD12</f>
        <v>1.5463946647698912</v>
      </c>
      <c r="AG18" s="1" t="s">
        <v>452</v>
      </c>
      <c r="AH18" s="1">
        <v>0.15</v>
      </c>
      <c r="AI18" s="1">
        <f t="shared" si="3"/>
        <v>-7</v>
      </c>
      <c r="AJ18" s="9">
        <f t="shared" si="4"/>
        <v>-90.229929452894552</v>
      </c>
      <c r="AK18" s="9">
        <f t="shared" si="4"/>
        <v>2.4916580055004595E-2</v>
      </c>
      <c r="AL18" s="9">
        <f t="shared" si="4"/>
        <v>1.1199359154340065</v>
      </c>
      <c r="AM18" s="9">
        <f t="shared" si="4"/>
        <v>7.0317387577137722E-2</v>
      </c>
      <c r="AN18">
        <f t="shared" si="0"/>
        <v>1.1705045182825444</v>
      </c>
      <c r="AO18">
        <f t="shared" si="1"/>
        <v>2.5284492040800188E-4</v>
      </c>
      <c r="AP18" s="10">
        <f t="shared" si="5"/>
        <v>-122.0802011744159</v>
      </c>
      <c r="AQ18" s="10">
        <f t="shared" si="6"/>
        <v>216.25862538608203</v>
      </c>
      <c r="AR18" s="9">
        <v>-90.215844123865182</v>
      </c>
      <c r="AS18">
        <f t="shared" si="2"/>
        <v>1.1706474311564443</v>
      </c>
    </row>
    <row r="19" spans="1:45">
      <c r="A19">
        <f>Strains!A13</f>
        <v>12</v>
      </c>
      <c r="B19">
        <f>Strains!B13</f>
        <v>12</v>
      </c>
      <c r="C19">
        <f>Strains!C13</f>
        <v>980032</v>
      </c>
      <c r="D19">
        <f>Strains!D13</f>
        <v>41632.124622685187</v>
      </c>
      <c r="E19">
        <f>Strains!E13</f>
        <v>71.88</v>
      </c>
      <c r="F19">
        <f>Strains!F13</f>
        <v>35.94</v>
      </c>
      <c r="G19">
        <f>Strains!G13</f>
        <v>-45</v>
      </c>
      <c r="H19">
        <f>Strains!H13</f>
        <v>-90.5</v>
      </c>
      <c r="I19">
        <f>Strains!I13</f>
        <v>11</v>
      </c>
      <c r="J19">
        <f>Strains!J13</f>
        <v>-40.450000000000003</v>
      </c>
      <c r="K19">
        <f>Strains!K13</f>
        <v>-20.696999999999999</v>
      </c>
      <c r="L19">
        <f>Strains!L13</f>
        <v>0</v>
      </c>
      <c r="M19">
        <f>Strains!M13</f>
        <v>0</v>
      </c>
      <c r="N19" t="str">
        <f>Strains!N13</f>
        <v>OFF</v>
      </c>
      <c r="O19">
        <f>Strains!O13</f>
        <v>32</v>
      </c>
      <c r="P19">
        <f>Strains!P13</f>
        <v>200000</v>
      </c>
      <c r="Q19">
        <f>Strains!Q13</f>
        <v>902</v>
      </c>
      <c r="R19">
        <f>Strains!R13</f>
        <v>455</v>
      </c>
      <c r="S19">
        <f>Strains!S13</f>
        <v>110</v>
      </c>
      <c r="T19">
        <f>Strains!T13</f>
        <v>16.716180220568724</v>
      </c>
      <c r="U19">
        <f>Strains!U13</f>
        <v>0.93250313687923669</v>
      </c>
      <c r="V19">
        <f>Strains!V13</f>
        <v>-90.176931330210522</v>
      </c>
      <c r="W19">
        <f>Strains!W13</f>
        <v>2.6607276993884356E-2</v>
      </c>
      <c r="X19">
        <f>Strains!X13</f>
        <v>1.200894030311674</v>
      </c>
      <c r="Y19">
        <f>Strains!Y13</f>
        <v>7.7776533009613208E-2</v>
      </c>
      <c r="Z19">
        <f>Strains!Z13</f>
        <v>9.4394159560755089</v>
      </c>
      <c r="AA19">
        <f>Strains!AA13</f>
        <v>0.44785753213356616</v>
      </c>
      <c r="AB19" t="str">
        <f>Strains!AB13</f>
        <v>****</v>
      </c>
      <c r="AC19" t="str">
        <f>Strains!AC13</f>
        <v>****</v>
      </c>
      <c r="AD19">
        <f>Strains!AD13</f>
        <v>1.6632365135767437</v>
      </c>
      <c r="AG19" s="1" t="s">
        <v>452</v>
      </c>
      <c r="AH19" s="1">
        <v>0.15</v>
      </c>
      <c r="AI19" s="1">
        <f t="shared" si="3"/>
        <v>-6</v>
      </c>
      <c r="AJ19" s="9">
        <f t="shared" si="4"/>
        <v>-90.176931330210522</v>
      </c>
      <c r="AK19" s="9">
        <f t="shared" si="4"/>
        <v>2.6607276993884356E-2</v>
      </c>
      <c r="AL19" s="9">
        <f t="shared" si="4"/>
        <v>1.200894030311674</v>
      </c>
      <c r="AM19" s="9">
        <f t="shared" si="4"/>
        <v>7.7776533009613208E-2</v>
      </c>
      <c r="AN19">
        <f t="shared" si="0"/>
        <v>1.1710425224191343</v>
      </c>
      <c r="AO19">
        <f t="shared" si="1"/>
        <v>2.7038162056070014E-4</v>
      </c>
      <c r="AP19" s="10">
        <f t="shared" si="5"/>
        <v>337.4980819798983</v>
      </c>
      <c r="AQ19" s="10">
        <f t="shared" si="6"/>
        <v>232.61074472326573</v>
      </c>
      <c r="AR19" s="9">
        <v>-90.215844123865182</v>
      </c>
      <c r="AS19">
        <f t="shared" si="2"/>
        <v>1.1706474311564443</v>
      </c>
    </row>
    <row r="20" spans="1:45">
      <c r="A20">
        <f>Strains!A14</f>
        <v>13</v>
      </c>
      <c r="B20">
        <f>Strains!B14</f>
        <v>13</v>
      </c>
      <c r="C20">
        <f>Strains!C14</f>
        <v>980032</v>
      </c>
      <c r="D20">
        <f>Strains!D14</f>
        <v>41632.135175000003</v>
      </c>
      <c r="E20">
        <f>Strains!E14</f>
        <v>71.88</v>
      </c>
      <c r="F20">
        <f>Strains!F14</f>
        <v>35.94</v>
      </c>
      <c r="G20">
        <f>Strains!G14</f>
        <v>-45</v>
      </c>
      <c r="H20">
        <f>Strains!H14</f>
        <v>-90.5</v>
      </c>
      <c r="I20">
        <f>Strains!I14</f>
        <v>11</v>
      </c>
      <c r="J20">
        <f>Strains!J14</f>
        <v>-39.450000000000003</v>
      </c>
      <c r="K20">
        <f>Strains!K14</f>
        <v>-20.771000000000001</v>
      </c>
      <c r="L20">
        <f>Strains!L14</f>
        <v>0</v>
      </c>
      <c r="M20">
        <f>Strains!M14</f>
        <v>0</v>
      </c>
      <c r="N20" t="str">
        <f>Strains!N14</f>
        <v>OFF</v>
      </c>
      <c r="O20">
        <f>Strains!O14</f>
        <v>32</v>
      </c>
      <c r="P20">
        <f>Strains!P14</f>
        <v>200000</v>
      </c>
      <c r="Q20">
        <f>Strains!Q14</f>
        <v>898</v>
      </c>
      <c r="R20">
        <f>Strains!R14</f>
        <v>421</v>
      </c>
      <c r="S20">
        <f>Strains!S14</f>
        <v>117</v>
      </c>
      <c r="T20">
        <f>Strains!T14</f>
        <v>16.196834439642007</v>
      </c>
      <c r="U20">
        <f>Strains!U14</f>
        <v>0.89109994568263118</v>
      </c>
      <c r="V20">
        <f>Strains!V14</f>
        <v>-90.122977970203237</v>
      </c>
      <c r="W20">
        <f>Strains!W14</f>
        <v>2.7510033215369403E-2</v>
      </c>
      <c r="X20">
        <f>Strains!X14</f>
        <v>1.2727845226870247</v>
      </c>
      <c r="Y20">
        <f>Strains!Y14</f>
        <v>8.2652624567725166E-2</v>
      </c>
      <c r="Z20">
        <f>Strains!Z14</f>
        <v>9.7962735960493355</v>
      </c>
      <c r="AA20">
        <f>Strains!AA14</f>
        <v>0.46446149159686384</v>
      </c>
      <c r="AB20" t="str">
        <f>Strains!AB14</f>
        <v>****</v>
      </c>
      <c r="AC20" t="str">
        <f>Strains!AC14</f>
        <v>****</v>
      </c>
      <c r="AD20">
        <f>Strains!AD14</f>
        <v>1.56518845130003</v>
      </c>
      <c r="AG20" s="1" t="s">
        <v>452</v>
      </c>
      <c r="AH20" s="1">
        <v>0.15</v>
      </c>
      <c r="AI20" s="1">
        <f t="shared" si="3"/>
        <v>-5</v>
      </c>
      <c r="AJ20" s="9">
        <f t="shared" si="4"/>
        <v>-90.122977970203237</v>
      </c>
      <c r="AK20" s="9">
        <f t="shared" si="4"/>
        <v>2.7510033215369403E-2</v>
      </c>
      <c r="AL20" s="9">
        <f t="shared" si="4"/>
        <v>1.2727845226870247</v>
      </c>
      <c r="AM20" s="9">
        <f t="shared" si="4"/>
        <v>8.2652624567725166E-2</v>
      </c>
      <c r="AN20">
        <f t="shared" si="0"/>
        <v>1.1715909893355589</v>
      </c>
      <c r="AO20">
        <f t="shared" si="1"/>
        <v>2.7995314143014483E-4</v>
      </c>
      <c r="AP20" s="10">
        <f t="shared" si="5"/>
        <v>806.01396629086935</v>
      </c>
      <c r="AQ20" s="10">
        <f t="shared" si="6"/>
        <v>242.1656021822705</v>
      </c>
      <c r="AR20" s="9">
        <v>-90.215844123865182</v>
      </c>
      <c r="AS20">
        <f t="shared" si="2"/>
        <v>1.1706474311564443</v>
      </c>
    </row>
    <row r="21" spans="1:45">
      <c r="A21">
        <f>Strains!A15</f>
        <v>14</v>
      </c>
      <c r="B21">
        <f>Strains!B15</f>
        <v>14</v>
      </c>
      <c r="C21">
        <f>Strains!C15</f>
        <v>980032</v>
      </c>
      <c r="D21">
        <f>Strains!D15</f>
        <v>41632.145660069444</v>
      </c>
      <c r="E21">
        <f>Strains!E15</f>
        <v>71.88</v>
      </c>
      <c r="F21">
        <f>Strains!F15</f>
        <v>35.94</v>
      </c>
      <c r="G21">
        <f>Strains!G15</f>
        <v>-45</v>
      </c>
      <c r="H21">
        <f>Strains!H15</f>
        <v>-90.5</v>
      </c>
      <c r="I21">
        <f>Strains!I15</f>
        <v>11</v>
      </c>
      <c r="J21">
        <f>Strains!J15</f>
        <v>-38.450000000000003</v>
      </c>
      <c r="K21">
        <f>Strains!K15</f>
        <v>-20.861000000000001</v>
      </c>
      <c r="L21">
        <f>Strains!L15</f>
        <v>0</v>
      </c>
      <c r="M21">
        <f>Strains!M15</f>
        <v>0</v>
      </c>
      <c r="N21" t="str">
        <f>Strains!N15</f>
        <v>OFF</v>
      </c>
      <c r="O21">
        <f>Strains!O15</f>
        <v>32</v>
      </c>
      <c r="P21">
        <f>Strains!P15</f>
        <v>200000</v>
      </c>
      <c r="Q21">
        <f>Strains!Q15</f>
        <v>899</v>
      </c>
      <c r="R21">
        <f>Strains!R15</f>
        <v>412</v>
      </c>
      <c r="S21">
        <f>Strains!S15</f>
        <v>103</v>
      </c>
      <c r="T21">
        <f>Strains!T15</f>
        <v>16.893206918289508</v>
      </c>
      <c r="U21">
        <f>Strains!U15</f>
        <v>0.94405508058847831</v>
      </c>
      <c r="V21">
        <f>Strains!V15</f>
        <v>-90.12887064521226</v>
      </c>
      <c r="W21">
        <f>Strains!W15</f>
        <v>2.9331868000916729E-2</v>
      </c>
      <c r="X21">
        <f>Strains!X15</f>
        <v>1.3558913382184743</v>
      </c>
      <c r="Y21">
        <f>Strains!Y15</f>
        <v>9.1924924324934418E-2</v>
      </c>
      <c r="Z21">
        <f>Strains!Z15</f>
        <v>9.9126685967433037</v>
      </c>
      <c r="AA21">
        <f>Strains!AA15</f>
        <v>0.53860150316491295</v>
      </c>
      <c r="AB21" t="str">
        <f>Strains!AB15</f>
        <v>****</v>
      </c>
      <c r="AC21" t="str">
        <f>Strains!AC15</f>
        <v>****</v>
      </c>
      <c r="AD21">
        <f>Strains!AD15</f>
        <v>1.608990535383626</v>
      </c>
      <c r="AG21" s="1" t="s">
        <v>452</v>
      </c>
      <c r="AH21" s="1">
        <v>0.15</v>
      </c>
      <c r="AI21" s="1">
        <f t="shared" si="3"/>
        <v>-4</v>
      </c>
      <c r="AJ21" s="9">
        <f t="shared" si="4"/>
        <v>-90.12887064521226</v>
      </c>
      <c r="AK21" s="9">
        <f t="shared" si="4"/>
        <v>2.9331868000916729E-2</v>
      </c>
      <c r="AL21" s="9">
        <f t="shared" si="4"/>
        <v>1.3558913382184743</v>
      </c>
      <c r="AM21" s="9">
        <f t="shared" si="4"/>
        <v>9.1924924324934418E-2</v>
      </c>
      <c r="AN21">
        <f t="shared" si="0"/>
        <v>1.1715310492817685</v>
      </c>
      <c r="AO21">
        <f t="shared" si="1"/>
        <v>2.9845399937711292E-4</v>
      </c>
      <c r="AP21" s="10">
        <f t="shared" si="5"/>
        <v>754.81148448882561</v>
      </c>
      <c r="AQ21" s="10">
        <f t="shared" si="6"/>
        <v>257.86716092238794</v>
      </c>
      <c r="AR21" s="9">
        <v>-90.215844123865182</v>
      </c>
      <c r="AS21">
        <f t="shared" si="2"/>
        <v>1.1706474311564443</v>
      </c>
    </row>
    <row r="22" spans="1:45">
      <c r="A22">
        <f>Strains!A16</f>
        <v>15</v>
      </c>
      <c r="B22">
        <f>Strains!B16</f>
        <v>15</v>
      </c>
      <c r="C22">
        <f>Strains!C16</f>
        <v>980032</v>
      </c>
      <c r="D22">
        <f>Strains!D16</f>
        <v>41632.15617141204</v>
      </c>
      <c r="E22">
        <f>Strains!E16</f>
        <v>71.88</v>
      </c>
      <c r="F22">
        <f>Strains!F16</f>
        <v>35.94</v>
      </c>
      <c r="G22">
        <f>Strains!G16</f>
        <v>-45</v>
      </c>
      <c r="H22">
        <f>Strains!H16</f>
        <v>-90.5</v>
      </c>
      <c r="I22">
        <f>Strains!I16</f>
        <v>11</v>
      </c>
      <c r="J22">
        <f>Strains!J16</f>
        <v>-37.450000000000003</v>
      </c>
      <c r="K22">
        <f>Strains!K16</f>
        <v>-20.963000000000001</v>
      </c>
      <c r="L22">
        <f>Strains!L16</f>
        <v>0</v>
      </c>
      <c r="M22">
        <f>Strains!M16</f>
        <v>0</v>
      </c>
      <c r="N22" t="str">
        <f>Strains!N16</f>
        <v>OFF</v>
      </c>
      <c r="O22">
        <f>Strains!O16</f>
        <v>32</v>
      </c>
      <c r="P22">
        <f>Strains!P16</f>
        <v>200000</v>
      </c>
      <c r="Q22">
        <f>Strains!Q16</f>
        <v>897</v>
      </c>
      <c r="R22">
        <f>Strains!R16</f>
        <v>408</v>
      </c>
      <c r="S22">
        <f>Strains!S16</f>
        <v>105</v>
      </c>
      <c r="T22">
        <f>Strains!T16</f>
        <v>17.141552702279316</v>
      </c>
      <c r="U22">
        <f>Strains!U16</f>
        <v>1.0871322325535839</v>
      </c>
      <c r="V22">
        <f>Strains!V16</f>
        <v>-90.085096695378724</v>
      </c>
      <c r="W22">
        <f>Strains!W16</f>
        <v>3.5509166911779848E-2</v>
      </c>
      <c r="X22">
        <f>Strains!X16</f>
        <v>1.4848084760806037</v>
      </c>
      <c r="Y22">
        <f>Strains!Y16</f>
        <v>0.11739090231277394</v>
      </c>
      <c r="Z22">
        <f>Strains!Z16</f>
        <v>10.457272947098668</v>
      </c>
      <c r="AA22">
        <f>Strains!AA16</f>
        <v>0.69638126482692297</v>
      </c>
      <c r="AB22" t="str">
        <f>Strains!AB16</f>
        <v>****</v>
      </c>
      <c r="AC22" t="str">
        <f>Strains!AC16</f>
        <v>****</v>
      </c>
      <c r="AD22">
        <f>Strains!AD16</f>
        <v>1.7546233791647272</v>
      </c>
      <c r="AG22" s="1" t="s">
        <v>452</v>
      </c>
      <c r="AH22" s="1">
        <v>0.15</v>
      </c>
      <c r="AI22" s="1">
        <f t="shared" si="3"/>
        <v>-3</v>
      </c>
      <c r="AJ22" s="9">
        <f t="shared" si="4"/>
        <v>-90.085096695378724</v>
      </c>
      <c r="AK22" s="9">
        <f t="shared" si="4"/>
        <v>3.5509166911779848E-2</v>
      </c>
      <c r="AL22" s="9">
        <f t="shared" si="4"/>
        <v>1.4848084760806037</v>
      </c>
      <c r="AM22" s="9">
        <f t="shared" si="4"/>
        <v>0.11739090231277394</v>
      </c>
      <c r="AN22">
        <f t="shared" si="0"/>
        <v>1.1719765366598842</v>
      </c>
      <c r="AO22">
        <f t="shared" si="1"/>
        <v>3.6175138324301415E-4</v>
      </c>
      <c r="AP22" s="10">
        <f t="shared" si="5"/>
        <v>1135.3593473714952</v>
      </c>
      <c r="AQ22" s="10">
        <f t="shared" si="6"/>
        <v>313.1950110964176</v>
      </c>
      <c r="AR22" s="9">
        <v>-90.215844123865182</v>
      </c>
      <c r="AS22">
        <f t="shared" si="2"/>
        <v>1.1706474311564443</v>
      </c>
    </row>
    <row r="23" spans="1:45">
      <c r="A23">
        <f>Strains!A17</f>
        <v>16</v>
      </c>
      <c r="B23">
        <f>Strains!B17</f>
        <v>16</v>
      </c>
      <c r="C23">
        <f>Strains!C17</f>
        <v>980032</v>
      </c>
      <c r="D23">
        <f>Strains!D17</f>
        <v>41632.166726041665</v>
      </c>
      <c r="E23">
        <f>Strains!E17</f>
        <v>71.88</v>
      </c>
      <c r="F23">
        <f>Strains!F17</f>
        <v>35.94</v>
      </c>
      <c r="G23">
        <f>Strains!G17</f>
        <v>-45</v>
      </c>
      <c r="H23">
        <f>Strains!H17</f>
        <v>-90.5</v>
      </c>
      <c r="I23">
        <f>Strains!I17</f>
        <v>11</v>
      </c>
      <c r="J23">
        <f>Strains!J17</f>
        <v>-36.450000000000003</v>
      </c>
      <c r="K23">
        <f>Strains!K17</f>
        <v>-21.027999999999999</v>
      </c>
      <c r="L23">
        <f>Strains!L17</f>
        <v>0</v>
      </c>
      <c r="M23">
        <f>Strains!M17</f>
        <v>0</v>
      </c>
      <c r="N23" t="str">
        <f>Strains!N17</f>
        <v>OFF</v>
      </c>
      <c r="O23">
        <f>Strains!O17</f>
        <v>32</v>
      </c>
      <c r="P23">
        <f>Strains!P17</f>
        <v>200000</v>
      </c>
      <c r="Q23">
        <f>Strains!Q17</f>
        <v>898</v>
      </c>
      <c r="R23">
        <f>Strains!R17</f>
        <v>420</v>
      </c>
      <c r="S23">
        <f>Strains!S17</f>
        <v>110</v>
      </c>
      <c r="T23">
        <f>Strains!T17</f>
        <v>15.430936938879327</v>
      </c>
      <c r="U23">
        <f>Strains!U17</f>
        <v>0.9229499752916599</v>
      </c>
      <c r="V23">
        <f>Strains!V17</f>
        <v>-90.061031523366751</v>
      </c>
      <c r="W23">
        <f>Strains!W17</f>
        <v>2.8375432601127359E-2</v>
      </c>
      <c r="X23">
        <f>Strains!X17</f>
        <v>1.1926855081945089</v>
      </c>
      <c r="Y23">
        <f>Strains!Y17</f>
        <v>8.1961169848261226E-2</v>
      </c>
      <c r="Z23">
        <f>Strains!Z17</f>
        <v>9.0064162570390494</v>
      </c>
      <c r="AA23">
        <f>Strains!AA17</f>
        <v>0.43221533733264372</v>
      </c>
      <c r="AB23" t="str">
        <f>Strains!AB17</f>
        <v>****</v>
      </c>
      <c r="AC23" t="str">
        <f>Strains!AC17</f>
        <v>****</v>
      </c>
      <c r="AD23">
        <f>Strains!AD17</f>
        <v>1.696776388632792</v>
      </c>
      <c r="AG23" s="1" t="s">
        <v>452</v>
      </c>
      <c r="AH23" s="1">
        <v>0.15</v>
      </c>
      <c r="AI23" s="1">
        <f t="shared" si="3"/>
        <v>-2</v>
      </c>
      <c r="AJ23" s="9">
        <f t="shared" si="4"/>
        <v>-90.061031523366751</v>
      </c>
      <c r="AK23" s="9">
        <f t="shared" si="4"/>
        <v>2.8375432601127359E-2</v>
      </c>
      <c r="AL23" s="9">
        <f t="shared" si="4"/>
        <v>1.1926855081945089</v>
      </c>
      <c r="AM23" s="9">
        <f t="shared" si="4"/>
        <v>8.1961169848261226E-2</v>
      </c>
      <c r="AN23">
        <f t="shared" si="0"/>
        <v>1.1722216651034312</v>
      </c>
      <c r="AO23">
        <f t="shared" si="1"/>
        <v>2.8923108276823761E-4</v>
      </c>
      <c r="AP23" s="10">
        <f t="shared" si="5"/>
        <v>1344.754966430605</v>
      </c>
      <c r="AQ23" s="10">
        <f t="shared" si="6"/>
        <v>251.67284645844029</v>
      </c>
      <c r="AR23" s="9">
        <v>-90.215844123865182</v>
      </c>
      <c r="AS23">
        <f t="shared" si="2"/>
        <v>1.1706474311564443</v>
      </c>
    </row>
    <row r="24" spans="1:45">
      <c r="A24">
        <f>Strains!A18</f>
        <v>17</v>
      </c>
      <c r="B24">
        <f>Strains!B18</f>
        <v>17</v>
      </c>
      <c r="C24">
        <f>Strains!C18</f>
        <v>980032</v>
      </c>
      <c r="D24">
        <f>Strains!D18</f>
        <v>41632.177230324072</v>
      </c>
      <c r="E24">
        <f>Strains!E18</f>
        <v>71.88</v>
      </c>
      <c r="F24">
        <f>Strains!F18</f>
        <v>35.94</v>
      </c>
      <c r="G24">
        <f>Strains!G18</f>
        <v>-45</v>
      </c>
      <c r="H24">
        <f>Strains!H18</f>
        <v>-90.5</v>
      </c>
      <c r="I24">
        <f>Strains!I18</f>
        <v>11</v>
      </c>
      <c r="J24">
        <f>Strains!J18</f>
        <v>-35.450000000000003</v>
      </c>
      <c r="K24">
        <f>Strains!K18</f>
        <v>-21.039000000000001</v>
      </c>
      <c r="L24">
        <f>Strains!L18</f>
        <v>0</v>
      </c>
      <c r="M24">
        <f>Strains!M18</f>
        <v>0</v>
      </c>
      <c r="N24" t="str">
        <f>Strains!N18</f>
        <v>OFF</v>
      </c>
      <c r="O24">
        <f>Strains!O18</f>
        <v>32</v>
      </c>
      <c r="P24">
        <f>Strains!P18</f>
        <v>200000</v>
      </c>
      <c r="Q24">
        <f>Strains!Q18</f>
        <v>896</v>
      </c>
      <c r="R24">
        <f>Strains!R18</f>
        <v>441</v>
      </c>
      <c r="S24">
        <f>Strains!S18</f>
        <v>98</v>
      </c>
      <c r="T24">
        <f>Strains!T18</f>
        <v>16.934547656102449</v>
      </c>
      <c r="U24">
        <f>Strains!U18</f>
        <v>0.99129811761479669</v>
      </c>
      <c r="V24">
        <f>Strains!V18</f>
        <v>-90.090847628941646</v>
      </c>
      <c r="W24">
        <f>Strains!W18</f>
        <v>2.8000384745529967E-2</v>
      </c>
      <c r="X24">
        <f>Strains!X18</f>
        <v>1.2129305047790355</v>
      </c>
      <c r="Y24">
        <f>Strains!Y18</f>
        <v>8.0582970215880539E-2</v>
      </c>
      <c r="Z24">
        <f>Strains!Z18</f>
        <v>8.9116331191714533</v>
      </c>
      <c r="AA24">
        <f>Strains!AA18</f>
        <v>0.46366009045423612</v>
      </c>
      <c r="AB24" t="str">
        <f>Strains!AB18</f>
        <v>****</v>
      </c>
      <c r="AC24" t="str">
        <f>Strains!AC18</f>
        <v>****</v>
      </c>
      <c r="AD24">
        <f>Strains!AD18</f>
        <v>1.7794666233042828</v>
      </c>
      <c r="AG24" s="1" t="s">
        <v>452</v>
      </c>
      <c r="AH24" s="1">
        <v>0.15</v>
      </c>
      <c r="AI24" s="1">
        <f t="shared" si="3"/>
        <v>-1</v>
      </c>
      <c r="AJ24" s="9">
        <f t="shared" si="4"/>
        <v>-90.090847628941646</v>
      </c>
      <c r="AK24" s="9">
        <f t="shared" si="4"/>
        <v>2.8000384745529967E-2</v>
      </c>
      <c r="AL24" s="9">
        <f t="shared" si="4"/>
        <v>1.2129305047790355</v>
      </c>
      <c r="AM24" s="9">
        <f t="shared" si="4"/>
        <v>8.0582970215880539E-2</v>
      </c>
      <c r="AN24">
        <f t="shared" si="0"/>
        <v>1.1719179803340281</v>
      </c>
      <c r="AO24">
        <f t="shared" si="1"/>
        <v>2.8518441193359223E-4</v>
      </c>
      <c r="AP24" s="10">
        <f t="shared" si="5"/>
        <v>1085.3388849353225</v>
      </c>
      <c r="AQ24" s="10">
        <f t="shared" si="6"/>
        <v>247.45534295113544</v>
      </c>
      <c r="AR24" s="9">
        <v>-90.215844123865182</v>
      </c>
      <c r="AS24">
        <f t="shared" si="2"/>
        <v>1.1706474311564443</v>
      </c>
    </row>
    <row r="25" spans="1:45">
      <c r="A25">
        <f>Strains!A19</f>
        <v>18</v>
      </c>
      <c r="B25">
        <f>Strains!B19</f>
        <v>18</v>
      </c>
      <c r="C25">
        <f>Strains!C19</f>
        <v>980032</v>
      </c>
      <c r="D25">
        <f>Strains!D19</f>
        <v>41632.187695486115</v>
      </c>
      <c r="E25">
        <f>Strains!E19</f>
        <v>71.88</v>
      </c>
      <c r="F25">
        <f>Strains!F19</f>
        <v>35.94</v>
      </c>
      <c r="G25">
        <f>Strains!G19</f>
        <v>-45</v>
      </c>
      <c r="H25">
        <f>Strains!H19</f>
        <v>-90.5</v>
      </c>
      <c r="I25">
        <f>Strains!I19</f>
        <v>11</v>
      </c>
      <c r="J25">
        <f>Strains!J19</f>
        <v>-34.450000000000003</v>
      </c>
      <c r="K25">
        <f>Strains!K19</f>
        <v>-20.995999999999999</v>
      </c>
      <c r="L25">
        <f>Strains!L19</f>
        <v>0</v>
      </c>
      <c r="M25">
        <f>Strains!M19</f>
        <v>0</v>
      </c>
      <c r="N25" t="str">
        <f>Strains!N19</f>
        <v>OFF</v>
      </c>
      <c r="O25">
        <f>Strains!O19</f>
        <v>32</v>
      </c>
      <c r="P25">
        <f>Strains!P19</f>
        <v>200000</v>
      </c>
      <c r="Q25">
        <f>Strains!Q19</f>
        <v>899</v>
      </c>
      <c r="R25">
        <f>Strains!R19</f>
        <v>470</v>
      </c>
      <c r="S25">
        <f>Strains!S19</f>
        <v>112</v>
      </c>
      <c r="T25">
        <f>Strains!T19</f>
        <v>19.677903189406621</v>
      </c>
      <c r="U25">
        <f>Strains!U19</f>
        <v>1.0212794960641214</v>
      </c>
      <c r="V25">
        <f>Strains!V19</f>
        <v>-90.090118221867968</v>
      </c>
      <c r="W25">
        <f>Strains!W19</f>
        <v>2.6984895733398191E-2</v>
      </c>
      <c r="X25">
        <f>Strains!X19</f>
        <v>1.3376784904967489</v>
      </c>
      <c r="Y25">
        <f>Strains!Y19</f>
        <v>8.1452477053530745E-2</v>
      </c>
      <c r="Z25">
        <f>Strains!Z19</f>
        <v>9.9059056951259521</v>
      </c>
      <c r="AA25">
        <f>Strains!AA19</f>
        <v>0.54462975020910587</v>
      </c>
      <c r="AB25" t="str">
        <f>Strains!AB19</f>
        <v>****</v>
      </c>
      <c r="AC25" t="str">
        <f>Strains!AC19</f>
        <v>****</v>
      </c>
      <c r="AD25">
        <f>Strains!AD19</f>
        <v>1.6853425533803199</v>
      </c>
      <c r="AG25" s="1" t="s">
        <v>452</v>
      </c>
      <c r="AH25" s="1">
        <v>0.15</v>
      </c>
      <c r="AI25" s="1">
        <f t="shared" si="3"/>
        <v>0</v>
      </c>
      <c r="AJ25" s="9">
        <f t="shared" si="4"/>
        <v>-90.090118221867968</v>
      </c>
      <c r="AK25" s="9">
        <f t="shared" si="4"/>
        <v>2.6984895733398191E-2</v>
      </c>
      <c r="AL25" s="9">
        <f t="shared" si="4"/>
        <v>1.3376784904967489</v>
      </c>
      <c r="AM25" s="9">
        <f t="shared" si="4"/>
        <v>8.1452477053530745E-2</v>
      </c>
      <c r="AN25">
        <f t="shared" si="0"/>
        <v>1.1719254067100251</v>
      </c>
      <c r="AO25">
        <f t="shared" si="1"/>
        <v>2.7484323063098337E-4</v>
      </c>
      <c r="AP25" s="10">
        <f t="shared" si="5"/>
        <v>1091.6827044316058</v>
      </c>
      <c r="AQ25" s="10">
        <f t="shared" si="6"/>
        <v>238.61441013140029</v>
      </c>
      <c r="AR25" s="9">
        <v>-90.215844123865182</v>
      </c>
      <c r="AS25">
        <f t="shared" si="2"/>
        <v>1.1706474311564443</v>
      </c>
    </row>
    <row r="26" spans="1:45">
      <c r="A26">
        <f>Strains!A20</f>
        <v>19</v>
      </c>
      <c r="B26">
        <f>Strains!B20</f>
        <v>19</v>
      </c>
      <c r="C26">
        <f>Strains!C20</f>
        <v>980032</v>
      </c>
      <c r="D26">
        <f>Strains!D20</f>
        <v>41632.198199652776</v>
      </c>
      <c r="E26">
        <f>Strains!E20</f>
        <v>71.88</v>
      </c>
      <c r="F26">
        <f>Strains!F20</f>
        <v>35.94</v>
      </c>
      <c r="G26">
        <f>Strains!G20</f>
        <v>-45</v>
      </c>
      <c r="H26">
        <f>Strains!H20</f>
        <v>-90.5</v>
      </c>
      <c r="I26">
        <f>Strains!I20</f>
        <v>11</v>
      </c>
      <c r="J26">
        <f>Strains!J20</f>
        <v>-33.450000000000003</v>
      </c>
      <c r="K26">
        <f>Strains!K20</f>
        <v>-20.978000000000002</v>
      </c>
      <c r="L26">
        <f>Strains!L20</f>
        <v>0</v>
      </c>
      <c r="M26">
        <f>Strains!M20</f>
        <v>0</v>
      </c>
      <c r="N26" t="str">
        <f>Strains!N20</f>
        <v>OFF</v>
      </c>
      <c r="O26">
        <f>Strains!O20</f>
        <v>32</v>
      </c>
      <c r="P26">
        <f>Strains!P20</f>
        <v>200000</v>
      </c>
      <c r="Q26">
        <f>Strains!Q20</f>
        <v>896</v>
      </c>
      <c r="R26">
        <f>Strains!R20</f>
        <v>433</v>
      </c>
      <c r="S26">
        <f>Strains!S20</f>
        <v>125</v>
      </c>
      <c r="T26">
        <f>Strains!T20</f>
        <v>16.068126131578822</v>
      </c>
      <c r="U26">
        <f>Strains!U20</f>
        <v>0.62305673209876655</v>
      </c>
      <c r="V26">
        <f>Strains!V20</f>
        <v>-90.08064335500066</v>
      </c>
      <c r="W26">
        <f>Strains!W20</f>
        <v>1.905962863660756E-2</v>
      </c>
      <c r="X26">
        <f>Strains!X20</f>
        <v>1.2230781597140756</v>
      </c>
      <c r="Y26">
        <f>Strains!Y20</f>
        <v>5.5369318218593075E-2</v>
      </c>
      <c r="Z26">
        <f>Strains!Z20</f>
        <v>9.6436658511498266</v>
      </c>
      <c r="AA26">
        <f>Strains!AA20</f>
        <v>0.3096858523984195</v>
      </c>
      <c r="AB26" t="str">
        <f>Strains!AB20</f>
        <v>****</v>
      </c>
      <c r="AC26" t="str">
        <f>Strains!AC20</f>
        <v>****</v>
      </c>
      <c r="AD26">
        <f>Strains!AD20</f>
        <v>1.1182565449581465</v>
      </c>
      <c r="AG26" s="1" t="s">
        <v>452</v>
      </c>
      <c r="AH26" s="1">
        <v>0.15</v>
      </c>
      <c r="AI26" s="1">
        <f t="shared" si="3"/>
        <v>1</v>
      </c>
      <c r="AJ26" s="9">
        <f t="shared" si="4"/>
        <v>-90.08064335500066</v>
      </c>
      <c r="AK26" s="9">
        <f t="shared" si="4"/>
        <v>1.905962863660756E-2</v>
      </c>
      <c r="AL26" s="9">
        <f t="shared" si="4"/>
        <v>1.2230781597140756</v>
      </c>
      <c r="AM26" s="9">
        <f t="shared" si="4"/>
        <v>5.5369318218593075E-2</v>
      </c>
      <c r="AN26">
        <f t="shared" si="0"/>
        <v>1.1720218868680468</v>
      </c>
      <c r="AO26">
        <f t="shared" si="1"/>
        <v>1.941517528190051E-4</v>
      </c>
      <c r="AP26" s="10">
        <f t="shared" si="5"/>
        <v>1174.0987722021996</v>
      </c>
      <c r="AQ26" s="10">
        <f t="shared" si="6"/>
        <v>169.72450284203182</v>
      </c>
      <c r="AR26" s="9">
        <v>-90.215844123865182</v>
      </c>
      <c r="AS26">
        <f t="shared" si="2"/>
        <v>1.1706474311564443</v>
      </c>
    </row>
    <row r="27" spans="1:45">
      <c r="A27">
        <f>Strains!A21</f>
        <v>20</v>
      </c>
      <c r="B27">
        <f>Strains!B21</f>
        <v>20</v>
      </c>
      <c r="C27">
        <f>Strains!C21</f>
        <v>980032</v>
      </c>
      <c r="D27">
        <f>Strains!D21</f>
        <v>41632.208678009258</v>
      </c>
      <c r="E27">
        <f>Strains!E21</f>
        <v>71.88</v>
      </c>
      <c r="F27">
        <f>Strains!F21</f>
        <v>35.94</v>
      </c>
      <c r="G27">
        <f>Strains!G21</f>
        <v>-45</v>
      </c>
      <c r="H27">
        <f>Strains!H21</f>
        <v>-90.5</v>
      </c>
      <c r="I27">
        <f>Strains!I21</f>
        <v>11</v>
      </c>
      <c r="J27">
        <f>Strains!J21</f>
        <v>-32.450000000000003</v>
      </c>
      <c r="K27">
        <f>Strains!K21</f>
        <v>-20.981999999999999</v>
      </c>
      <c r="L27">
        <f>Strains!L21</f>
        <v>0</v>
      </c>
      <c r="M27">
        <f>Strains!M21</f>
        <v>0</v>
      </c>
      <c r="N27" t="str">
        <f>Strains!N21</f>
        <v>OFF</v>
      </c>
      <c r="O27">
        <f>Strains!O21</f>
        <v>32</v>
      </c>
      <c r="P27">
        <f>Strains!P21</f>
        <v>200000</v>
      </c>
      <c r="Q27">
        <f>Strains!Q21</f>
        <v>905</v>
      </c>
      <c r="R27">
        <f>Strains!R21</f>
        <v>417</v>
      </c>
      <c r="S27">
        <f>Strains!S21</f>
        <v>102</v>
      </c>
      <c r="T27">
        <f>Strains!T21</f>
        <v>15.681494753816198</v>
      </c>
      <c r="U27">
        <f>Strains!U21</f>
        <v>0.98661576525894645</v>
      </c>
      <c r="V27">
        <f>Strains!V21</f>
        <v>-90.091925341900563</v>
      </c>
      <c r="W27">
        <f>Strains!W21</f>
        <v>3.1467945002188816E-2</v>
      </c>
      <c r="X27">
        <f>Strains!X21</f>
        <v>1.2658595729290023</v>
      </c>
      <c r="Y27">
        <f>Strains!Y21</f>
        <v>9.3187600520733452E-2</v>
      </c>
      <c r="Z27">
        <f>Strains!Z21</f>
        <v>9.592583406816857</v>
      </c>
      <c r="AA27">
        <f>Strains!AA21</f>
        <v>0.50864708077215814</v>
      </c>
      <c r="AB27" t="str">
        <f>Strains!AB21</f>
        <v>****</v>
      </c>
      <c r="AC27" t="str">
        <f>Strains!AC21</f>
        <v>****</v>
      </c>
      <c r="AD27">
        <f>Strains!AD21</f>
        <v>1.7605471603704865</v>
      </c>
      <c r="AG27" s="1" t="s">
        <v>452</v>
      </c>
      <c r="AH27" s="1">
        <v>0.15</v>
      </c>
      <c r="AI27" s="1">
        <f t="shared" si="3"/>
        <v>2</v>
      </c>
      <c r="AJ27" s="9">
        <f t="shared" si="4"/>
        <v>-90.091925341900563</v>
      </c>
      <c r="AK27" s="9">
        <f t="shared" si="4"/>
        <v>3.1467945002188816E-2</v>
      </c>
      <c r="AL27" s="9">
        <f t="shared" si="4"/>
        <v>1.2658595729290023</v>
      </c>
      <c r="AM27" s="9">
        <f t="shared" si="4"/>
        <v>9.3187600520733452E-2</v>
      </c>
      <c r="AN27">
        <f t="shared" si="0"/>
        <v>1.1719070079800473</v>
      </c>
      <c r="AO27">
        <f t="shared" si="1"/>
        <v>3.2050707375530507E-4</v>
      </c>
      <c r="AP27" s="10">
        <f t="shared" si="5"/>
        <v>1075.9659911940428</v>
      </c>
      <c r="AQ27" s="10">
        <f t="shared" si="6"/>
        <v>277.68914292817976</v>
      </c>
      <c r="AR27" s="9">
        <v>-90.215844123865182</v>
      </c>
      <c r="AS27">
        <f t="shared" si="2"/>
        <v>1.1706474311564443</v>
      </c>
    </row>
    <row r="28" spans="1:45">
      <c r="A28">
        <f>Strains!A22</f>
        <v>21</v>
      </c>
      <c r="B28">
        <f>Strains!B22</f>
        <v>21</v>
      </c>
      <c r="C28">
        <f>Strains!C22</f>
        <v>980032</v>
      </c>
      <c r="D28">
        <f>Strains!D22</f>
        <v>41632.21924421296</v>
      </c>
      <c r="E28">
        <f>Strains!E22</f>
        <v>71.88</v>
      </c>
      <c r="F28">
        <f>Strains!F22</f>
        <v>35.94</v>
      </c>
      <c r="G28">
        <f>Strains!G22</f>
        <v>-45</v>
      </c>
      <c r="H28">
        <f>Strains!H22</f>
        <v>-90.5</v>
      </c>
      <c r="I28">
        <f>Strains!I22</f>
        <v>11</v>
      </c>
      <c r="J28">
        <f>Strains!J22</f>
        <v>-31.45</v>
      </c>
      <c r="K28">
        <f>Strains!K22</f>
        <v>-20.893000000000001</v>
      </c>
      <c r="L28">
        <f>Strains!L22</f>
        <v>0</v>
      </c>
      <c r="M28">
        <f>Strains!M22</f>
        <v>0</v>
      </c>
      <c r="N28" t="str">
        <f>Strains!N22</f>
        <v>OFF</v>
      </c>
      <c r="O28">
        <f>Strains!O22</f>
        <v>32</v>
      </c>
      <c r="P28">
        <f>Strains!P22</f>
        <v>200000</v>
      </c>
      <c r="Q28">
        <f>Strains!Q22</f>
        <v>900</v>
      </c>
      <c r="R28">
        <f>Strains!R22</f>
        <v>409</v>
      </c>
      <c r="S28">
        <f>Strains!S22</f>
        <v>105</v>
      </c>
      <c r="T28">
        <f>Strains!T22</f>
        <v>16.999727719179464</v>
      </c>
      <c r="U28">
        <f>Strains!U22</f>
        <v>1.0132111522558052</v>
      </c>
      <c r="V28">
        <f>Strains!V22</f>
        <v>-90.074751338746651</v>
      </c>
      <c r="W28">
        <f>Strains!W22</f>
        <v>3.2997495073477968E-2</v>
      </c>
      <c r="X28">
        <f>Strains!X22</f>
        <v>1.455881761713214</v>
      </c>
      <c r="Y28">
        <f>Strains!Y22</f>
        <v>0.10836180604829992</v>
      </c>
      <c r="Z28">
        <f>Strains!Z22</f>
        <v>10.469953465354422</v>
      </c>
      <c r="AA28">
        <f>Strains!AA22</f>
        <v>0.63201025301218461</v>
      </c>
      <c r="AB28" t="str">
        <f>Strains!AB22</f>
        <v>****</v>
      </c>
      <c r="AC28" t="str">
        <f>Strains!AC22</f>
        <v>****</v>
      </c>
      <c r="AD28">
        <f>Strains!AD22</f>
        <v>1.654176820274357</v>
      </c>
      <c r="AG28" s="1" t="s">
        <v>452</v>
      </c>
      <c r="AH28" s="1">
        <v>0.15</v>
      </c>
      <c r="AI28" s="1">
        <f t="shared" si="3"/>
        <v>3.0000000000000036</v>
      </c>
      <c r="AJ28" s="9">
        <f t="shared" si="4"/>
        <v>-90.074751338746651</v>
      </c>
      <c r="AK28" s="9">
        <f t="shared" si="4"/>
        <v>3.2997495073477968E-2</v>
      </c>
      <c r="AL28" s="9">
        <f t="shared" si="4"/>
        <v>1.455881761713214</v>
      </c>
      <c r="AM28" s="9">
        <f t="shared" si="4"/>
        <v>0.10836180604829992</v>
      </c>
      <c r="AN28">
        <f t="shared" si="0"/>
        <v>1.1720818958224575</v>
      </c>
      <c r="AO28">
        <f t="shared" si="1"/>
        <v>3.3624349942229514E-4</v>
      </c>
      <c r="AP28" s="10">
        <f t="shared" si="5"/>
        <v>1225.3601108542962</v>
      </c>
      <c r="AQ28" s="10">
        <f t="shared" si="6"/>
        <v>291.60285728322901</v>
      </c>
      <c r="AR28" s="9">
        <v>-90.215844123865182</v>
      </c>
      <c r="AS28">
        <f t="shared" si="2"/>
        <v>1.1706474311564443</v>
      </c>
    </row>
    <row r="29" spans="1:45">
      <c r="A29">
        <f>Strains!A23</f>
        <v>22</v>
      </c>
      <c r="B29">
        <f>Strains!B23</f>
        <v>22</v>
      </c>
      <c r="C29">
        <f>Strains!C23</f>
        <v>980032</v>
      </c>
      <c r="D29">
        <f>Strains!D23</f>
        <v>41632.229748148151</v>
      </c>
      <c r="E29">
        <f>Strains!E23</f>
        <v>71.88</v>
      </c>
      <c r="F29">
        <f>Strains!F23</f>
        <v>35.94</v>
      </c>
      <c r="G29">
        <f>Strains!G23</f>
        <v>-45</v>
      </c>
      <c r="H29">
        <f>Strains!H23</f>
        <v>-90.5</v>
      </c>
      <c r="I29">
        <f>Strains!I23</f>
        <v>11</v>
      </c>
      <c r="J29">
        <f>Strains!J23</f>
        <v>-30.45</v>
      </c>
      <c r="K29">
        <f>Strains!K23</f>
        <v>-20.798999999999999</v>
      </c>
      <c r="L29">
        <f>Strains!L23</f>
        <v>0</v>
      </c>
      <c r="M29">
        <f>Strains!M23</f>
        <v>0</v>
      </c>
      <c r="N29" t="str">
        <f>Strains!N23</f>
        <v>OFF</v>
      </c>
      <c r="O29">
        <f>Strains!O23</f>
        <v>32</v>
      </c>
      <c r="P29">
        <f>Strains!P23</f>
        <v>200000</v>
      </c>
      <c r="Q29">
        <f>Strains!Q23</f>
        <v>903</v>
      </c>
      <c r="R29">
        <f>Strains!R23</f>
        <v>437</v>
      </c>
      <c r="S29">
        <f>Strains!S23</f>
        <v>119</v>
      </c>
      <c r="T29">
        <f>Strains!T23</f>
        <v>15.689314720585285</v>
      </c>
      <c r="U29">
        <f>Strains!U23</f>
        <v>0.80611708027766404</v>
      </c>
      <c r="V29">
        <f>Strains!V23</f>
        <v>-90.146948318541703</v>
      </c>
      <c r="W29">
        <f>Strains!W23</f>
        <v>2.5450282569180221E-2</v>
      </c>
      <c r="X29">
        <f>Strains!X23</f>
        <v>1.2493691835424425</v>
      </c>
      <c r="Y29">
        <f>Strains!Y23</f>
        <v>7.6226295089335677E-2</v>
      </c>
      <c r="Z29">
        <f>Strains!Z23</f>
        <v>9.4135141940350646</v>
      </c>
      <c r="AA29">
        <f>Strains!AA23</f>
        <v>0.41541264144662943</v>
      </c>
      <c r="AB29" t="str">
        <f>Strains!AB23</f>
        <v>****</v>
      </c>
      <c r="AC29" t="str">
        <f>Strains!AC23</f>
        <v>****</v>
      </c>
      <c r="AD29">
        <f>Strains!AD23</f>
        <v>1.4517241173773259</v>
      </c>
      <c r="AG29" s="1" t="s">
        <v>452</v>
      </c>
      <c r="AH29" s="1">
        <v>0.15</v>
      </c>
      <c r="AI29" s="1">
        <f t="shared" si="3"/>
        <v>4.0000000000000036</v>
      </c>
      <c r="AJ29" s="9">
        <f t="shared" si="4"/>
        <v>-90.146948318541703</v>
      </c>
      <c r="AK29" s="9">
        <f t="shared" si="4"/>
        <v>2.5450282569180221E-2</v>
      </c>
      <c r="AL29" s="9">
        <f t="shared" si="4"/>
        <v>1.2493691835424425</v>
      </c>
      <c r="AM29" s="9">
        <f t="shared" si="4"/>
        <v>7.6226295089335677E-2</v>
      </c>
      <c r="AN29">
        <f t="shared" si="0"/>
        <v>1.171347221501934</v>
      </c>
      <c r="AO29">
        <f t="shared" si="1"/>
        <v>2.5882311567682059E-4</v>
      </c>
      <c r="AP29" s="10">
        <f t="shared" si="5"/>
        <v>597.78061854065311</v>
      </c>
      <c r="AQ29" s="10">
        <f t="shared" si="6"/>
        <v>223.4612461564667</v>
      </c>
      <c r="AR29" s="9">
        <v>-90.215844123865182</v>
      </c>
      <c r="AS29">
        <f t="shared" si="2"/>
        <v>1.1706474311564443</v>
      </c>
    </row>
    <row r="30" spans="1:45">
      <c r="A30">
        <f>Strains!A24</f>
        <v>23</v>
      </c>
      <c r="B30">
        <f>Strains!B24</f>
        <v>23</v>
      </c>
      <c r="C30">
        <f>Strains!C24</f>
        <v>980032</v>
      </c>
      <c r="D30">
        <f>Strains!D24</f>
        <v>41632.24029050926</v>
      </c>
      <c r="E30">
        <f>Strains!E24</f>
        <v>71.88</v>
      </c>
      <c r="F30">
        <f>Strains!F24</f>
        <v>35.94</v>
      </c>
      <c r="G30">
        <f>Strains!G24</f>
        <v>-45</v>
      </c>
      <c r="H30">
        <f>Strains!H24</f>
        <v>-90.5</v>
      </c>
      <c r="I30">
        <f>Strains!I24</f>
        <v>11</v>
      </c>
      <c r="J30">
        <f>Strains!J24</f>
        <v>-29.45</v>
      </c>
      <c r="K30">
        <f>Strains!K24</f>
        <v>-20.669</v>
      </c>
      <c r="L30">
        <f>Strains!L24</f>
        <v>0</v>
      </c>
      <c r="M30">
        <f>Strains!M24</f>
        <v>0</v>
      </c>
      <c r="N30" t="str">
        <f>Strains!N24</f>
        <v>OFF</v>
      </c>
      <c r="O30">
        <f>Strains!O24</f>
        <v>32</v>
      </c>
      <c r="P30">
        <f>Strains!P24</f>
        <v>200000</v>
      </c>
      <c r="Q30">
        <f>Strains!Q24</f>
        <v>897</v>
      </c>
      <c r="R30">
        <f>Strains!R24</f>
        <v>427</v>
      </c>
      <c r="S30">
        <f>Strains!S24</f>
        <v>105</v>
      </c>
      <c r="T30">
        <f>Strains!T24</f>
        <v>14.952243584319829</v>
      </c>
      <c r="U30">
        <f>Strains!U24</f>
        <v>0.85340901506071454</v>
      </c>
      <c r="V30">
        <f>Strains!V24</f>
        <v>-90.200501119706701</v>
      </c>
      <c r="W30">
        <f>Strains!W24</f>
        <v>2.5171667119308478E-2</v>
      </c>
      <c r="X30">
        <f>Strains!X24</f>
        <v>1.0873591693166711</v>
      </c>
      <c r="Y30">
        <f>Strains!Y24</f>
        <v>6.9423587473561491E-2</v>
      </c>
      <c r="Z30">
        <f>Strains!Z24</f>
        <v>8.5240267235608389</v>
      </c>
      <c r="AA30">
        <f>Strains!AA24</f>
        <v>0.36038773036323107</v>
      </c>
      <c r="AB30" t="str">
        <f>Strains!AB24</f>
        <v>****</v>
      </c>
      <c r="AC30" t="str">
        <f>Strains!AC24</f>
        <v>****</v>
      </c>
      <c r="AD30">
        <f>Strains!AD24</f>
        <v>1.6339713564926177</v>
      </c>
      <c r="AG30" s="1" t="s">
        <v>452</v>
      </c>
      <c r="AH30" s="1">
        <v>0.15</v>
      </c>
      <c r="AI30" s="1">
        <f t="shared" si="3"/>
        <v>5.0000000000000036</v>
      </c>
      <c r="AJ30" s="9">
        <f t="shared" si="4"/>
        <v>-90.200501119706701</v>
      </c>
      <c r="AK30" s="9">
        <f t="shared" si="4"/>
        <v>2.5171667119308478E-2</v>
      </c>
      <c r="AL30" s="9">
        <f t="shared" si="4"/>
        <v>1.0873591693166711</v>
      </c>
      <c r="AM30" s="9">
        <f t="shared" si="4"/>
        <v>6.9423587473561491E-2</v>
      </c>
      <c r="AN30">
        <f t="shared" si="0"/>
        <v>1.1708031645293664</v>
      </c>
      <c r="AO30">
        <f t="shared" si="1"/>
        <v>2.5563076076129398E-4</v>
      </c>
      <c r="AP30" s="10">
        <f t="shared" si="5"/>
        <v>133.03183245208973</v>
      </c>
      <c r="AQ30" s="10">
        <f t="shared" si="6"/>
        <v>219.38260343764657</v>
      </c>
      <c r="AR30" s="9">
        <v>-90.215844123865182</v>
      </c>
      <c r="AS30">
        <f t="shared" si="2"/>
        <v>1.1706474311564443</v>
      </c>
    </row>
    <row r="31" spans="1:45">
      <c r="A31">
        <f>Strains!A25</f>
        <v>24</v>
      </c>
      <c r="B31">
        <f>Strains!B25</f>
        <v>24</v>
      </c>
      <c r="C31">
        <f>Strains!C25</f>
        <v>980032</v>
      </c>
      <c r="D31">
        <f>Strains!D25</f>
        <v>41632.250787731478</v>
      </c>
      <c r="E31">
        <f>Strains!E25</f>
        <v>71.88</v>
      </c>
      <c r="F31">
        <f>Strains!F25</f>
        <v>35.94</v>
      </c>
      <c r="G31">
        <f>Strains!G25</f>
        <v>-45</v>
      </c>
      <c r="H31">
        <f>Strains!H25</f>
        <v>-90.5</v>
      </c>
      <c r="I31">
        <f>Strains!I25</f>
        <v>11</v>
      </c>
      <c r="J31">
        <f>Strains!J25</f>
        <v>-28.45</v>
      </c>
      <c r="K31">
        <f>Strains!K25</f>
        <v>-20.541</v>
      </c>
      <c r="L31">
        <f>Strains!L25</f>
        <v>0</v>
      </c>
      <c r="M31">
        <f>Strains!M25</f>
        <v>0</v>
      </c>
      <c r="N31" t="str">
        <f>Strains!N25</f>
        <v>OFF</v>
      </c>
      <c r="O31">
        <f>Strains!O25</f>
        <v>32</v>
      </c>
      <c r="P31">
        <f>Strains!P25</f>
        <v>200000</v>
      </c>
      <c r="Q31">
        <f>Strains!Q25</f>
        <v>898</v>
      </c>
      <c r="R31">
        <f>Strains!R25</f>
        <v>451</v>
      </c>
      <c r="S31">
        <f>Strains!S25</f>
        <v>117</v>
      </c>
      <c r="T31">
        <f>Strains!T25</f>
        <v>18.528914737324769</v>
      </c>
      <c r="U31">
        <f>Strains!U25</f>
        <v>0.8837455728038065</v>
      </c>
      <c r="V31">
        <f>Strains!V25</f>
        <v>-90.214206389702056</v>
      </c>
      <c r="W31">
        <f>Strains!W25</f>
        <v>2.3402436915604979E-2</v>
      </c>
      <c r="X31">
        <f>Strains!X25</f>
        <v>1.2436821235527462</v>
      </c>
      <c r="Y31">
        <f>Strains!Y25</f>
        <v>6.9972233872104481E-2</v>
      </c>
      <c r="Z31">
        <f>Strains!Z25</f>
        <v>9.3415350878479284</v>
      </c>
      <c r="AA31">
        <f>Strains!AA25</f>
        <v>0.44198650123669742</v>
      </c>
      <c r="AB31" t="str">
        <f>Strains!AB25</f>
        <v>****</v>
      </c>
      <c r="AC31" t="str">
        <f>Strains!AC25</f>
        <v>****</v>
      </c>
      <c r="AD31">
        <f>Strains!AD25</f>
        <v>1.5320026198687275</v>
      </c>
      <c r="AG31" s="1" t="s">
        <v>452</v>
      </c>
      <c r="AH31" s="1">
        <v>0.15</v>
      </c>
      <c r="AI31" s="1">
        <f t="shared" si="3"/>
        <v>6.0000000000000036</v>
      </c>
      <c r="AJ31" s="9">
        <f t="shared" si="4"/>
        <v>-90.214206389702056</v>
      </c>
      <c r="AK31" s="9">
        <f t="shared" si="4"/>
        <v>2.3402436915604979E-2</v>
      </c>
      <c r="AL31" s="9">
        <f t="shared" si="4"/>
        <v>1.2436821235527462</v>
      </c>
      <c r="AM31" s="9">
        <f t="shared" si="4"/>
        <v>6.9972233872104481E-2</v>
      </c>
      <c r="AN31">
        <f t="shared" si="0"/>
        <v>1.1706640513833291</v>
      </c>
      <c r="AO31">
        <f t="shared" si="1"/>
        <v>2.3757277751212946E-4</v>
      </c>
      <c r="AP31" s="10">
        <f t="shared" si="5"/>
        <v>14.197465814568416</v>
      </c>
      <c r="AQ31" s="10">
        <f t="shared" si="6"/>
        <v>203.56888693970996</v>
      </c>
      <c r="AR31" s="9">
        <v>-90.215844123865182</v>
      </c>
      <c r="AS31">
        <f t="shared" si="2"/>
        <v>1.1706474311564443</v>
      </c>
    </row>
    <row r="32" spans="1:45">
      <c r="A32">
        <f>Strains!A26</f>
        <v>25</v>
      </c>
      <c r="B32">
        <f>Strains!B26</f>
        <v>25</v>
      </c>
      <c r="C32">
        <f>Strains!C26</f>
        <v>980032</v>
      </c>
      <c r="D32">
        <f>Strains!D26</f>
        <v>41632.261341898149</v>
      </c>
      <c r="E32">
        <f>Strains!E26</f>
        <v>71.88</v>
      </c>
      <c r="F32">
        <f>Strains!F26</f>
        <v>35.94</v>
      </c>
      <c r="G32">
        <f>Strains!G26</f>
        <v>-45</v>
      </c>
      <c r="H32">
        <f>Strains!H26</f>
        <v>-90.5</v>
      </c>
      <c r="I32">
        <f>Strains!I26</f>
        <v>11</v>
      </c>
      <c r="J32">
        <f>Strains!J26</f>
        <v>-27.45</v>
      </c>
      <c r="K32">
        <f>Strains!K26</f>
        <v>-20.484999999999999</v>
      </c>
      <c r="L32">
        <f>Strains!L26</f>
        <v>0</v>
      </c>
      <c r="M32">
        <f>Strains!M26</f>
        <v>0</v>
      </c>
      <c r="N32" t="str">
        <f>Strains!N26</f>
        <v>OFF</v>
      </c>
      <c r="O32">
        <f>Strains!O26</f>
        <v>32</v>
      </c>
      <c r="P32">
        <f>Strains!P26</f>
        <v>200000</v>
      </c>
      <c r="Q32">
        <f>Strains!Q26</f>
        <v>899</v>
      </c>
      <c r="R32">
        <f>Strains!R26</f>
        <v>434</v>
      </c>
      <c r="S32">
        <f>Strains!S26</f>
        <v>95</v>
      </c>
      <c r="T32">
        <f>Strains!T26</f>
        <v>18.430321760118233</v>
      </c>
      <c r="U32">
        <f>Strains!U26</f>
        <v>1.185344303865026</v>
      </c>
      <c r="V32">
        <f>Strains!V26</f>
        <v>-90.208923111407501</v>
      </c>
      <c r="W32">
        <f>Strains!W26</f>
        <v>3.4708489258387522E-2</v>
      </c>
      <c r="X32">
        <f>Strains!X26</f>
        <v>1.4213068880511757</v>
      </c>
      <c r="Y32">
        <f>Strains!Y26</f>
        <v>0.11519514563324851</v>
      </c>
      <c r="Z32">
        <f>Strains!Z26</f>
        <v>9.595126934526343</v>
      </c>
      <c r="AA32">
        <f>Strains!AA26</f>
        <v>0.73880232448098715</v>
      </c>
      <c r="AB32" t="str">
        <f>Strains!AB26</f>
        <v>****</v>
      </c>
      <c r="AC32" t="str">
        <f>Strains!AC26</f>
        <v>****</v>
      </c>
      <c r="AD32">
        <f>Strains!AD26</f>
        <v>1.9594403537548384</v>
      </c>
      <c r="AG32" s="1" t="s">
        <v>452</v>
      </c>
      <c r="AH32" s="1">
        <v>0.15</v>
      </c>
      <c r="AI32" s="1">
        <f t="shared" si="3"/>
        <v>7.0000000000000036</v>
      </c>
      <c r="AJ32" s="9">
        <f t="shared" si="4"/>
        <v>-90.208923111407501</v>
      </c>
      <c r="AK32" s="9">
        <f t="shared" si="4"/>
        <v>3.4708489258387522E-2</v>
      </c>
      <c r="AL32" s="9">
        <f t="shared" si="4"/>
        <v>1.4213068880511757</v>
      </c>
      <c r="AM32" s="9">
        <f t="shared" si="4"/>
        <v>0.11519514563324851</v>
      </c>
      <c r="AN32">
        <f t="shared" si="0"/>
        <v>1.1707176725534612</v>
      </c>
      <c r="AO32">
        <f t="shared" si="1"/>
        <v>3.5244828084279867E-4</v>
      </c>
      <c r="AP32" s="10">
        <f t="shared" si="5"/>
        <v>60.002179261988012</v>
      </c>
      <c r="AQ32" s="10">
        <f t="shared" si="6"/>
        <v>302.11482181769901</v>
      </c>
      <c r="AR32" s="9">
        <v>-90.215844123865182</v>
      </c>
      <c r="AS32">
        <f t="shared" si="2"/>
        <v>1.1706474311564443</v>
      </c>
    </row>
    <row r="33" spans="1:45">
      <c r="A33">
        <f>Strains!A27</f>
        <v>26</v>
      </c>
      <c r="B33">
        <f>Strains!B27</f>
        <v>26</v>
      </c>
      <c r="C33">
        <f>Strains!C27</f>
        <v>980032</v>
      </c>
      <c r="D33">
        <f>Strains!D27</f>
        <v>41632.271840393521</v>
      </c>
      <c r="E33">
        <f>Strains!E27</f>
        <v>71.88</v>
      </c>
      <c r="F33">
        <f>Strains!F27</f>
        <v>35.94</v>
      </c>
      <c r="G33">
        <f>Strains!G27</f>
        <v>-45</v>
      </c>
      <c r="H33">
        <f>Strains!H27</f>
        <v>-90.5</v>
      </c>
      <c r="I33">
        <f>Strains!I27</f>
        <v>11</v>
      </c>
      <c r="J33">
        <f>Strains!J27</f>
        <v>-26.45</v>
      </c>
      <c r="K33">
        <f>Strains!K27</f>
        <v>-20.385000000000002</v>
      </c>
      <c r="L33">
        <f>Strains!L27</f>
        <v>0</v>
      </c>
      <c r="M33">
        <f>Strains!M27</f>
        <v>0</v>
      </c>
      <c r="N33" t="str">
        <f>Strains!N27</f>
        <v>OFF</v>
      </c>
      <c r="O33">
        <f>Strains!O27</f>
        <v>32</v>
      </c>
      <c r="P33">
        <f>Strains!P27</f>
        <v>200000</v>
      </c>
      <c r="Q33">
        <f>Strains!Q27</f>
        <v>900</v>
      </c>
      <c r="R33">
        <f>Strains!R27</f>
        <v>451</v>
      </c>
      <c r="S33">
        <f>Strains!S27</f>
        <v>94</v>
      </c>
      <c r="T33">
        <f>Strains!T27</f>
        <v>17.216265117629394</v>
      </c>
      <c r="U33">
        <f>Strains!U27</f>
        <v>1.1863522933436383</v>
      </c>
      <c r="V33">
        <f>Strains!V27</f>
        <v>-90.311771388706788</v>
      </c>
      <c r="W33">
        <f>Strains!W27</f>
        <v>3.287815640363672E-2</v>
      </c>
      <c r="X33">
        <f>Strains!X27</f>
        <v>1.2134301643078107</v>
      </c>
      <c r="Y33">
        <f>Strains!Y27</f>
        <v>9.7672160474018666E-2</v>
      </c>
      <c r="Z33">
        <f>Strains!Z27</f>
        <v>8.8873552311668149</v>
      </c>
      <c r="AA33">
        <f>Strains!AA27</f>
        <v>0.57309179048454251</v>
      </c>
      <c r="AB33" t="str">
        <f>Strains!AB27</f>
        <v>****</v>
      </c>
      <c r="AC33" t="str">
        <f>Strains!AC27</f>
        <v>****</v>
      </c>
      <c r="AD33">
        <f>Strains!AD27</f>
        <v>2.1229699707770218</v>
      </c>
      <c r="AG33" s="1" t="s">
        <v>452</v>
      </c>
      <c r="AH33" s="1">
        <v>0.15</v>
      </c>
      <c r="AI33" s="1">
        <f t="shared" si="3"/>
        <v>8.0000000000000036</v>
      </c>
      <c r="AJ33" s="9">
        <f t="shared" si="4"/>
        <v>-90.311771388706788</v>
      </c>
      <c r="AK33" s="9">
        <f t="shared" si="4"/>
        <v>3.287815640363672E-2</v>
      </c>
      <c r="AL33" s="9">
        <f t="shared" si="4"/>
        <v>1.2134301643078107</v>
      </c>
      <c r="AM33" s="9">
        <f t="shared" si="4"/>
        <v>9.7672160474018666E-2</v>
      </c>
      <c r="AN33">
        <f t="shared" si="0"/>
        <v>1.169675171233282</v>
      </c>
      <c r="AO33">
        <f t="shared" si="1"/>
        <v>3.3295853088932681E-4</v>
      </c>
      <c r="AP33" s="10">
        <f t="shared" si="5"/>
        <v>-830.5318042699123</v>
      </c>
      <c r="AQ33" s="10">
        <f t="shared" si="6"/>
        <v>282.84489616610631</v>
      </c>
      <c r="AR33" s="9">
        <v>-90.215844123865182</v>
      </c>
      <c r="AS33">
        <f t="shared" si="2"/>
        <v>1.1706474311564443</v>
      </c>
    </row>
    <row r="34" spans="1:45">
      <c r="A34">
        <f>Strains!A28</f>
        <v>27</v>
      </c>
      <c r="B34">
        <f>Strains!B28</f>
        <v>27</v>
      </c>
      <c r="C34">
        <f>Strains!C28</f>
        <v>980032</v>
      </c>
      <c r="D34">
        <f>Strains!D28</f>
        <v>41632.282350000001</v>
      </c>
      <c r="E34">
        <f>Strains!E28</f>
        <v>71.88</v>
      </c>
      <c r="F34">
        <f>Strains!F28</f>
        <v>35.94</v>
      </c>
      <c r="G34">
        <f>Strains!G28</f>
        <v>-45</v>
      </c>
      <c r="H34">
        <f>Strains!H28</f>
        <v>-90.5</v>
      </c>
      <c r="I34">
        <f>Strains!I28</f>
        <v>11</v>
      </c>
      <c r="J34">
        <f>Strains!J28</f>
        <v>-25.45</v>
      </c>
      <c r="K34">
        <f>Strains!K28</f>
        <v>-20.3</v>
      </c>
      <c r="L34">
        <f>Strains!L28</f>
        <v>0</v>
      </c>
      <c r="M34">
        <f>Strains!M28</f>
        <v>0</v>
      </c>
      <c r="N34" t="str">
        <f>Strains!N28</f>
        <v>OFF</v>
      </c>
      <c r="O34">
        <f>Strains!O28</f>
        <v>32</v>
      </c>
      <c r="P34">
        <f>Strains!P28</f>
        <v>200000</v>
      </c>
      <c r="Q34">
        <f>Strains!Q28</f>
        <v>900</v>
      </c>
      <c r="R34">
        <f>Strains!R28</f>
        <v>449</v>
      </c>
      <c r="S34">
        <f>Strains!S28</f>
        <v>126</v>
      </c>
      <c r="T34">
        <f>Strains!T28</f>
        <v>15.32664940946816</v>
      </c>
      <c r="U34">
        <f>Strains!U28</f>
        <v>0.89554967829173893</v>
      </c>
      <c r="V34">
        <f>Strains!V28</f>
        <v>-90.333064468660254</v>
      </c>
      <c r="W34">
        <f>Strains!W28</f>
        <v>2.5711947087351313E-2</v>
      </c>
      <c r="X34">
        <f>Strains!X28</f>
        <v>1.074738820357267</v>
      </c>
      <c r="Y34">
        <f>Strains!Y28</f>
        <v>7.1024627187714059E-2</v>
      </c>
      <c r="Z34">
        <f>Strains!Z28</f>
        <v>9.0147879224269811</v>
      </c>
      <c r="AA34">
        <f>Strains!AA28</f>
        <v>0.3798864145504709</v>
      </c>
      <c r="AB34" t="str">
        <f>Strains!AB28</f>
        <v>****</v>
      </c>
      <c r="AC34" t="str">
        <f>Strains!AC28</f>
        <v>****</v>
      </c>
      <c r="AD34">
        <f>Strains!AD28</f>
        <v>1.6887917395381185</v>
      </c>
      <c r="AG34" s="1" t="s">
        <v>452</v>
      </c>
      <c r="AH34" s="1">
        <v>0.15</v>
      </c>
      <c r="AI34" s="1">
        <f t="shared" si="3"/>
        <v>9.0000000000000036</v>
      </c>
      <c r="AJ34" s="9">
        <f t="shared" si="4"/>
        <v>-90.333064468660254</v>
      </c>
      <c r="AK34" s="9">
        <f t="shared" si="4"/>
        <v>2.5711947087351313E-2</v>
      </c>
      <c r="AL34" s="9">
        <f t="shared" si="4"/>
        <v>1.074738820357267</v>
      </c>
      <c r="AM34" s="9">
        <f t="shared" si="4"/>
        <v>7.1024627187714059E-2</v>
      </c>
      <c r="AN34">
        <f t="shared" si="0"/>
        <v>1.1694596877209387</v>
      </c>
      <c r="AO34">
        <f t="shared" si="1"/>
        <v>2.6021694894229341E-4</v>
      </c>
      <c r="AP34" s="10">
        <f t="shared" si="5"/>
        <v>-1014.6038883211902</v>
      </c>
      <c r="AQ34" s="10">
        <f t="shared" si="6"/>
        <v>219.99599104582239</v>
      </c>
      <c r="AR34" s="9">
        <v>-90.215844123865281</v>
      </c>
      <c r="AS34">
        <f t="shared" si="2"/>
        <v>1.1706474311564432</v>
      </c>
    </row>
    <row r="35" spans="1:45">
      <c r="A35">
        <f>Strains!A29</f>
        <v>28</v>
      </c>
      <c r="B35">
        <f>Strains!B29</f>
        <v>28</v>
      </c>
      <c r="C35">
        <f>Strains!C29</f>
        <v>980032</v>
      </c>
      <c r="D35">
        <f>Strains!D29</f>
        <v>41632.292862847222</v>
      </c>
      <c r="E35">
        <f>Strains!E29</f>
        <v>71.88</v>
      </c>
      <c r="F35">
        <f>Strains!F29</f>
        <v>35.94</v>
      </c>
      <c r="G35">
        <f>Strains!G29</f>
        <v>-45</v>
      </c>
      <c r="H35">
        <f>Strains!H29</f>
        <v>-90.5</v>
      </c>
      <c r="I35">
        <f>Strains!I29</f>
        <v>11</v>
      </c>
      <c r="J35">
        <f>Strains!J29</f>
        <v>-24.45</v>
      </c>
      <c r="K35">
        <f>Strains!K29</f>
        <v>-20.373000000000001</v>
      </c>
      <c r="L35">
        <f>Strains!L29</f>
        <v>0</v>
      </c>
      <c r="M35">
        <f>Strains!M29</f>
        <v>0</v>
      </c>
      <c r="N35" t="str">
        <f>Strains!N29</f>
        <v>OFF</v>
      </c>
      <c r="O35">
        <f>Strains!O29</f>
        <v>32</v>
      </c>
      <c r="P35">
        <f>Strains!P29</f>
        <v>200000</v>
      </c>
      <c r="Q35">
        <f>Strains!Q29</f>
        <v>903</v>
      </c>
      <c r="R35">
        <f>Strains!R29</f>
        <v>403</v>
      </c>
      <c r="S35">
        <f>Strains!S29</f>
        <v>112</v>
      </c>
      <c r="T35">
        <f>Strains!T29</f>
        <v>13.485804630095885</v>
      </c>
      <c r="U35">
        <f>Strains!U29</f>
        <v>0.89928701528862198</v>
      </c>
      <c r="V35">
        <f>Strains!V29</f>
        <v>-90.368572102004038</v>
      </c>
      <c r="W35">
        <f>Strains!W29</f>
        <v>2.9737472381298379E-2</v>
      </c>
      <c r="X35">
        <f>Strains!X29</f>
        <v>1.0805236259459587</v>
      </c>
      <c r="Y35">
        <f>Strains!Y29</f>
        <v>8.3003460849237889E-2</v>
      </c>
      <c r="Z35">
        <f>Strains!Z29</f>
        <v>8.7582623319184663</v>
      </c>
      <c r="AA35">
        <f>Strains!AA29</f>
        <v>0.3955256019443617</v>
      </c>
      <c r="AB35" t="str">
        <f>Strains!AB29</f>
        <v>****</v>
      </c>
      <c r="AC35" t="str">
        <f>Strains!AC29</f>
        <v>****</v>
      </c>
      <c r="AD35">
        <f>Strains!AD29</f>
        <v>1.7656025346137341</v>
      </c>
      <c r="AG35" s="1" t="s">
        <v>472</v>
      </c>
      <c r="AH35" s="1">
        <v>0.15</v>
      </c>
      <c r="AI35" s="1">
        <f t="shared" si="3"/>
        <v>10.000000000000004</v>
      </c>
      <c r="AJ35" s="9">
        <f t="shared" si="4"/>
        <v>-90.368572102004038</v>
      </c>
      <c r="AK35" s="9">
        <f t="shared" si="4"/>
        <v>2.9737472381298379E-2</v>
      </c>
      <c r="AL35" s="9">
        <f t="shared" si="4"/>
        <v>1.0805236259459587</v>
      </c>
      <c r="AM35" s="9">
        <f t="shared" si="4"/>
        <v>8.3003460849237889E-2</v>
      </c>
      <c r="AN35">
        <f t="shared" si="0"/>
        <v>1.1691006208608947</v>
      </c>
      <c r="AO35">
        <f t="shared" si="1"/>
        <v>3.0069412158084674E-4</v>
      </c>
      <c r="AP35" s="10">
        <f t="shared" si="5"/>
        <v>-1084.2925552044162</v>
      </c>
      <c r="AQ35" s="10">
        <f t="shared" si="6"/>
        <v>254.53248560263467</v>
      </c>
      <c r="AR35" s="9">
        <v>-90.243227267085544</v>
      </c>
      <c r="AS35">
        <f t="shared" si="2"/>
        <v>1.1703696439526698</v>
      </c>
    </row>
    <row r="36" spans="1:45">
      <c r="A36">
        <f>Strains!A30</f>
        <v>29</v>
      </c>
      <c r="B36">
        <f>Strains!B30</f>
        <v>29</v>
      </c>
      <c r="C36">
        <f>Strains!C30</f>
        <v>980032</v>
      </c>
      <c r="D36">
        <f>Strains!D30</f>
        <v>41632.303415277776</v>
      </c>
      <c r="E36">
        <f>Strains!E30</f>
        <v>71.88</v>
      </c>
      <c r="F36">
        <f>Strains!F30</f>
        <v>35.94</v>
      </c>
      <c r="G36">
        <f>Strains!G30</f>
        <v>-45</v>
      </c>
      <c r="H36">
        <f>Strains!H30</f>
        <v>-90.5</v>
      </c>
      <c r="I36">
        <f>Strains!I30</f>
        <v>11</v>
      </c>
      <c r="J36">
        <f>Strains!J30</f>
        <v>-23.45</v>
      </c>
      <c r="K36">
        <f>Strains!K30</f>
        <v>-20.414999999999999</v>
      </c>
      <c r="L36">
        <f>Strains!L30</f>
        <v>0</v>
      </c>
      <c r="M36">
        <f>Strains!M30</f>
        <v>0</v>
      </c>
      <c r="N36" t="str">
        <f>Strains!N30</f>
        <v>OFF</v>
      </c>
      <c r="O36">
        <f>Strains!O30</f>
        <v>32</v>
      </c>
      <c r="P36">
        <f>Strains!P30</f>
        <v>200000</v>
      </c>
      <c r="Q36">
        <f>Strains!Q30</f>
        <v>900</v>
      </c>
      <c r="R36">
        <f>Strains!R30</f>
        <v>440</v>
      </c>
      <c r="S36">
        <f>Strains!S30</f>
        <v>95</v>
      </c>
      <c r="T36">
        <f>Strains!T30</f>
        <v>12.988236549062117</v>
      </c>
      <c r="U36">
        <f>Strains!U30</f>
        <v>0.93090873179662648</v>
      </c>
      <c r="V36">
        <f>Strains!V30</f>
        <v>-90.387748310747995</v>
      </c>
      <c r="W36">
        <f>Strains!W30</f>
        <v>2.7108689057932112E-2</v>
      </c>
      <c r="X36">
        <f>Strains!X30</f>
        <v>0.92279456602648979</v>
      </c>
      <c r="Y36">
        <f>Strains!Y30</f>
        <v>7.0877982239727827E-2</v>
      </c>
      <c r="Z36">
        <f>Strains!Z30</f>
        <v>7.5067127118680075</v>
      </c>
      <c r="AA36">
        <f>Strains!AA30</f>
        <v>0.32091730557226078</v>
      </c>
      <c r="AB36" t="str">
        <f>Strains!AB30</f>
        <v>****</v>
      </c>
      <c r="AC36" t="str">
        <f>Strains!AC30</f>
        <v>****</v>
      </c>
      <c r="AD36">
        <f>Strains!AD30</f>
        <v>1.924837271756437</v>
      </c>
      <c r="AG36" s="1" t="s">
        <v>456</v>
      </c>
      <c r="AH36" s="1">
        <v>0.15</v>
      </c>
      <c r="AI36" s="1">
        <f t="shared" si="3"/>
        <v>11.000000000000004</v>
      </c>
      <c r="AJ36" s="9">
        <f t="shared" si="4"/>
        <v>-90.387748310747995</v>
      </c>
      <c r="AK36" s="9">
        <f t="shared" si="4"/>
        <v>2.7108689057932112E-2</v>
      </c>
      <c r="AL36" s="9">
        <f t="shared" si="4"/>
        <v>0.92279456602648979</v>
      </c>
      <c r="AM36" s="9">
        <f t="shared" si="4"/>
        <v>7.0877982239727827E-2</v>
      </c>
      <c r="AN36">
        <f t="shared" si="0"/>
        <v>1.1689068419970974</v>
      </c>
      <c r="AO36">
        <f t="shared" si="1"/>
        <v>2.739662930826281E-4</v>
      </c>
      <c r="AP36" s="10">
        <f t="shared" si="5"/>
        <v>-839.99387307977577</v>
      </c>
      <c r="AQ36" s="10">
        <f t="shared" si="6"/>
        <v>232.43123682882901</v>
      </c>
      <c r="AR36" s="9">
        <v>-90.290599999990533</v>
      </c>
      <c r="AS36">
        <f t="shared" si="2"/>
        <v>1.1698895420445949</v>
      </c>
    </row>
    <row r="37" spans="1:45">
      <c r="A37">
        <f>Strains!A31</f>
        <v>30</v>
      </c>
      <c r="B37">
        <f>Strains!B31</f>
        <v>30</v>
      </c>
      <c r="C37">
        <f>Strains!C31</f>
        <v>980032</v>
      </c>
      <c r="D37">
        <f>Strains!D31</f>
        <v>41632.313970601848</v>
      </c>
      <c r="E37">
        <f>Strains!E31</f>
        <v>71.88</v>
      </c>
      <c r="F37">
        <f>Strains!F31</f>
        <v>35.94</v>
      </c>
      <c r="G37">
        <f>Strains!G31</f>
        <v>-45</v>
      </c>
      <c r="H37">
        <f>Strains!H31</f>
        <v>-90.5</v>
      </c>
      <c r="I37">
        <f>Strains!I31</f>
        <v>11</v>
      </c>
      <c r="J37">
        <f>Strains!J31</f>
        <v>-22.45</v>
      </c>
      <c r="K37">
        <f>Strains!K31</f>
        <v>-20.396000000000001</v>
      </c>
      <c r="L37">
        <f>Strains!L31</f>
        <v>0</v>
      </c>
      <c r="M37">
        <f>Strains!M31</f>
        <v>0</v>
      </c>
      <c r="N37" t="str">
        <f>Strains!N31</f>
        <v>OFF</v>
      </c>
      <c r="O37">
        <f>Strains!O31</f>
        <v>32</v>
      </c>
      <c r="P37">
        <f>Strains!P31</f>
        <v>200000</v>
      </c>
      <c r="Q37">
        <f>Strains!Q31</f>
        <v>895</v>
      </c>
      <c r="R37">
        <f>Strains!R31</f>
        <v>465</v>
      </c>
      <c r="S37">
        <f>Strains!S31</f>
        <v>115</v>
      </c>
      <c r="T37">
        <f>Strains!T31</f>
        <v>14.244065201345128</v>
      </c>
      <c r="U37">
        <f>Strains!U31</f>
        <v>1.0140771523137253</v>
      </c>
      <c r="V37">
        <f>Strains!V31</f>
        <v>-90.408606878363443</v>
      </c>
      <c r="W37">
        <f>Strains!W31</f>
        <v>2.6280511981212642E-2</v>
      </c>
      <c r="X37">
        <f>Strains!X31</f>
        <v>0.90933440467095139</v>
      </c>
      <c r="Y37">
        <f>Strains!Y31</f>
        <v>6.8510919059199551E-2</v>
      </c>
      <c r="Z37">
        <f>Strains!Z31</f>
        <v>7.5624768588928344</v>
      </c>
      <c r="AA37">
        <f>Strains!AA31</f>
        <v>0.33472927806087732</v>
      </c>
      <c r="AB37" t="str">
        <f>Strains!AB31</f>
        <v>****</v>
      </c>
      <c r="AC37" t="str">
        <f>Strains!AC31</f>
        <v>****</v>
      </c>
      <c r="AD37">
        <f>Strains!AD31</f>
        <v>2.0359303600981686</v>
      </c>
      <c r="AG37" s="1" t="s">
        <v>456</v>
      </c>
      <c r="AH37" s="1">
        <v>0.15</v>
      </c>
      <c r="AI37" s="1">
        <f t="shared" si="3"/>
        <v>12.000000000000004</v>
      </c>
      <c r="AJ37" s="9">
        <f t="shared" si="4"/>
        <v>-90.408606878363443</v>
      </c>
      <c r="AK37" s="9">
        <f t="shared" si="4"/>
        <v>2.6280511981212642E-2</v>
      </c>
      <c r="AL37" s="9">
        <f t="shared" si="4"/>
        <v>0.90933440467095139</v>
      </c>
      <c r="AM37" s="9">
        <f t="shared" si="4"/>
        <v>6.8510919059199551E-2</v>
      </c>
      <c r="AN37">
        <f t="shared" si="0"/>
        <v>1.1686961726896206</v>
      </c>
      <c r="AO37">
        <f t="shared" si="1"/>
        <v>2.6544914780823881E-4</v>
      </c>
      <c r="AP37" s="10">
        <f t="shared" si="5"/>
        <v>-1020.0701108866461</v>
      </c>
      <c r="AQ37" s="10">
        <f t="shared" si="6"/>
        <v>224.60990691883342</v>
      </c>
      <c r="AR37" s="9">
        <v>-90.290599999999998</v>
      </c>
      <c r="AS37">
        <f t="shared" si="2"/>
        <v>1.169889542044499</v>
      </c>
    </row>
    <row r="38" spans="1:45">
      <c r="A38">
        <f>Strains!A32</f>
        <v>31</v>
      </c>
      <c r="B38">
        <f>Strains!B32</f>
        <v>31</v>
      </c>
      <c r="C38">
        <f>Strains!C32</f>
        <v>980032</v>
      </c>
      <c r="D38">
        <f>Strains!D32</f>
        <v>41632.324434722221</v>
      </c>
      <c r="E38">
        <f>Strains!E32</f>
        <v>71.88</v>
      </c>
      <c r="F38">
        <f>Strains!F32</f>
        <v>35.94</v>
      </c>
      <c r="G38">
        <f>Strains!G32</f>
        <v>-45</v>
      </c>
      <c r="H38">
        <f>Strains!H32</f>
        <v>-90.5</v>
      </c>
      <c r="I38">
        <f>Strains!I32</f>
        <v>11</v>
      </c>
      <c r="J38">
        <f>Strains!J32</f>
        <v>-21.45</v>
      </c>
      <c r="K38">
        <f>Strains!K32</f>
        <v>-20.46</v>
      </c>
      <c r="L38">
        <f>Strains!L32</f>
        <v>0</v>
      </c>
      <c r="M38">
        <f>Strains!M32</f>
        <v>0</v>
      </c>
      <c r="N38" t="str">
        <f>Strains!N32</f>
        <v>OFF</v>
      </c>
      <c r="O38">
        <f>Strains!O32</f>
        <v>32</v>
      </c>
      <c r="P38">
        <f>Strains!P32</f>
        <v>200000</v>
      </c>
      <c r="Q38">
        <f>Strains!Q32</f>
        <v>914</v>
      </c>
      <c r="R38">
        <f>Strains!R32</f>
        <v>476</v>
      </c>
      <c r="S38">
        <f>Strains!S32</f>
        <v>116</v>
      </c>
      <c r="T38">
        <f>Strains!T32</f>
        <v>14.542468219259717</v>
      </c>
      <c r="U38">
        <f>Strains!U32</f>
        <v>0.87787156325055127</v>
      </c>
      <c r="V38">
        <f>Strains!V32</f>
        <v>-90.356152988207029</v>
      </c>
      <c r="W38">
        <f>Strains!W32</f>
        <v>2.4953593917102317E-2</v>
      </c>
      <c r="X38">
        <f>Strains!X32</f>
        <v>1.0146715904644601</v>
      </c>
      <c r="Y38">
        <f>Strains!Y32</f>
        <v>6.7770599737875192E-2</v>
      </c>
      <c r="Z38">
        <f>Strains!Z32</f>
        <v>8.104653666062962</v>
      </c>
      <c r="AA38">
        <f>Strains!AA32</f>
        <v>0.33816426211211126</v>
      </c>
      <c r="AB38" t="str">
        <f>Strains!AB32</f>
        <v>****</v>
      </c>
      <c r="AC38" t="str">
        <f>Strains!AC32</f>
        <v>****</v>
      </c>
      <c r="AD38">
        <f>Strains!AD32</f>
        <v>1.7218045668449369</v>
      </c>
      <c r="AG38" s="1" t="s">
        <v>456</v>
      </c>
      <c r="AH38" s="1">
        <v>0.15</v>
      </c>
      <c r="AI38" s="1">
        <f t="shared" si="3"/>
        <v>13.000000000000004</v>
      </c>
      <c r="AJ38" s="9">
        <f t="shared" si="4"/>
        <v>-90.356152988207029</v>
      </c>
      <c r="AK38" s="9">
        <f t="shared" si="4"/>
        <v>2.4953593917102317E-2</v>
      </c>
      <c r="AL38" s="9">
        <f t="shared" si="4"/>
        <v>1.0146715904644601</v>
      </c>
      <c r="AM38" s="9">
        <f t="shared" si="4"/>
        <v>6.7770599737875192E-2</v>
      </c>
      <c r="AN38">
        <f t="shared" si="0"/>
        <v>1.1692261698801083</v>
      </c>
      <c r="AO38">
        <f t="shared" si="1"/>
        <v>2.5238739218824691E-4</v>
      </c>
      <c r="AP38" s="10">
        <f t="shared" si="5"/>
        <v>-567.03828912891163</v>
      </c>
      <c r="AQ38" s="10">
        <f t="shared" si="6"/>
        <v>214.72110283721645</v>
      </c>
      <c r="AR38" s="9">
        <v>-90.290599999999998</v>
      </c>
      <c r="AS38">
        <f t="shared" si="2"/>
        <v>1.169889542044499</v>
      </c>
    </row>
    <row r="39" spans="1:45">
      <c r="A39">
        <f>Strains!A33</f>
        <v>32</v>
      </c>
      <c r="B39">
        <f>Strains!B33</f>
        <v>32</v>
      </c>
      <c r="C39">
        <f>Strains!C33</f>
        <v>980032</v>
      </c>
      <c r="D39">
        <f>Strains!D33</f>
        <v>41632.335106597224</v>
      </c>
      <c r="E39">
        <f>Strains!E33</f>
        <v>71.88</v>
      </c>
      <c r="F39">
        <f>Strains!F33</f>
        <v>35.94</v>
      </c>
      <c r="G39">
        <f>Strains!G33</f>
        <v>-45</v>
      </c>
      <c r="H39">
        <f>Strains!H33</f>
        <v>-90.5</v>
      </c>
      <c r="I39">
        <f>Strains!I33</f>
        <v>11</v>
      </c>
      <c r="J39">
        <f>Strains!J33</f>
        <v>-20.45</v>
      </c>
      <c r="K39">
        <f>Strains!K33</f>
        <v>-20.495999999999999</v>
      </c>
      <c r="L39">
        <f>Strains!L33</f>
        <v>0</v>
      </c>
      <c r="M39">
        <f>Strains!M33</f>
        <v>0</v>
      </c>
      <c r="N39" t="str">
        <f>Strains!N33</f>
        <v>OFF</v>
      </c>
      <c r="O39">
        <f>Strains!O33</f>
        <v>32</v>
      </c>
      <c r="P39">
        <f>Strains!P33</f>
        <v>200000</v>
      </c>
      <c r="Q39">
        <f>Strains!Q33</f>
        <v>913</v>
      </c>
      <c r="R39">
        <f>Strains!R33</f>
        <v>422</v>
      </c>
      <c r="S39">
        <f>Strains!S33</f>
        <v>109</v>
      </c>
      <c r="T39">
        <f>Strains!T33</f>
        <v>14.458043689440215</v>
      </c>
      <c r="U39">
        <f>Strains!U33</f>
        <v>0.8350656019605367</v>
      </c>
      <c r="V39">
        <f>Strains!V33</f>
        <v>-90.353272650030036</v>
      </c>
      <c r="W39">
        <f>Strains!W33</f>
        <v>2.6379615814224155E-2</v>
      </c>
      <c r="X39">
        <f>Strains!X33</f>
        <v>1.1241961962077796</v>
      </c>
      <c r="Y39">
        <f>Strains!Y33</f>
        <v>7.5279798365230258E-2</v>
      </c>
      <c r="Z39">
        <f>Strains!Z33</f>
        <v>8.6011475101464807</v>
      </c>
      <c r="AA39">
        <f>Strains!AA33</f>
        <v>0.37883217260270313</v>
      </c>
      <c r="AB39" t="str">
        <f>Strains!AB33</f>
        <v>****</v>
      </c>
      <c r="AC39" t="str">
        <f>Strains!AC33</f>
        <v>****</v>
      </c>
      <c r="AD39">
        <f>Strains!AD33</f>
        <v>1.6059081298957232</v>
      </c>
      <c r="AG39" s="1" t="s">
        <v>456</v>
      </c>
      <c r="AH39" s="1">
        <v>0.15</v>
      </c>
      <c r="AI39" s="1">
        <f t="shared" si="3"/>
        <v>14.000000000000004</v>
      </c>
      <c r="AJ39" s="9">
        <f t="shared" si="4"/>
        <v>-90.353272650030036</v>
      </c>
      <c r="AK39" s="9">
        <f t="shared" si="4"/>
        <v>2.6379615814224155E-2</v>
      </c>
      <c r="AL39" s="9">
        <f t="shared" si="4"/>
        <v>1.1241961962077796</v>
      </c>
      <c r="AM39" s="9">
        <f t="shared" si="4"/>
        <v>7.5279798365230258E-2</v>
      </c>
      <c r="AN39">
        <f t="shared" si="0"/>
        <v>1.1692552940067453</v>
      </c>
      <c r="AO39">
        <f t="shared" si="1"/>
        <v>2.6683559162798964E-4</v>
      </c>
      <c r="AP39" s="10">
        <f t="shared" si="5"/>
        <v>-542.14352292207104</v>
      </c>
      <c r="AQ39" s="10">
        <f t="shared" si="6"/>
        <v>227.17874842762933</v>
      </c>
      <c r="AR39" s="9">
        <v>-90.290599999999998</v>
      </c>
      <c r="AS39">
        <f t="shared" si="2"/>
        <v>1.169889542044499</v>
      </c>
    </row>
    <row r="40" spans="1:45">
      <c r="A40">
        <f>Strains!A34</f>
        <v>33</v>
      </c>
      <c r="B40">
        <f>Strains!B34</f>
        <v>33</v>
      </c>
      <c r="C40">
        <f>Strains!C34</f>
        <v>980032</v>
      </c>
      <c r="D40">
        <f>Strains!D34</f>
        <v>41632.345767592589</v>
      </c>
      <c r="E40">
        <f>Strains!E34</f>
        <v>71.88</v>
      </c>
      <c r="F40">
        <f>Strains!F34</f>
        <v>35.94</v>
      </c>
      <c r="G40">
        <f>Strains!G34</f>
        <v>-45</v>
      </c>
      <c r="H40">
        <f>Strains!H34</f>
        <v>-90.5</v>
      </c>
      <c r="I40">
        <f>Strains!I34</f>
        <v>11</v>
      </c>
      <c r="J40">
        <f>Strains!J34</f>
        <v>-19.45</v>
      </c>
      <c r="K40">
        <f>Strains!K34</f>
        <v>-20.489000000000001</v>
      </c>
      <c r="L40">
        <f>Strains!L34</f>
        <v>0</v>
      </c>
      <c r="M40">
        <f>Strains!M34</f>
        <v>0</v>
      </c>
      <c r="N40" t="str">
        <f>Strains!N34</f>
        <v>OFF</v>
      </c>
      <c r="O40">
        <f>Strains!O34</f>
        <v>32</v>
      </c>
      <c r="P40">
        <f>Strains!P34</f>
        <v>200000</v>
      </c>
      <c r="Q40">
        <f>Strains!Q34</f>
        <v>916</v>
      </c>
      <c r="R40">
        <f>Strains!R34</f>
        <v>448</v>
      </c>
      <c r="S40">
        <f>Strains!S34</f>
        <v>109</v>
      </c>
      <c r="T40">
        <f>Strains!T34</f>
        <v>12.670723617417746</v>
      </c>
      <c r="U40">
        <f>Strains!U34</f>
        <v>0.93902345445833835</v>
      </c>
      <c r="V40">
        <f>Strains!V34</f>
        <v>-90.341641210758397</v>
      </c>
      <c r="W40">
        <f>Strains!W34</f>
        <v>2.8214543200975072E-2</v>
      </c>
      <c r="X40">
        <f>Strains!X34</f>
        <v>0.92665881274650708</v>
      </c>
      <c r="Y40">
        <f>Strains!Y34</f>
        <v>7.4576605648529512E-2</v>
      </c>
      <c r="Z40">
        <f>Strains!Z34</f>
        <v>7.669049445010887</v>
      </c>
      <c r="AA40">
        <f>Strains!AA34</f>
        <v>0.32970341341941251</v>
      </c>
      <c r="AB40" t="str">
        <f>Strains!AB34</f>
        <v>****</v>
      </c>
      <c r="AC40" t="str">
        <f>Strains!AC34</f>
        <v>****</v>
      </c>
      <c r="AD40">
        <f>Strains!AD34</f>
        <v>1.9432869275854645</v>
      </c>
      <c r="AG40" s="1" t="s">
        <v>456</v>
      </c>
      <c r="AH40" s="1">
        <v>0.15</v>
      </c>
      <c r="AI40" s="1">
        <f t="shared" si="3"/>
        <v>15.000000000000004</v>
      </c>
      <c r="AJ40" s="9">
        <f t="shared" si="4"/>
        <v>-90.341641210758397</v>
      </c>
      <c r="AK40" s="9">
        <f t="shared" si="4"/>
        <v>2.8214543200975072E-2</v>
      </c>
      <c r="AL40" s="9">
        <f t="shared" si="4"/>
        <v>0.92665881274650708</v>
      </c>
      <c r="AM40" s="9">
        <f t="shared" si="4"/>
        <v>7.4576605648529512E-2</v>
      </c>
      <c r="AN40">
        <f t="shared" ref="AN40:AN60" si="7">ABS(lambda/2/SIN(RADIANS(AJ40-phi0)/2))</f>
        <v>1.169372925915189</v>
      </c>
      <c r="AO40">
        <f t="shared" ref="AO40:AO60" si="8">ABS(lambda/2/SIN(RADIANS(AJ40+AK40-phi0)/2))-AN40</f>
        <v>2.8548979272224884E-4</v>
      </c>
      <c r="AP40" s="10">
        <f t="shared" si="5"/>
        <v>-441.59393749869628</v>
      </c>
      <c r="AQ40" s="10">
        <f t="shared" si="6"/>
        <v>243.46056630624139</v>
      </c>
      <c r="AR40" s="9">
        <v>-90.290599999999998</v>
      </c>
      <c r="AS40">
        <f t="shared" ref="AS40:AS60" si="9">ABS(lambda/2/SIN(RADIANS(AR40-phi0)/2))</f>
        <v>1.169889542044499</v>
      </c>
    </row>
    <row r="41" spans="1:45">
      <c r="A41">
        <f>Strains!A35</f>
        <v>34</v>
      </c>
      <c r="B41">
        <f>Strains!B35</f>
        <v>34</v>
      </c>
      <c r="C41">
        <f>Strains!C35</f>
        <v>980032</v>
      </c>
      <c r="D41">
        <f>Strains!D35</f>
        <v>41632.356471180552</v>
      </c>
      <c r="E41">
        <f>Strains!E35</f>
        <v>71.88</v>
      </c>
      <c r="F41">
        <f>Strains!F35</f>
        <v>35.94</v>
      </c>
      <c r="G41">
        <f>Strains!G35</f>
        <v>-45</v>
      </c>
      <c r="H41">
        <f>Strains!H35</f>
        <v>-90.5</v>
      </c>
      <c r="I41">
        <f>Strains!I35</f>
        <v>11</v>
      </c>
      <c r="J41">
        <f>Strains!J35</f>
        <v>-18.45</v>
      </c>
      <c r="K41">
        <f>Strains!K35</f>
        <v>-20.497</v>
      </c>
      <c r="L41">
        <f>Strains!L35</f>
        <v>0</v>
      </c>
      <c r="M41">
        <f>Strains!M35</f>
        <v>0</v>
      </c>
      <c r="N41" t="str">
        <f>Strains!N35</f>
        <v>OFF</v>
      </c>
      <c r="O41">
        <f>Strains!O35</f>
        <v>32</v>
      </c>
      <c r="P41">
        <f>Strains!P35</f>
        <v>200000</v>
      </c>
      <c r="Q41">
        <f>Strains!Q35</f>
        <v>917</v>
      </c>
      <c r="R41">
        <f>Strains!R35</f>
        <v>447</v>
      </c>
      <c r="S41">
        <f>Strains!S35</f>
        <v>91</v>
      </c>
      <c r="T41">
        <f>Strains!T35</f>
        <v>15.829857139012983</v>
      </c>
      <c r="U41">
        <f>Strains!U35</f>
        <v>1.0253527359859773</v>
      </c>
      <c r="V41">
        <f>Strains!V35</f>
        <v>-90.325501803125889</v>
      </c>
      <c r="W41">
        <f>Strains!W35</f>
        <v>2.7599855529256947E-2</v>
      </c>
      <c r="X41">
        <f>Strains!X35</f>
        <v>1.0594263667682557</v>
      </c>
      <c r="Y41">
        <f>Strains!Y35</f>
        <v>7.5258629369908972E-2</v>
      </c>
      <c r="Z41">
        <f>Strains!Z35</f>
        <v>7.8456300751010746</v>
      </c>
      <c r="AA41">
        <f>Strains!AA35</f>
        <v>0.40354427646327257</v>
      </c>
      <c r="AB41" t="str">
        <f>Strains!AB35</f>
        <v>****</v>
      </c>
      <c r="AC41" t="str">
        <f>Strains!AC35</f>
        <v>****</v>
      </c>
      <c r="AD41">
        <f>Strains!AD35</f>
        <v>1.9705373712479006</v>
      </c>
      <c r="AG41" s="1" t="s">
        <v>456</v>
      </c>
      <c r="AH41" s="1">
        <v>0.15</v>
      </c>
      <c r="AI41" s="1">
        <f t="shared" si="3"/>
        <v>16.000000000000004</v>
      </c>
      <c r="AJ41" s="9">
        <f t="shared" si="4"/>
        <v>-90.325501803125889</v>
      </c>
      <c r="AK41" s="9">
        <f t="shared" si="4"/>
        <v>2.7599855529256947E-2</v>
      </c>
      <c r="AL41" s="9">
        <f t="shared" si="4"/>
        <v>1.0594263667682557</v>
      </c>
      <c r="AM41" s="9">
        <f t="shared" si="4"/>
        <v>7.5258629369908972E-2</v>
      </c>
      <c r="AN41">
        <f t="shared" si="7"/>
        <v>1.169536207307168</v>
      </c>
      <c r="AO41">
        <f t="shared" si="8"/>
        <v>2.7938550873130019E-4</v>
      </c>
      <c r="AP41" s="10">
        <f t="shared" si="5"/>
        <v>-302.02401562930862</v>
      </c>
      <c r="AQ41" s="10">
        <f t="shared" si="6"/>
        <v>238.63092515765575</v>
      </c>
      <c r="AR41" s="9">
        <v>-90.290599999999998</v>
      </c>
      <c r="AS41">
        <f t="shared" si="9"/>
        <v>1.169889542044499</v>
      </c>
    </row>
    <row r="42" spans="1:45">
      <c r="A42">
        <f>Strains!A36</f>
        <v>35</v>
      </c>
      <c r="B42">
        <f>Strains!B36</f>
        <v>35</v>
      </c>
      <c r="C42">
        <f>Strains!C36</f>
        <v>980032</v>
      </c>
      <c r="D42">
        <f>Strains!D36</f>
        <v>41632.367216666666</v>
      </c>
      <c r="E42">
        <f>Strains!E36</f>
        <v>71.88</v>
      </c>
      <c r="F42">
        <f>Strains!F36</f>
        <v>35.94</v>
      </c>
      <c r="G42">
        <f>Strains!G36</f>
        <v>-45</v>
      </c>
      <c r="H42">
        <f>Strains!H36</f>
        <v>-90.5</v>
      </c>
      <c r="I42">
        <f>Strains!I36</f>
        <v>11</v>
      </c>
      <c r="J42">
        <f>Strains!J36</f>
        <v>-10.45</v>
      </c>
      <c r="K42">
        <f>Strains!K36</f>
        <v>-20.690999999999999</v>
      </c>
      <c r="L42">
        <f>Strains!L36</f>
        <v>0</v>
      </c>
      <c r="M42">
        <f>Strains!M36</f>
        <v>0</v>
      </c>
      <c r="N42" t="str">
        <f>Strains!N36</f>
        <v>OFF</v>
      </c>
      <c r="O42">
        <f>Strains!O36</f>
        <v>32</v>
      </c>
      <c r="P42">
        <f>Strains!P36</f>
        <v>200000</v>
      </c>
      <c r="Q42">
        <f>Strains!Q36</f>
        <v>926</v>
      </c>
      <c r="R42">
        <f>Strains!R36</f>
        <v>463</v>
      </c>
      <c r="S42">
        <f>Strains!S36</f>
        <v>103</v>
      </c>
      <c r="T42">
        <f>Strains!T36</f>
        <v>14.899548319366778</v>
      </c>
      <c r="U42">
        <f>Strains!U36</f>
        <v>1.0605398755596647</v>
      </c>
      <c r="V42">
        <f>Strains!V36</f>
        <v>-90.337683655400923</v>
      </c>
      <c r="W42">
        <f>Strains!W36</f>
        <v>3.1421855984230397E-2</v>
      </c>
      <c r="X42">
        <f>Strains!X36</f>
        <v>1.091119658687437</v>
      </c>
      <c r="Y42">
        <f>Strains!Y36</f>
        <v>8.8436139360354063E-2</v>
      </c>
      <c r="Z42">
        <f>Strains!Z36</f>
        <v>8.7723722486197744</v>
      </c>
      <c r="AA42">
        <f>Strains!AA36</f>
        <v>0.45528063175562677</v>
      </c>
      <c r="AB42" t="str">
        <f>Strains!AB36</f>
        <v>****</v>
      </c>
      <c r="AC42" t="str">
        <f>Strains!AC36</f>
        <v>****</v>
      </c>
      <c r="AD42">
        <f>Strains!AD36</f>
        <v>2.0131967603108034</v>
      </c>
      <c r="AG42" s="1" t="s">
        <v>456</v>
      </c>
      <c r="AH42" s="1">
        <v>0.15</v>
      </c>
      <c r="AI42" s="1">
        <f t="shared" si="3"/>
        <v>24.000000000000004</v>
      </c>
      <c r="AJ42" s="9">
        <f t="shared" si="4"/>
        <v>-90.337683655400923</v>
      </c>
      <c r="AK42" s="9">
        <f t="shared" si="4"/>
        <v>3.1421855984230397E-2</v>
      </c>
      <c r="AL42" s="9">
        <f t="shared" si="4"/>
        <v>1.091119658687437</v>
      </c>
      <c r="AM42" s="9">
        <f t="shared" si="4"/>
        <v>8.8436139360354063E-2</v>
      </c>
      <c r="AN42">
        <f t="shared" si="7"/>
        <v>1.1694129578927961</v>
      </c>
      <c r="AO42">
        <f t="shared" si="8"/>
        <v>3.1798925886672436E-4</v>
      </c>
      <c r="AP42" s="10">
        <f t="shared" si="5"/>
        <v>-407.37534149596007</v>
      </c>
      <c r="AQ42" s="10">
        <f t="shared" si="6"/>
        <v>271.41963860025305</v>
      </c>
      <c r="AR42" s="9">
        <v>-90.290599999999998</v>
      </c>
      <c r="AS42">
        <f t="shared" si="9"/>
        <v>1.169889542044499</v>
      </c>
    </row>
    <row r="43" spans="1:45">
      <c r="A43">
        <f>Strains!A37</f>
        <v>36</v>
      </c>
      <c r="B43">
        <f>Strains!B37</f>
        <v>36</v>
      </c>
      <c r="C43">
        <f>Strains!C37</f>
        <v>980032</v>
      </c>
      <c r="D43">
        <f>Strains!D37</f>
        <v>41632.378044097219</v>
      </c>
      <c r="E43">
        <f>Strains!E37</f>
        <v>71.88</v>
      </c>
      <c r="F43">
        <f>Strains!F37</f>
        <v>35.94</v>
      </c>
      <c r="G43">
        <f>Strains!G37</f>
        <v>-45</v>
      </c>
      <c r="H43">
        <f>Strains!H37</f>
        <v>-90.5</v>
      </c>
      <c r="I43">
        <f>Strains!I37</f>
        <v>11</v>
      </c>
      <c r="J43">
        <f>Strains!J37</f>
        <v>-45.7</v>
      </c>
      <c r="K43">
        <f>Strains!K37</f>
        <v>-20.577000000000002</v>
      </c>
      <c r="L43">
        <f>Strains!L37</f>
        <v>0</v>
      </c>
      <c r="M43">
        <f>Strains!M37</f>
        <v>0</v>
      </c>
      <c r="N43" t="str">
        <f>Strains!N37</f>
        <v>OFF</v>
      </c>
      <c r="O43">
        <f>Strains!O37</f>
        <v>32</v>
      </c>
      <c r="P43">
        <f>Strains!P37</f>
        <v>200000</v>
      </c>
      <c r="Q43">
        <f>Strains!Q37</f>
        <v>924</v>
      </c>
      <c r="R43">
        <f>Strains!R37</f>
        <v>508</v>
      </c>
      <c r="S43">
        <f>Strains!S37</f>
        <v>107</v>
      </c>
      <c r="T43">
        <f>Strains!T37</f>
        <v>14.791692232318866</v>
      </c>
      <c r="U43">
        <f>Strains!U37</f>
        <v>0.9451402775337201</v>
      </c>
      <c r="V43">
        <f>Strains!V37</f>
        <v>-90.397643913401893</v>
      </c>
      <c r="W43">
        <f>Strains!W37</f>
        <v>2.229536987015774E-2</v>
      </c>
      <c r="X43">
        <f>Strains!X37</f>
        <v>0.85260391691018678</v>
      </c>
      <c r="Y43">
        <f>Strains!Y37</f>
        <v>5.5900646152723207E-2</v>
      </c>
      <c r="Z43">
        <f>Strains!Z37</f>
        <v>7.1038668347274347</v>
      </c>
      <c r="AA43">
        <f>Strains!AA37</f>
        <v>0.28530132550968434</v>
      </c>
      <c r="AB43" t="str">
        <f>Strains!AB37</f>
        <v>****</v>
      </c>
      <c r="AC43" t="str">
        <f>Strains!AC37</f>
        <v>****</v>
      </c>
      <c r="AD43">
        <f>Strains!AD37</f>
        <v>1.9198265637548486</v>
      </c>
      <c r="AG43" s="1" t="s">
        <v>456</v>
      </c>
      <c r="AH43" s="1">
        <v>0.15</v>
      </c>
      <c r="AI43" s="1">
        <f t="shared" si="3"/>
        <v>-11.25</v>
      </c>
      <c r="AJ43" s="9">
        <f t="shared" si="4"/>
        <v>-90.397643913401893</v>
      </c>
      <c r="AK43" s="9">
        <f t="shared" si="4"/>
        <v>2.229536987015774E-2</v>
      </c>
      <c r="AL43" s="9">
        <f t="shared" si="4"/>
        <v>0.85260391691018678</v>
      </c>
      <c r="AM43" s="9">
        <f t="shared" si="4"/>
        <v>5.5900646152723207E-2</v>
      </c>
      <c r="AN43">
        <f t="shared" si="7"/>
        <v>1.1688068831697924</v>
      </c>
      <c r="AO43">
        <f t="shared" si="8"/>
        <v>2.2524951197189225E-4</v>
      </c>
      <c r="AP43" s="10">
        <f t="shared" si="5"/>
        <v>-1070.7586280897115</v>
      </c>
      <c r="AQ43" s="10">
        <f t="shared" si="6"/>
        <v>189.97435039248955</v>
      </c>
      <c r="AR43" s="9">
        <v>-90.273799999999994</v>
      </c>
      <c r="AS43">
        <f t="shared" si="9"/>
        <v>1.1700597347261308</v>
      </c>
    </row>
    <row r="44" spans="1:45">
      <c r="A44">
        <f>Strains!A38</f>
        <v>37</v>
      </c>
      <c r="B44">
        <f>Strains!B38</f>
        <v>37</v>
      </c>
      <c r="C44">
        <f>Strains!C38</f>
        <v>980032</v>
      </c>
      <c r="D44">
        <f>Strains!D38</f>
        <v>41632.388902662038</v>
      </c>
      <c r="E44">
        <f>Strains!E38</f>
        <v>71.88</v>
      </c>
      <c r="F44">
        <f>Strains!F38</f>
        <v>35.94</v>
      </c>
      <c r="G44">
        <f>Strains!G38</f>
        <v>-45</v>
      </c>
      <c r="H44">
        <f>Strains!H38</f>
        <v>-90.5</v>
      </c>
      <c r="I44">
        <f>Strains!I38</f>
        <v>11</v>
      </c>
      <c r="J44">
        <f>Strains!J38</f>
        <v>-45.45</v>
      </c>
      <c r="K44">
        <f>Strains!K38</f>
        <v>-20.582000000000001</v>
      </c>
      <c r="L44">
        <f>Strains!L38</f>
        <v>0</v>
      </c>
      <c r="M44">
        <f>Strains!M38</f>
        <v>0</v>
      </c>
      <c r="N44" t="str">
        <f>Strains!N38</f>
        <v>OFF</v>
      </c>
      <c r="O44">
        <f>Strains!O38</f>
        <v>32</v>
      </c>
      <c r="P44">
        <f>Strains!P38</f>
        <v>200000</v>
      </c>
      <c r="Q44">
        <f>Strains!Q38</f>
        <v>904</v>
      </c>
      <c r="R44">
        <f>Strains!R38</f>
        <v>488</v>
      </c>
      <c r="S44">
        <f>Strains!S38</f>
        <v>95</v>
      </c>
      <c r="T44">
        <f>Strains!T38</f>
        <v>14.418829546480884</v>
      </c>
      <c r="U44">
        <f>Strains!U38</f>
        <v>1.0621179208410805</v>
      </c>
      <c r="V44">
        <f>Strains!V38</f>
        <v>-90.385848250058444</v>
      </c>
      <c r="W44">
        <f>Strains!W38</f>
        <v>2.8674261392252098E-2</v>
      </c>
      <c r="X44">
        <f>Strains!X38</f>
        <v>0.95345822918288436</v>
      </c>
      <c r="Y44">
        <f>Strains!Y38</f>
        <v>7.5567728340633841E-2</v>
      </c>
      <c r="Z44">
        <f>Strains!Z38</f>
        <v>7.7576228298566612</v>
      </c>
      <c r="AA44">
        <f>Strains!AA38</f>
        <v>0.3744681111518221</v>
      </c>
      <c r="AB44" t="str">
        <f>Strains!AB38</f>
        <v>****</v>
      </c>
      <c r="AC44" t="str">
        <f>Strains!AC38</f>
        <v>****</v>
      </c>
      <c r="AD44">
        <f>Strains!AD38</f>
        <v>2.117057433592648</v>
      </c>
      <c r="AG44" s="1" t="s">
        <v>456</v>
      </c>
      <c r="AH44" s="1">
        <v>0.15</v>
      </c>
      <c r="AI44" s="1">
        <f t="shared" si="3"/>
        <v>-11</v>
      </c>
      <c r="AJ44" s="9">
        <f t="shared" si="4"/>
        <v>-90.385848250058444</v>
      </c>
      <c r="AK44" s="9">
        <f t="shared" si="4"/>
        <v>2.8674261392252098E-2</v>
      </c>
      <c r="AL44" s="9">
        <f t="shared" si="4"/>
        <v>0.95345822918288436</v>
      </c>
      <c r="AM44" s="9">
        <f t="shared" si="4"/>
        <v>7.5567728340633841E-2</v>
      </c>
      <c r="AN44">
        <f t="shared" si="7"/>
        <v>1.1689260381066287</v>
      </c>
      <c r="AO44">
        <f t="shared" si="8"/>
        <v>2.8980859930505254E-4</v>
      </c>
      <c r="AP44" s="10">
        <f t="shared" si="5"/>
        <v>-968.92200106830114</v>
      </c>
      <c r="AQ44" s="10">
        <f t="shared" si="6"/>
        <v>245.60360104459198</v>
      </c>
      <c r="AR44" s="9">
        <v>-90.273799999996214</v>
      </c>
      <c r="AS44">
        <f t="shared" si="9"/>
        <v>1.170059734726169</v>
      </c>
    </row>
    <row r="45" spans="1:45">
      <c r="A45">
        <f>Strains!A39</f>
        <v>38</v>
      </c>
      <c r="B45">
        <f>Strains!B39</f>
        <v>38</v>
      </c>
      <c r="C45">
        <f>Strains!C39</f>
        <v>980032</v>
      </c>
      <c r="D45">
        <f>Strains!D39</f>
        <v>41632.399454861108</v>
      </c>
      <c r="E45">
        <f>Strains!E39</f>
        <v>71.88</v>
      </c>
      <c r="F45">
        <f>Strains!F39</f>
        <v>35.94</v>
      </c>
      <c r="G45">
        <f>Strains!G39</f>
        <v>-45</v>
      </c>
      <c r="H45">
        <f>Strains!H39</f>
        <v>-90.5</v>
      </c>
      <c r="I45">
        <f>Strains!I39</f>
        <v>11</v>
      </c>
      <c r="J45">
        <f>Strains!J39</f>
        <v>-45.2</v>
      </c>
      <c r="K45">
        <f>Strains!K39</f>
        <v>-20.568000000000001</v>
      </c>
      <c r="L45">
        <f>Strains!L39</f>
        <v>0</v>
      </c>
      <c r="M45">
        <f>Strains!M39</f>
        <v>0</v>
      </c>
      <c r="N45" t="str">
        <f>Strains!N39</f>
        <v>OFF</v>
      </c>
      <c r="O45">
        <f>Strains!O39</f>
        <v>32</v>
      </c>
      <c r="P45">
        <f>Strains!P39</f>
        <v>200000</v>
      </c>
      <c r="Q45">
        <f>Strains!Q39</f>
        <v>951</v>
      </c>
      <c r="R45">
        <f>Strains!R39</f>
        <v>475</v>
      </c>
      <c r="S45">
        <f>Strains!S39</f>
        <v>97</v>
      </c>
      <c r="T45">
        <f>Strains!T39</f>
        <v>12.98928854676911</v>
      </c>
      <c r="U45">
        <f>Strains!U39</f>
        <v>1.0834598656454653</v>
      </c>
      <c r="V45">
        <f>Strains!V39</f>
        <v>-90.381718322884964</v>
      </c>
      <c r="W45">
        <f>Strains!W39</f>
        <v>2.9096564895920007E-2</v>
      </c>
      <c r="X45">
        <f>Strains!X39</f>
        <v>0.84702918134044303</v>
      </c>
      <c r="Y45">
        <f>Strains!Y39</f>
        <v>7.3715314596129955E-2</v>
      </c>
      <c r="Z45">
        <f>Strains!Z39</f>
        <v>7.1171130077887534</v>
      </c>
      <c r="AA45">
        <f>Strains!AA39</f>
        <v>0.33636110001863045</v>
      </c>
      <c r="AB45" t="str">
        <f>Strains!AB39</f>
        <v>****</v>
      </c>
      <c r="AC45" t="str">
        <f>Strains!AC39</f>
        <v>****</v>
      </c>
      <c r="AD45">
        <f>Strains!AD39</f>
        <v>2.280537387011198</v>
      </c>
      <c r="AG45" s="1" t="s">
        <v>456</v>
      </c>
      <c r="AH45" s="1">
        <v>0.15</v>
      </c>
      <c r="AI45" s="1">
        <f t="shared" si="3"/>
        <v>-10.75</v>
      </c>
      <c r="AJ45" s="9">
        <f t="shared" si="4"/>
        <v>-90.381718322884964</v>
      </c>
      <c r="AK45" s="9">
        <f t="shared" si="4"/>
        <v>2.9096564895920007E-2</v>
      </c>
      <c r="AL45" s="9">
        <f t="shared" si="4"/>
        <v>0.84702918134044303</v>
      </c>
      <c r="AM45" s="9">
        <f t="shared" si="4"/>
        <v>7.3715314596129955E-2</v>
      </c>
      <c r="AN45">
        <f t="shared" si="7"/>
        <v>1.1689677656014301</v>
      </c>
      <c r="AO45">
        <f t="shared" si="8"/>
        <v>2.9411011021074351E-4</v>
      </c>
      <c r="AP45" s="10">
        <f t="shared" si="5"/>
        <v>-933.25984257484777</v>
      </c>
      <c r="AQ45" s="10">
        <f t="shared" si="6"/>
        <v>249.39351585427528</v>
      </c>
      <c r="AR45" s="9">
        <v>-90.273799936865046</v>
      </c>
      <c r="AS45">
        <f t="shared" si="9"/>
        <v>1.1700597353658608</v>
      </c>
    </row>
    <row r="46" spans="1:45">
      <c r="A46">
        <f>Strains!A40</f>
        <v>39</v>
      </c>
      <c r="B46">
        <f>Strains!B40</f>
        <v>39</v>
      </c>
      <c r="C46">
        <f>Strains!C40</f>
        <v>980032</v>
      </c>
      <c r="D46">
        <f>Strains!D40</f>
        <v>41632.410551736109</v>
      </c>
      <c r="E46">
        <f>Strains!E40</f>
        <v>71.88</v>
      </c>
      <c r="F46">
        <f>Strains!F40</f>
        <v>35.94</v>
      </c>
      <c r="G46">
        <f>Strains!G40</f>
        <v>-45</v>
      </c>
      <c r="H46">
        <f>Strains!H40</f>
        <v>-90.5</v>
      </c>
      <c r="I46">
        <f>Strains!I40</f>
        <v>11</v>
      </c>
      <c r="J46">
        <f>Strains!J40</f>
        <v>-44.95</v>
      </c>
      <c r="K46">
        <f>Strains!K40</f>
        <v>-20.539000000000001</v>
      </c>
      <c r="L46">
        <f>Strains!L40</f>
        <v>0</v>
      </c>
      <c r="M46">
        <f>Strains!M40</f>
        <v>0</v>
      </c>
      <c r="N46" t="str">
        <f>Strains!N40</f>
        <v>OFF</v>
      </c>
      <c r="O46">
        <f>Strains!O40</f>
        <v>32</v>
      </c>
      <c r="P46">
        <f>Strains!P40</f>
        <v>200000</v>
      </c>
      <c r="Q46">
        <f>Strains!Q40</f>
        <v>919</v>
      </c>
      <c r="R46">
        <f>Strains!R40</f>
        <v>493</v>
      </c>
      <c r="S46">
        <f>Strains!S40</f>
        <v>99</v>
      </c>
      <c r="T46">
        <f>Strains!T40</f>
        <v>14.887246352216438</v>
      </c>
      <c r="U46">
        <f>Strains!U40</f>
        <v>1.1430425722126865</v>
      </c>
      <c r="V46">
        <f>Strains!V40</f>
        <v>-90.395433362625553</v>
      </c>
      <c r="W46">
        <f>Strains!W40</f>
        <v>2.8042212991085658E-2</v>
      </c>
      <c r="X46">
        <f>Strains!X40</f>
        <v>0.89253056811568265</v>
      </c>
      <c r="Y46">
        <f>Strains!Y40</f>
        <v>7.1395741552238448E-2</v>
      </c>
      <c r="Z46">
        <f>Strains!Z40</f>
        <v>7.2686553894911023</v>
      </c>
      <c r="AA46">
        <f>Strains!AA40</f>
        <v>0.36470316725286855</v>
      </c>
      <c r="AB46" t="str">
        <f>Strains!AB40</f>
        <v>****</v>
      </c>
      <c r="AC46" t="str">
        <f>Strains!AC40</f>
        <v>****</v>
      </c>
      <c r="AD46">
        <f>Strains!AD40</f>
        <v>2.3024197461538667</v>
      </c>
      <c r="AG46" s="1" t="s">
        <v>456</v>
      </c>
      <c r="AH46" s="1">
        <v>0.15</v>
      </c>
      <c r="AI46" s="1">
        <f t="shared" si="3"/>
        <v>-10.5</v>
      </c>
      <c r="AJ46" s="9">
        <f t="shared" si="4"/>
        <v>-90.395433362625553</v>
      </c>
      <c r="AK46" s="9">
        <f t="shared" si="4"/>
        <v>2.8042212991085658E-2</v>
      </c>
      <c r="AL46" s="9">
        <f t="shared" si="4"/>
        <v>0.89253056811568265</v>
      </c>
      <c r="AM46" s="9">
        <f t="shared" si="4"/>
        <v>7.1395741552238448E-2</v>
      </c>
      <c r="AN46">
        <f t="shared" si="7"/>
        <v>1.1688292104513578</v>
      </c>
      <c r="AO46">
        <f t="shared" si="8"/>
        <v>2.8334730536960784E-4</v>
      </c>
      <c r="AP46" s="10">
        <f t="shared" si="5"/>
        <v>-1052.3040402909542</v>
      </c>
      <c r="AQ46" s="10">
        <f t="shared" si="6"/>
        <v>239.82454477917884</v>
      </c>
      <c r="AR46" s="9">
        <v>-90.273727454531837</v>
      </c>
      <c r="AS46">
        <f t="shared" si="9"/>
        <v>1.1700604698111248</v>
      </c>
    </row>
    <row r="47" spans="1:45">
      <c r="A47">
        <f>Strains!A41</f>
        <v>40</v>
      </c>
      <c r="B47">
        <f>Strains!B41</f>
        <v>40</v>
      </c>
      <c r="C47">
        <f>Strains!C41</f>
        <v>980032</v>
      </c>
      <c r="D47">
        <f>Strains!D41</f>
        <v>41632.421301851849</v>
      </c>
      <c r="E47">
        <f>Strains!E41</f>
        <v>71.88</v>
      </c>
      <c r="F47">
        <f>Strains!F41</f>
        <v>35.94</v>
      </c>
      <c r="G47">
        <f>Strains!G41</f>
        <v>-45</v>
      </c>
      <c r="H47">
        <f>Strains!H41</f>
        <v>-90.5</v>
      </c>
      <c r="I47">
        <f>Strains!I41</f>
        <v>11</v>
      </c>
      <c r="J47">
        <f>Strains!J41</f>
        <v>-44.7</v>
      </c>
      <c r="K47">
        <f>Strains!K41</f>
        <v>-20.527000000000001</v>
      </c>
      <c r="L47">
        <f>Strains!L41</f>
        <v>0</v>
      </c>
      <c r="M47">
        <f>Strains!M41</f>
        <v>0</v>
      </c>
      <c r="N47" t="str">
        <f>Strains!N41</f>
        <v>OFF</v>
      </c>
      <c r="O47">
        <f>Strains!O41</f>
        <v>32</v>
      </c>
      <c r="P47">
        <f>Strains!P41</f>
        <v>200000</v>
      </c>
      <c r="Q47">
        <f>Strains!Q41</f>
        <v>917</v>
      </c>
      <c r="R47">
        <f>Strains!R41</f>
        <v>473</v>
      </c>
      <c r="S47">
        <f>Strains!S41</f>
        <v>121</v>
      </c>
      <c r="T47">
        <f>Strains!T41</f>
        <v>13.904470542550991</v>
      </c>
      <c r="U47">
        <f>Strains!U41</f>
        <v>0.74054920563423687</v>
      </c>
      <c r="V47">
        <f>Strains!V41</f>
        <v>-90.359062891555865</v>
      </c>
      <c r="W47">
        <f>Strains!W41</f>
        <v>2.0012521336615997E-2</v>
      </c>
      <c r="X47">
        <f>Strains!X41</f>
        <v>0.90415107909335668</v>
      </c>
      <c r="Y47">
        <f>Strains!Y41</f>
        <v>5.1748495794778263E-2</v>
      </c>
      <c r="Z47">
        <f>Strains!Z41</f>
        <v>7.9059997290971058</v>
      </c>
      <c r="AA47">
        <f>Strains!AA41</f>
        <v>0.25186100563679048</v>
      </c>
      <c r="AB47" t="str">
        <f>Strains!AB41</f>
        <v>****</v>
      </c>
      <c r="AC47" t="str">
        <f>Strains!AC41</f>
        <v>****</v>
      </c>
      <c r="AD47">
        <f>Strains!AD41</f>
        <v>1.4975218015471481</v>
      </c>
      <c r="AG47" s="1" t="s">
        <v>456</v>
      </c>
      <c r="AH47" s="1">
        <v>0.15</v>
      </c>
      <c r="AI47" s="1">
        <f t="shared" si="3"/>
        <v>-10.25</v>
      </c>
      <c r="AJ47" s="9">
        <f t="shared" si="4"/>
        <v>-90.359062891555865</v>
      </c>
      <c r="AK47" s="9">
        <f t="shared" si="4"/>
        <v>2.0012521336615997E-2</v>
      </c>
      <c r="AL47" s="9">
        <f t="shared" si="4"/>
        <v>0.90415107909335668</v>
      </c>
      <c r="AM47" s="9">
        <f t="shared" si="4"/>
        <v>5.1748495794778263E-2</v>
      </c>
      <c r="AN47">
        <f t="shared" si="7"/>
        <v>1.169196749032811</v>
      </c>
      <c r="AO47">
        <f t="shared" si="8"/>
        <v>2.0238362137003918E-4</v>
      </c>
      <c r="AP47" s="10">
        <f t="shared" si="5"/>
        <v>-791.98406293879384</v>
      </c>
      <c r="AQ47" s="10">
        <f t="shared" si="6"/>
        <v>171.17095370567347</v>
      </c>
      <c r="AR47" s="9">
        <v>-90.267510662912997</v>
      </c>
      <c r="AS47">
        <f t="shared" si="9"/>
        <v>1.1701234681712733</v>
      </c>
    </row>
    <row r="48" spans="1:45">
      <c r="A48">
        <f>Strains!A42</f>
        <v>41</v>
      </c>
      <c r="B48">
        <f>Strains!B42</f>
        <v>41</v>
      </c>
      <c r="C48">
        <f>Strains!C42</f>
        <v>980032</v>
      </c>
      <c r="D48">
        <f>Strains!D42</f>
        <v>41632.432009259261</v>
      </c>
      <c r="E48">
        <f>Strains!E42</f>
        <v>71.88</v>
      </c>
      <c r="F48">
        <f>Strains!F42</f>
        <v>35.94</v>
      </c>
      <c r="G48">
        <f>Strains!G42</f>
        <v>-45</v>
      </c>
      <c r="H48">
        <f>Strains!H42</f>
        <v>-90.5</v>
      </c>
      <c r="I48">
        <f>Strains!I42</f>
        <v>11</v>
      </c>
      <c r="J48">
        <f>Strains!J42</f>
        <v>-44.45</v>
      </c>
      <c r="K48">
        <f>Strains!K42</f>
        <v>-20.477</v>
      </c>
      <c r="L48">
        <f>Strains!L42</f>
        <v>0</v>
      </c>
      <c r="M48">
        <f>Strains!M42</f>
        <v>0</v>
      </c>
      <c r="N48" t="str">
        <f>Strains!N42</f>
        <v>OFF</v>
      </c>
      <c r="O48">
        <f>Strains!O42</f>
        <v>32</v>
      </c>
      <c r="P48">
        <f>Strains!P42</f>
        <v>200000</v>
      </c>
      <c r="Q48">
        <f>Strains!Q42</f>
        <v>917</v>
      </c>
      <c r="R48">
        <f>Strains!R42</f>
        <v>467</v>
      </c>
      <c r="S48">
        <f>Strains!S42</f>
        <v>124</v>
      </c>
      <c r="T48">
        <f>Strains!T42</f>
        <v>15.520739657302959</v>
      </c>
      <c r="U48">
        <f>Strains!U42</f>
        <v>1.0049937233884874</v>
      </c>
      <c r="V48">
        <f>Strains!V42</f>
        <v>-90.402250538022244</v>
      </c>
      <c r="W48">
        <f>Strains!W42</f>
        <v>2.612932228050913E-2</v>
      </c>
      <c r="X48">
        <f>Strains!X42</f>
        <v>0.98203445853448523</v>
      </c>
      <c r="Y48">
        <f>Strains!Y42</f>
        <v>6.90960261018395E-2</v>
      </c>
      <c r="Z48">
        <f>Strains!Z42</f>
        <v>8.5246859953866299</v>
      </c>
      <c r="AA48">
        <f>Strains!AA42</f>
        <v>0.37140092949576481</v>
      </c>
      <c r="AB48" t="str">
        <f>Strains!AB42</f>
        <v>****</v>
      </c>
      <c r="AC48" t="str">
        <f>Strains!AC42</f>
        <v>****</v>
      </c>
      <c r="AD48">
        <f>Strains!AD42</f>
        <v>1.9259981890094229</v>
      </c>
      <c r="AG48" s="1" t="s">
        <v>456</v>
      </c>
      <c r="AH48" s="1">
        <v>0.15</v>
      </c>
      <c r="AI48" s="1">
        <f t="shared" si="3"/>
        <v>-10</v>
      </c>
      <c r="AJ48" s="9">
        <f t="shared" si="4"/>
        <v>-90.402250538022244</v>
      </c>
      <c r="AK48" s="9">
        <f t="shared" si="4"/>
        <v>2.612932228050913E-2</v>
      </c>
      <c r="AL48" s="9">
        <f t="shared" si="4"/>
        <v>0.98203445853448523</v>
      </c>
      <c r="AM48" s="9">
        <f t="shared" si="4"/>
        <v>6.90960261018395E-2</v>
      </c>
      <c r="AN48">
        <f t="shared" si="7"/>
        <v>1.1687603589017728</v>
      </c>
      <c r="AO48">
        <f t="shared" si="8"/>
        <v>2.6396530122974049E-4</v>
      </c>
      <c r="AP48" s="10">
        <f t="shared" si="5"/>
        <v>-1571.8992442805713</v>
      </c>
      <c r="AQ48" s="10">
        <f t="shared" si="6"/>
        <v>221.60755824261923</v>
      </c>
      <c r="AR48" s="9">
        <v>-90.220476442083012</v>
      </c>
      <c r="AS48">
        <f t="shared" si="9"/>
        <v>1.1706004248249096</v>
      </c>
    </row>
    <row r="49" spans="1:45">
      <c r="A49">
        <f>Strains!A43</f>
        <v>42</v>
      </c>
      <c r="B49">
        <f>Strains!B43</f>
        <v>42</v>
      </c>
      <c r="C49">
        <f>Strains!C43</f>
        <v>980032</v>
      </c>
      <c r="D49">
        <f>Strains!D43</f>
        <v>41632.442733449076</v>
      </c>
      <c r="E49">
        <f>Strains!E43</f>
        <v>71.88</v>
      </c>
      <c r="F49">
        <f>Strains!F43</f>
        <v>35.94</v>
      </c>
      <c r="G49">
        <f>Strains!G43</f>
        <v>-45</v>
      </c>
      <c r="H49">
        <f>Strains!H43</f>
        <v>-90.5</v>
      </c>
      <c r="I49">
        <f>Strains!I43</f>
        <v>11</v>
      </c>
      <c r="J49">
        <f>Strains!J43</f>
        <v>-44.2</v>
      </c>
      <c r="K49">
        <f>Strains!K43</f>
        <v>-20.468</v>
      </c>
      <c r="L49">
        <f>Strains!L43</f>
        <v>0</v>
      </c>
      <c r="M49">
        <f>Strains!M43</f>
        <v>0</v>
      </c>
      <c r="N49" t="str">
        <f>Strains!N43</f>
        <v>OFF</v>
      </c>
      <c r="O49">
        <f>Strains!O43</f>
        <v>32</v>
      </c>
      <c r="P49">
        <f>Strains!P43</f>
        <v>200000</v>
      </c>
      <c r="Q49">
        <f>Strains!Q43</f>
        <v>916</v>
      </c>
      <c r="R49">
        <f>Strains!R43</f>
        <v>471</v>
      </c>
      <c r="S49">
        <f>Strains!S43</f>
        <v>100</v>
      </c>
      <c r="T49">
        <f>Strains!T43</f>
        <v>15.08913806872911</v>
      </c>
      <c r="U49">
        <f>Strains!U43</f>
        <v>0.98188086020954846</v>
      </c>
      <c r="V49">
        <f>Strains!V43</f>
        <v>-90.38623990968793</v>
      </c>
      <c r="W49">
        <f>Strains!W43</f>
        <v>2.6855571615247112E-2</v>
      </c>
      <c r="X49">
        <f>Strains!X43</f>
        <v>1.0194511777698028</v>
      </c>
      <c r="Y49">
        <f>Strains!Y43</f>
        <v>7.2813117914007838E-2</v>
      </c>
      <c r="Z49">
        <f>Strains!Z43</f>
        <v>8.3116623389550437</v>
      </c>
      <c r="AA49">
        <f>Strains!AA43</f>
        <v>0.37663453240912359</v>
      </c>
      <c r="AB49" t="str">
        <f>Strains!AB43</f>
        <v>****</v>
      </c>
      <c r="AC49" t="str">
        <f>Strains!AC43</f>
        <v>****</v>
      </c>
      <c r="AD49">
        <f>Strains!AD43</f>
        <v>1.8904724222520937</v>
      </c>
      <c r="AG49" s="1" t="s">
        <v>456</v>
      </c>
      <c r="AH49" s="1">
        <v>0.15</v>
      </c>
      <c r="AI49" s="1">
        <f t="shared" si="3"/>
        <v>-9.75</v>
      </c>
      <c r="AJ49" s="9">
        <f t="shared" si="4"/>
        <v>-90.38623990968793</v>
      </c>
      <c r="AK49" s="9">
        <f t="shared" si="4"/>
        <v>2.6855571615247112E-2</v>
      </c>
      <c r="AL49" s="9">
        <f t="shared" si="4"/>
        <v>1.0194511777698028</v>
      </c>
      <c r="AM49" s="9">
        <f t="shared" si="4"/>
        <v>7.2813117914007838E-2</v>
      </c>
      <c r="AN49">
        <f t="shared" si="7"/>
        <v>1.1689220811334815</v>
      </c>
      <c r="AO49">
        <f t="shared" si="8"/>
        <v>2.7141802160635109E-4</v>
      </c>
      <c r="AP49" s="10">
        <f t="shared" si="5"/>
        <v>-1760.3989564453423</v>
      </c>
      <c r="AQ49" s="10">
        <f t="shared" si="6"/>
        <v>227.37253163555101</v>
      </c>
      <c r="AR49" s="9">
        <v>-90.182744018577068</v>
      </c>
      <c r="AS49">
        <f t="shared" si="9"/>
        <v>1.1709834792283298</v>
      </c>
    </row>
    <row r="50" spans="1:45">
      <c r="A50">
        <f>Strains!A44</f>
        <v>43</v>
      </c>
      <c r="B50">
        <f>Strains!B44</f>
        <v>43</v>
      </c>
      <c r="C50">
        <f>Strains!C44</f>
        <v>980032</v>
      </c>
      <c r="D50">
        <f>Strains!D44</f>
        <v>41632.453422569444</v>
      </c>
      <c r="E50">
        <f>Strains!E44</f>
        <v>71.88</v>
      </c>
      <c r="F50">
        <f>Strains!F44</f>
        <v>35.94</v>
      </c>
      <c r="G50">
        <f>Strains!G44</f>
        <v>-45</v>
      </c>
      <c r="H50">
        <f>Strains!H44</f>
        <v>-90.5</v>
      </c>
      <c r="I50">
        <f>Strains!I44</f>
        <v>11</v>
      </c>
      <c r="J50">
        <f>Strains!J44</f>
        <v>-43.95</v>
      </c>
      <c r="K50">
        <f>Strains!K44</f>
        <v>-20.449000000000002</v>
      </c>
      <c r="L50">
        <f>Strains!L44</f>
        <v>0</v>
      </c>
      <c r="M50">
        <f>Strains!M44</f>
        <v>0</v>
      </c>
      <c r="N50" t="str">
        <f>Strains!N44</f>
        <v>OFF</v>
      </c>
      <c r="O50">
        <f>Strains!O44</f>
        <v>32</v>
      </c>
      <c r="P50">
        <f>Strains!P44</f>
        <v>200000</v>
      </c>
      <c r="Q50">
        <f>Strains!Q44</f>
        <v>917</v>
      </c>
      <c r="R50">
        <f>Strains!R44</f>
        <v>476</v>
      </c>
      <c r="S50">
        <f>Strains!S44</f>
        <v>110</v>
      </c>
      <c r="T50">
        <f>Strains!T44</f>
        <v>15.945566237579953</v>
      </c>
      <c r="U50">
        <f>Strains!U44</f>
        <v>0.99986938273857529</v>
      </c>
      <c r="V50">
        <f>Strains!V44</f>
        <v>-90.32428019755146</v>
      </c>
      <c r="W50">
        <f>Strains!W44</f>
        <v>2.7017848764100651E-2</v>
      </c>
      <c r="X50">
        <f>Strains!X44</f>
        <v>1.0676832312516398</v>
      </c>
      <c r="Y50">
        <f>Strains!Y44</f>
        <v>7.4542831656422934E-2</v>
      </c>
      <c r="Z50">
        <f>Strains!Z44</f>
        <v>8.5072991966019025</v>
      </c>
      <c r="AA50">
        <f>Strains!AA44</f>
        <v>0.40586543306033873</v>
      </c>
      <c r="AB50" t="str">
        <f>Strains!AB44</f>
        <v>****</v>
      </c>
      <c r="AC50" t="str">
        <f>Strains!AC44</f>
        <v>****</v>
      </c>
      <c r="AD50">
        <f>Strains!AD44</f>
        <v>1.8817156761478899</v>
      </c>
      <c r="AG50" s="1" t="s">
        <v>456</v>
      </c>
      <c r="AH50" s="1">
        <v>0.15</v>
      </c>
      <c r="AI50" s="1">
        <f t="shared" si="3"/>
        <v>-9.5</v>
      </c>
      <c r="AJ50" s="9">
        <f t="shared" si="4"/>
        <v>-90.32428019755146</v>
      </c>
      <c r="AK50" s="9">
        <f t="shared" si="4"/>
        <v>2.7017848764100651E-2</v>
      </c>
      <c r="AL50" s="9">
        <f t="shared" si="4"/>
        <v>1.0676832312516398</v>
      </c>
      <c r="AM50" s="9">
        <f t="shared" si="4"/>
        <v>7.4542831656422934E-2</v>
      </c>
      <c r="AN50">
        <f t="shared" si="7"/>
        <v>1.1695485690163048</v>
      </c>
      <c r="AO50">
        <f t="shared" si="8"/>
        <v>2.7350066403641904E-4</v>
      </c>
      <c r="AP50" s="10">
        <f t="shared" si="5"/>
        <v>-1252.4577350667564</v>
      </c>
      <c r="AQ50" s="10">
        <f t="shared" si="6"/>
        <v>230.61579084880702</v>
      </c>
      <c r="AR50" s="9">
        <v>-90.179619476801378</v>
      </c>
      <c r="AS50">
        <f t="shared" si="9"/>
        <v>1.171015216081567</v>
      </c>
    </row>
    <row r="51" spans="1:45">
      <c r="A51">
        <f>Strains!A45</f>
        <v>44</v>
      </c>
      <c r="B51">
        <f>Strains!B45</f>
        <v>44</v>
      </c>
      <c r="C51">
        <f>Strains!C45</f>
        <v>980032</v>
      </c>
      <c r="D51">
        <f>Strains!D45</f>
        <v>41632.464118750002</v>
      </c>
      <c r="E51">
        <f>Strains!E45</f>
        <v>71.88</v>
      </c>
      <c r="F51">
        <f>Strains!F45</f>
        <v>35.94</v>
      </c>
      <c r="G51">
        <f>Strains!G45</f>
        <v>-45</v>
      </c>
      <c r="H51">
        <f>Strains!H45</f>
        <v>-90.5</v>
      </c>
      <c r="I51">
        <f>Strains!I45</f>
        <v>11</v>
      </c>
      <c r="J51">
        <f>Strains!J45</f>
        <v>-43.7</v>
      </c>
      <c r="K51">
        <f>Strains!K45</f>
        <v>-20.478000000000002</v>
      </c>
      <c r="L51">
        <f>Strains!L45</f>
        <v>0</v>
      </c>
      <c r="M51">
        <f>Strains!M45</f>
        <v>0</v>
      </c>
      <c r="N51" t="str">
        <f>Strains!N45</f>
        <v>OFF</v>
      </c>
      <c r="O51">
        <f>Strains!O45</f>
        <v>32</v>
      </c>
      <c r="P51">
        <f>Strains!P45</f>
        <v>200000</v>
      </c>
      <c r="Q51">
        <f>Strains!Q45</f>
        <v>914</v>
      </c>
      <c r="R51">
        <f>Strains!R45</f>
        <v>410</v>
      </c>
      <c r="S51">
        <f>Strains!S45</f>
        <v>99</v>
      </c>
      <c r="T51">
        <f>Strains!T45</f>
        <v>14.159276011414809</v>
      </c>
      <c r="U51">
        <f>Strains!U45</f>
        <v>1.0820567314412777</v>
      </c>
      <c r="V51">
        <f>Strains!V45</f>
        <v>-90.326653267291078</v>
      </c>
      <c r="W51">
        <f>Strains!W45</f>
        <v>3.4550866964586521E-2</v>
      </c>
      <c r="X51">
        <f>Strains!X45</f>
        <v>1.11935053163875</v>
      </c>
      <c r="Y51">
        <f>Strains!Y45</f>
        <v>9.803313263804507E-2</v>
      </c>
      <c r="Z51">
        <f>Strains!Z45</f>
        <v>8.9318520599652214</v>
      </c>
      <c r="AA51">
        <f>Strains!AA45</f>
        <v>0.48688529660654906</v>
      </c>
      <c r="AB51" t="str">
        <f>Strains!AB45</f>
        <v>****</v>
      </c>
      <c r="AC51" t="str">
        <f>Strains!AC45</f>
        <v>****</v>
      </c>
      <c r="AD51">
        <f>Strains!AD45</f>
        <v>2.0644723352834435</v>
      </c>
      <c r="AG51" s="1" t="s">
        <v>456</v>
      </c>
      <c r="AH51" s="1">
        <v>0.15</v>
      </c>
      <c r="AI51" s="1">
        <f t="shared" si="3"/>
        <v>-9.25</v>
      </c>
      <c r="AJ51" s="9">
        <f t="shared" si="4"/>
        <v>-90.326653267291078</v>
      </c>
      <c r="AK51" s="9">
        <f t="shared" si="4"/>
        <v>3.4550866964586521E-2</v>
      </c>
      <c r="AL51" s="9">
        <f t="shared" si="4"/>
        <v>1.11935053163875</v>
      </c>
      <c r="AM51" s="9">
        <f t="shared" si="4"/>
        <v>9.803313263804507E-2</v>
      </c>
      <c r="AN51">
        <f t="shared" si="7"/>
        <v>1.1695245557360852</v>
      </c>
      <c r="AO51">
        <f t="shared" si="8"/>
        <v>3.497698533527771E-4</v>
      </c>
      <c r="AP51" s="10">
        <f t="shared" si="5"/>
        <v>-1273.1541007245464</v>
      </c>
      <c r="AQ51" s="10">
        <f t="shared" si="6"/>
        <v>295.87483501553857</v>
      </c>
      <c r="AR51" s="9">
        <v>-90.179597546394319</v>
      </c>
      <c r="AS51">
        <f t="shared" si="9"/>
        <v>1.1710154388440612</v>
      </c>
    </row>
    <row r="52" spans="1:45">
      <c r="A52">
        <f>Strains!A46</f>
        <v>45</v>
      </c>
      <c r="B52">
        <f>Strains!B46</f>
        <v>45</v>
      </c>
      <c r="C52">
        <f>Strains!C46</f>
        <v>980032</v>
      </c>
      <c r="D52">
        <f>Strains!D46</f>
        <v>41632.474781828707</v>
      </c>
      <c r="E52">
        <f>Strains!E46</f>
        <v>71.88</v>
      </c>
      <c r="F52">
        <f>Strains!F46</f>
        <v>35.94</v>
      </c>
      <c r="G52">
        <f>Strains!G46</f>
        <v>-45</v>
      </c>
      <c r="H52">
        <f>Strains!H46</f>
        <v>-90.5</v>
      </c>
      <c r="I52">
        <f>Strains!I46</f>
        <v>11</v>
      </c>
      <c r="J52">
        <f>Strains!J46</f>
        <v>-25.19</v>
      </c>
      <c r="K52">
        <f>Strains!K46</f>
        <v>-20.295000000000002</v>
      </c>
      <c r="L52">
        <f>Strains!L46</f>
        <v>0</v>
      </c>
      <c r="M52">
        <f>Strains!M46</f>
        <v>0</v>
      </c>
      <c r="N52" t="str">
        <f>Strains!N46</f>
        <v>OFF</v>
      </c>
      <c r="O52">
        <f>Strains!O46</f>
        <v>32</v>
      </c>
      <c r="P52">
        <f>Strains!P46</f>
        <v>200000</v>
      </c>
      <c r="Q52">
        <f>Strains!Q46</f>
        <v>917</v>
      </c>
      <c r="R52">
        <f>Strains!R46</f>
        <v>483</v>
      </c>
      <c r="S52">
        <f>Strains!S46</f>
        <v>103</v>
      </c>
      <c r="T52">
        <f>Strains!T46</f>
        <v>17.489882912504243</v>
      </c>
      <c r="U52">
        <f>Strains!U46</f>
        <v>1.2100161383415049</v>
      </c>
      <c r="V52">
        <f>Strains!V46</f>
        <v>-90.351227934826284</v>
      </c>
      <c r="W52">
        <f>Strains!W46</f>
        <v>3.2658769904754005E-2</v>
      </c>
      <c r="X52">
        <f>Strains!X46</f>
        <v>1.1913527200033531</v>
      </c>
      <c r="Y52">
        <f>Strains!Y46</f>
        <v>9.6236822516438392E-2</v>
      </c>
      <c r="Z52">
        <f>Strains!Z46</f>
        <v>9.2677288017807076</v>
      </c>
      <c r="AA52">
        <f>Strains!AA46</f>
        <v>0.57559454587396908</v>
      </c>
      <c r="AB52" t="str">
        <f>Strains!AB46</f>
        <v>****</v>
      </c>
      <c r="AC52" t="str">
        <f>Strains!AC46</f>
        <v>****</v>
      </c>
      <c r="AD52">
        <f>Strains!AD46</f>
        <v>2.145390647319259</v>
      </c>
      <c r="AG52" s="1" t="s">
        <v>456</v>
      </c>
      <c r="AH52" s="1">
        <v>0.15</v>
      </c>
      <c r="AI52" s="1">
        <f t="shared" si="3"/>
        <v>9.2600000000000016</v>
      </c>
      <c r="AJ52" s="9">
        <f t="shared" si="4"/>
        <v>-90.351227934826284</v>
      </c>
      <c r="AK52" s="9">
        <f t="shared" si="4"/>
        <v>3.2658769904754005E-2</v>
      </c>
      <c r="AL52" s="9">
        <f t="shared" si="4"/>
        <v>1.1913527200033531</v>
      </c>
      <c r="AM52" s="9">
        <f t="shared" si="4"/>
        <v>9.6236822516438392E-2</v>
      </c>
      <c r="AN52">
        <f t="shared" si="7"/>
        <v>1.1692759701804121</v>
      </c>
      <c r="AO52">
        <f t="shared" si="8"/>
        <v>3.3039532499601343E-4</v>
      </c>
      <c r="AP52" s="10">
        <f t="shared" si="5"/>
        <v>-1485.436107372391</v>
      </c>
      <c r="AQ52" s="10">
        <f t="shared" si="6"/>
        <v>278.66924644803339</v>
      </c>
      <c r="AR52" s="9">
        <v>-90.179597551176087</v>
      </c>
      <c r="AS52">
        <f t="shared" si="9"/>
        <v>1.1710154387954894</v>
      </c>
    </row>
    <row r="53" spans="1:45">
      <c r="A53">
        <f>Strains!A47</f>
        <v>46</v>
      </c>
      <c r="B53">
        <f>Strains!B47</f>
        <v>46</v>
      </c>
      <c r="C53">
        <f>Strains!C47</f>
        <v>980032</v>
      </c>
      <c r="D53">
        <f>Strains!D47</f>
        <v>41632.485613888886</v>
      </c>
      <c r="E53">
        <f>Strains!E47</f>
        <v>71.88</v>
      </c>
      <c r="F53">
        <f>Strains!F47</f>
        <v>35.94</v>
      </c>
      <c r="G53">
        <f>Strains!G47</f>
        <v>-45</v>
      </c>
      <c r="H53">
        <f>Strains!H47</f>
        <v>-90.5</v>
      </c>
      <c r="I53">
        <f>Strains!I47</f>
        <v>11</v>
      </c>
      <c r="J53">
        <f>Strains!J47</f>
        <v>-24.94</v>
      </c>
      <c r="K53">
        <f>Strains!K47</f>
        <v>-20.295999999999999</v>
      </c>
      <c r="L53">
        <f>Strains!L47</f>
        <v>0</v>
      </c>
      <c r="M53">
        <f>Strains!M47</f>
        <v>0</v>
      </c>
      <c r="N53" t="str">
        <f>Strains!N47</f>
        <v>OFF</v>
      </c>
      <c r="O53">
        <f>Strains!O47</f>
        <v>32</v>
      </c>
      <c r="P53">
        <f>Strains!P47</f>
        <v>200000</v>
      </c>
      <c r="Q53">
        <f>Strains!Q47</f>
        <v>956</v>
      </c>
      <c r="R53">
        <f>Strains!R47</f>
        <v>492</v>
      </c>
      <c r="S53">
        <f>Strains!S47</f>
        <v>105</v>
      </c>
      <c r="T53">
        <f>Strains!T47</f>
        <v>16.678884258712436</v>
      </c>
      <c r="U53">
        <f>Strains!U47</f>
        <v>1.1077972525530744</v>
      </c>
      <c r="V53">
        <f>Strains!V47</f>
        <v>-90.356993399684768</v>
      </c>
      <c r="W53">
        <f>Strains!W47</f>
        <v>2.8568281980306382E-2</v>
      </c>
      <c r="X53">
        <f>Strains!X47</f>
        <v>1.0649913630483654</v>
      </c>
      <c r="Y53">
        <f>Strains!Y47</f>
        <v>7.8246211860016318E-2</v>
      </c>
      <c r="Z53">
        <f>Strains!Z47</f>
        <v>8.4993610711759082</v>
      </c>
      <c r="AA53">
        <f>Strains!AA47</f>
        <v>0.44414830416742462</v>
      </c>
      <c r="AB53" t="str">
        <f>Strains!AB47</f>
        <v>****</v>
      </c>
      <c r="AC53" t="str">
        <f>Strains!AC47</f>
        <v>****</v>
      </c>
      <c r="AD53">
        <f>Strains!AD47</f>
        <v>2.0636572834965996</v>
      </c>
      <c r="AG53" s="1" t="s">
        <v>456</v>
      </c>
      <c r="AH53" s="1">
        <v>0.15</v>
      </c>
      <c r="AI53" s="1">
        <f t="shared" si="3"/>
        <v>9.5100000000000016</v>
      </c>
      <c r="AJ53" s="9">
        <f t="shared" si="4"/>
        <v>-90.356993399684768</v>
      </c>
      <c r="AK53" s="9">
        <f t="shared" si="4"/>
        <v>2.8568281980306382E-2</v>
      </c>
      <c r="AL53" s="9">
        <f t="shared" si="4"/>
        <v>1.0649913630483654</v>
      </c>
      <c r="AM53" s="9">
        <f t="shared" si="4"/>
        <v>7.8246211860016318E-2</v>
      </c>
      <c r="AN53">
        <f t="shared" si="7"/>
        <v>1.1692176725925387</v>
      </c>
      <c r="AO53">
        <f t="shared" si="8"/>
        <v>2.88954619224846E-4</v>
      </c>
      <c r="AP53" s="10">
        <f t="shared" si="5"/>
        <v>-1534.9765197509619</v>
      </c>
      <c r="AQ53" s="10">
        <f t="shared" si="6"/>
        <v>243.03549938218089</v>
      </c>
      <c r="AR53" s="9">
        <v>-90.179625651858302</v>
      </c>
      <c r="AS53">
        <f t="shared" si="9"/>
        <v>1.1710151533572146</v>
      </c>
    </row>
    <row r="54" spans="1:45">
      <c r="A54">
        <f>Strains!A48</f>
        <v>47</v>
      </c>
      <c r="B54">
        <f>Strains!B48</f>
        <v>47</v>
      </c>
      <c r="C54">
        <f>Strains!C48</f>
        <v>980032</v>
      </c>
      <c r="D54">
        <f>Strains!D48</f>
        <v>41632.496774537038</v>
      </c>
      <c r="E54">
        <f>Strains!E48</f>
        <v>71.88</v>
      </c>
      <c r="F54">
        <f>Strains!F48</f>
        <v>35.94</v>
      </c>
      <c r="G54">
        <f>Strains!G48</f>
        <v>-45</v>
      </c>
      <c r="H54">
        <f>Strains!H48</f>
        <v>-90.5</v>
      </c>
      <c r="I54">
        <f>Strains!I48</f>
        <v>11</v>
      </c>
      <c r="J54">
        <f>Strains!J48</f>
        <v>-24.69</v>
      </c>
      <c r="K54">
        <f>Strains!K48</f>
        <v>-20.355</v>
      </c>
      <c r="L54">
        <f>Strains!L48</f>
        <v>0</v>
      </c>
      <c r="M54">
        <f>Strains!M48</f>
        <v>0</v>
      </c>
      <c r="N54" t="str">
        <f>Strains!N48</f>
        <v>OFF</v>
      </c>
      <c r="O54">
        <f>Strains!O48</f>
        <v>32</v>
      </c>
      <c r="P54">
        <f>Strains!P48</f>
        <v>200000</v>
      </c>
      <c r="Q54">
        <f>Strains!Q48</f>
        <v>979</v>
      </c>
      <c r="R54">
        <f>Strains!R48</f>
        <v>398</v>
      </c>
      <c r="S54">
        <f>Strains!S48</f>
        <v>99</v>
      </c>
      <c r="T54">
        <f>Strains!T48</f>
        <v>13.796321610672814</v>
      </c>
      <c r="U54">
        <f>Strains!U48</f>
        <v>1.1893119737928071</v>
      </c>
      <c r="V54">
        <f>Strains!V48</f>
        <v>-90.360195668389679</v>
      </c>
      <c r="W54">
        <f>Strains!W48</f>
        <v>4.0228630430201646E-2</v>
      </c>
      <c r="X54">
        <f>Strains!X48</f>
        <v>1.1579035099268709</v>
      </c>
      <c r="Y54">
        <f>Strains!Y48</f>
        <v>0.11733162975305036</v>
      </c>
      <c r="Z54">
        <f>Strains!Z48</f>
        <v>9.0463318913080393</v>
      </c>
      <c r="AA54">
        <f>Strains!AA48</f>
        <v>0.57013438749657108</v>
      </c>
      <c r="AB54" t="str">
        <f>Strains!AB48</f>
        <v>****</v>
      </c>
      <c r="AC54" t="str">
        <f>Strains!AC48</f>
        <v>****</v>
      </c>
      <c r="AD54">
        <f>Strains!AD48</f>
        <v>2.266006422711258</v>
      </c>
      <c r="AG54" s="1" t="s">
        <v>456</v>
      </c>
      <c r="AH54" s="1">
        <v>0.15</v>
      </c>
      <c r="AI54" s="1">
        <f t="shared" si="3"/>
        <v>9.7600000000000016</v>
      </c>
      <c r="AJ54" s="9">
        <f t="shared" si="4"/>
        <v>-90.360195668389679</v>
      </c>
      <c r="AK54" s="9">
        <f t="shared" si="4"/>
        <v>4.0228630430201646E-2</v>
      </c>
      <c r="AL54" s="9">
        <f t="shared" si="4"/>
        <v>1.1579035099268709</v>
      </c>
      <c r="AM54" s="9">
        <f t="shared" si="4"/>
        <v>0.11733162975305036</v>
      </c>
      <c r="AN54">
        <f t="shared" si="7"/>
        <v>1.1691852965919685</v>
      </c>
      <c r="AO54">
        <f t="shared" si="8"/>
        <v>4.0692143647458323E-4</v>
      </c>
      <c r="AP54" s="10">
        <f t="shared" si="5"/>
        <v>-1531.3190419943664</v>
      </c>
      <c r="AQ54" s="10">
        <f t="shared" si="6"/>
        <v>344.08666024636182</v>
      </c>
      <c r="AR54" s="9">
        <v>-90.183240341754555</v>
      </c>
      <c r="AS54">
        <f t="shared" si="9"/>
        <v>1.1709784381721062</v>
      </c>
    </row>
    <row r="55" spans="1:45">
      <c r="A55">
        <f>Strains!A49</f>
        <v>48</v>
      </c>
      <c r="B55">
        <f>Strains!B49</f>
        <v>48</v>
      </c>
      <c r="C55">
        <f>Strains!C49</f>
        <v>980032</v>
      </c>
      <c r="D55">
        <f>Strains!D49</f>
        <v>41632.508201620367</v>
      </c>
      <c r="E55">
        <f>Strains!E49</f>
        <v>71.88</v>
      </c>
      <c r="F55">
        <f>Strains!F49</f>
        <v>35.94</v>
      </c>
      <c r="G55">
        <f>Strains!G49</f>
        <v>-45</v>
      </c>
      <c r="H55">
        <f>Strains!H49</f>
        <v>-90.5</v>
      </c>
      <c r="I55">
        <f>Strains!I49</f>
        <v>11</v>
      </c>
      <c r="J55">
        <f>Strains!J49</f>
        <v>-24.44</v>
      </c>
      <c r="K55">
        <f>Strains!K49</f>
        <v>-20.356000000000002</v>
      </c>
      <c r="L55">
        <f>Strains!L49</f>
        <v>0</v>
      </c>
      <c r="M55">
        <f>Strains!M49</f>
        <v>0</v>
      </c>
      <c r="N55" t="str">
        <f>Strains!N49</f>
        <v>OFF</v>
      </c>
      <c r="O55">
        <f>Strains!O49</f>
        <v>32</v>
      </c>
      <c r="P55">
        <f>Strains!P49</f>
        <v>200000</v>
      </c>
      <c r="Q55">
        <f>Strains!Q49</f>
        <v>984</v>
      </c>
      <c r="R55">
        <f>Strains!R49</f>
        <v>410</v>
      </c>
      <c r="S55">
        <f>Strains!S49</f>
        <v>105</v>
      </c>
      <c r="T55">
        <f>Strains!T49</f>
        <v>13.612081391255296</v>
      </c>
      <c r="U55">
        <f>Strains!U49</f>
        <v>1.0747424752929016</v>
      </c>
      <c r="V55">
        <f>Strains!V49</f>
        <v>-90.35013511621824</v>
      </c>
      <c r="W55">
        <f>Strains!W49</f>
        <v>3.304495509859412E-2</v>
      </c>
      <c r="X55">
        <f>Strains!X49</f>
        <v>1.013747983708615</v>
      </c>
      <c r="Y55">
        <f>Strains!Y49</f>
        <v>8.8688274537090314E-2</v>
      </c>
      <c r="Z55">
        <f>Strains!Z49</f>
        <v>8.3276859768317877</v>
      </c>
      <c r="AA55">
        <f>Strains!AA49</f>
        <v>0.42508915908971079</v>
      </c>
      <c r="AB55" t="str">
        <f>Strains!AB49</f>
        <v>****</v>
      </c>
      <c r="AC55" t="str">
        <f>Strains!AC49</f>
        <v>****</v>
      </c>
      <c r="AD55">
        <f>Strains!AD49</f>
        <v>2.1416219405220542</v>
      </c>
      <c r="AG55" s="1" t="s">
        <v>456</v>
      </c>
      <c r="AH55" s="1">
        <v>0.15</v>
      </c>
      <c r="AI55" s="1">
        <f t="shared" si="3"/>
        <v>10.010000000000002</v>
      </c>
      <c r="AJ55" s="9">
        <f t="shared" si="4"/>
        <v>-90.35013511621824</v>
      </c>
      <c r="AK55" s="9">
        <f t="shared" si="4"/>
        <v>3.304495509859412E-2</v>
      </c>
      <c r="AL55" s="9">
        <f t="shared" si="4"/>
        <v>1.013747983708615</v>
      </c>
      <c r="AM55" s="9">
        <f t="shared" si="4"/>
        <v>8.8688274537090314E-2</v>
      </c>
      <c r="AN55">
        <f t="shared" si="7"/>
        <v>1.169287021221918</v>
      </c>
      <c r="AO55">
        <f t="shared" si="8"/>
        <v>3.3431342406431419E-4</v>
      </c>
      <c r="AP55" s="10">
        <f t="shared" si="5"/>
        <v>-1100.4937094959407</v>
      </c>
      <c r="AQ55" s="10">
        <f t="shared" si="6"/>
        <v>283.24371070575921</v>
      </c>
      <c r="AR55" s="9">
        <v>-90.222959351977394</v>
      </c>
      <c r="AS55">
        <f t="shared" si="9"/>
        <v>1.1705752319011169</v>
      </c>
    </row>
    <row r="56" spans="1:45">
      <c r="A56">
        <f>Strains!A50</f>
        <v>49</v>
      </c>
      <c r="B56">
        <f>Strains!B50</f>
        <v>49</v>
      </c>
      <c r="C56">
        <f>Strains!C50</f>
        <v>980032</v>
      </c>
      <c r="D56">
        <f>Strains!D50</f>
        <v>41632.519675231481</v>
      </c>
      <c r="E56">
        <f>Strains!E50</f>
        <v>71.88</v>
      </c>
      <c r="F56">
        <f>Strains!F50</f>
        <v>35.94</v>
      </c>
      <c r="G56">
        <f>Strains!G50</f>
        <v>-45</v>
      </c>
      <c r="H56">
        <f>Strains!H50</f>
        <v>-90.5</v>
      </c>
      <c r="I56">
        <f>Strains!I50</f>
        <v>11</v>
      </c>
      <c r="J56">
        <f>Strains!J50</f>
        <v>-24.19</v>
      </c>
      <c r="K56">
        <f>Strains!K50</f>
        <v>-20.376999999999999</v>
      </c>
      <c r="L56">
        <f>Strains!L50</f>
        <v>0</v>
      </c>
      <c r="M56">
        <f>Strains!M50</f>
        <v>0</v>
      </c>
      <c r="N56" t="str">
        <f>Strains!N50</f>
        <v>OFF</v>
      </c>
      <c r="O56">
        <f>Strains!O50</f>
        <v>32</v>
      </c>
      <c r="P56">
        <f>Strains!P50</f>
        <v>200000</v>
      </c>
      <c r="Q56">
        <f>Strains!Q50</f>
        <v>987</v>
      </c>
      <c r="R56">
        <f>Strains!R50</f>
        <v>428</v>
      </c>
      <c r="S56">
        <f>Strains!S50</f>
        <v>85</v>
      </c>
      <c r="T56">
        <f>Strains!T50</f>
        <v>15.11504239819501</v>
      </c>
      <c r="U56">
        <f>Strains!U50</f>
        <v>1.1642985286925165</v>
      </c>
      <c r="V56">
        <f>Strains!V50</f>
        <v>-90.357722964797205</v>
      </c>
      <c r="W56">
        <f>Strains!W50</f>
        <v>3.4551140301896877E-2</v>
      </c>
      <c r="X56">
        <f>Strains!X50</f>
        <v>1.1092130410045815</v>
      </c>
      <c r="Y56">
        <f>Strains!Y50</f>
        <v>9.6932854104282026E-2</v>
      </c>
      <c r="Z56">
        <f>Strains!Z50</f>
        <v>8.6762284348906675</v>
      </c>
      <c r="AA56">
        <f>Strains!AA50</f>
        <v>0.50880178438434376</v>
      </c>
      <c r="AB56" t="str">
        <f>Strains!AB50</f>
        <v>****</v>
      </c>
      <c r="AC56" t="str">
        <f>Strains!AC50</f>
        <v>****</v>
      </c>
      <c r="AD56">
        <f>Strains!AD50</f>
        <v>2.2077888628467126</v>
      </c>
      <c r="AG56" s="1" t="s">
        <v>456</v>
      </c>
      <c r="AH56" s="1">
        <v>0.15</v>
      </c>
      <c r="AI56" s="1">
        <f t="shared" si="3"/>
        <v>10.260000000000002</v>
      </c>
      <c r="AJ56" s="9">
        <f t="shared" si="4"/>
        <v>-90.357722964797205</v>
      </c>
      <c r="AK56" s="9">
        <f t="shared" si="4"/>
        <v>3.4551140301896877E-2</v>
      </c>
      <c r="AL56" s="9">
        <f t="shared" si="4"/>
        <v>1.1092130410045815</v>
      </c>
      <c r="AM56" s="9">
        <f t="shared" si="4"/>
        <v>9.6932854104282026E-2</v>
      </c>
      <c r="AN56">
        <f t="shared" si="7"/>
        <v>1.1692102962088191</v>
      </c>
      <c r="AO56">
        <f t="shared" si="8"/>
        <v>3.494890317203847E-4</v>
      </c>
      <c r="AP56" s="10">
        <f t="shared" si="5"/>
        <v>-773.71603444530592</v>
      </c>
      <c r="AQ56" s="10">
        <f t="shared" si="6"/>
        <v>297.30666317505819</v>
      </c>
      <c r="AR56" s="9">
        <v>-90.268283753689857</v>
      </c>
      <c r="AS56">
        <f t="shared" si="9"/>
        <v>1.1701156334365641</v>
      </c>
    </row>
    <row r="57" spans="1:45">
      <c r="A57">
        <f>Strains!A51</f>
        <v>50</v>
      </c>
      <c r="B57">
        <f>Strains!B51</f>
        <v>50</v>
      </c>
      <c r="C57">
        <f>Strains!C51</f>
        <v>980032</v>
      </c>
      <c r="D57">
        <f>Strains!D51</f>
        <v>41632.53121238426</v>
      </c>
      <c r="E57">
        <f>Strains!E51</f>
        <v>71.88</v>
      </c>
      <c r="F57">
        <f>Strains!F51</f>
        <v>35.94</v>
      </c>
      <c r="G57">
        <f>Strains!G51</f>
        <v>-45</v>
      </c>
      <c r="H57">
        <f>Strains!H51</f>
        <v>-90.5</v>
      </c>
      <c r="I57">
        <f>Strains!I51</f>
        <v>11</v>
      </c>
      <c r="J57">
        <f>Strains!J51</f>
        <v>-23.94</v>
      </c>
      <c r="K57">
        <f>Strains!K51</f>
        <v>-20.393000000000001</v>
      </c>
      <c r="L57">
        <f>Strains!L51</f>
        <v>0</v>
      </c>
      <c r="M57">
        <f>Strains!M51</f>
        <v>0</v>
      </c>
      <c r="N57" t="str">
        <f>Strains!N51</f>
        <v>OFF</v>
      </c>
      <c r="O57">
        <f>Strains!O51</f>
        <v>32</v>
      </c>
      <c r="P57">
        <f>Strains!P51</f>
        <v>200000</v>
      </c>
      <c r="Q57">
        <f>Strains!Q51</f>
        <v>991</v>
      </c>
      <c r="R57">
        <f>Strains!R51</f>
        <v>439</v>
      </c>
      <c r="S57">
        <f>Strains!S51</f>
        <v>123</v>
      </c>
      <c r="T57">
        <f>Strains!T51</f>
        <v>12.840164570235814</v>
      </c>
      <c r="U57">
        <f>Strains!U51</f>
        <v>0.77971762897406494</v>
      </c>
      <c r="V57">
        <f>Strains!V51</f>
        <v>-90.388502070532027</v>
      </c>
      <c r="W57">
        <f>Strains!W51</f>
        <v>2.269509505025448E-2</v>
      </c>
      <c r="X57">
        <f>Strains!X51</f>
        <v>0.90737711989719783</v>
      </c>
      <c r="Y57">
        <f>Strains!Y51</f>
        <v>5.9102156898820493E-2</v>
      </c>
      <c r="Z57">
        <f>Strains!Z51</f>
        <v>7.6848703543395587</v>
      </c>
      <c r="AA57">
        <f>Strains!AA51</f>
        <v>0.26658845422081257</v>
      </c>
      <c r="AB57" t="str">
        <f>Strains!AB51</f>
        <v>****</v>
      </c>
      <c r="AC57" t="str">
        <f>Strains!AC51</f>
        <v>****</v>
      </c>
      <c r="AD57">
        <f>Strains!AD51</f>
        <v>1.611493474512909</v>
      </c>
      <c r="AG57" s="1" t="s">
        <v>456</v>
      </c>
      <c r="AH57" s="1">
        <v>0.15</v>
      </c>
      <c r="AI57" s="1">
        <f t="shared" si="3"/>
        <v>10.510000000000002</v>
      </c>
      <c r="AJ57" s="9">
        <f t="shared" si="4"/>
        <v>-90.388502070532027</v>
      </c>
      <c r="AK57" s="9">
        <f t="shared" si="4"/>
        <v>2.269509505025448E-2</v>
      </c>
      <c r="AL57" s="9">
        <f t="shared" si="4"/>
        <v>0.90737711989719783</v>
      </c>
      <c r="AM57" s="9">
        <f t="shared" si="4"/>
        <v>5.9102156898820493E-2</v>
      </c>
      <c r="AN57">
        <f t="shared" si="7"/>
        <v>1.1688992271064704</v>
      </c>
      <c r="AO57">
        <f t="shared" si="8"/>
        <v>2.2934383140693626E-4</v>
      </c>
      <c r="AP57" s="10">
        <f t="shared" si="5"/>
        <v>-992.33422135808189</v>
      </c>
      <c r="AQ57" s="10">
        <f t="shared" si="6"/>
        <v>193.7100309997162</v>
      </c>
      <c r="AR57" s="9">
        <v>-90.27374243663985</v>
      </c>
      <c r="AS57">
        <f t="shared" si="9"/>
        <v>1.170060318001076</v>
      </c>
    </row>
    <row r="58" spans="1:45">
      <c r="A58">
        <f>Strains!A52</f>
        <v>51</v>
      </c>
      <c r="B58">
        <f>Strains!B52</f>
        <v>51</v>
      </c>
      <c r="C58">
        <f>Strains!C52</f>
        <v>980032</v>
      </c>
      <c r="D58">
        <f>Strains!D52</f>
        <v>41632.542778935182</v>
      </c>
      <c r="E58">
        <f>Strains!E52</f>
        <v>71.88</v>
      </c>
      <c r="F58">
        <f>Strains!F52</f>
        <v>35.94</v>
      </c>
      <c r="G58">
        <f>Strains!G52</f>
        <v>-45</v>
      </c>
      <c r="H58">
        <f>Strains!H52</f>
        <v>-90.5</v>
      </c>
      <c r="I58">
        <f>Strains!I52</f>
        <v>11</v>
      </c>
      <c r="J58">
        <f>Strains!J52</f>
        <v>-23.69</v>
      </c>
      <c r="K58">
        <f>Strains!K52</f>
        <v>-20.408000000000001</v>
      </c>
      <c r="L58">
        <f>Strains!L52</f>
        <v>0</v>
      </c>
      <c r="M58">
        <f>Strains!M52</f>
        <v>0</v>
      </c>
      <c r="N58" t="str">
        <f>Strains!N52</f>
        <v>OFF</v>
      </c>
      <c r="O58">
        <f>Strains!O52</f>
        <v>32</v>
      </c>
      <c r="P58">
        <f>Strains!P52</f>
        <v>200000</v>
      </c>
      <c r="Q58">
        <f>Strains!Q52</f>
        <v>989</v>
      </c>
      <c r="R58">
        <f>Strains!R52</f>
        <v>429</v>
      </c>
      <c r="S58">
        <f>Strains!S52</f>
        <v>98</v>
      </c>
      <c r="T58">
        <f>Strains!T52</f>
        <v>14.210017837733405</v>
      </c>
      <c r="U58">
        <f>Strains!U52</f>
        <v>1.0948344124531983</v>
      </c>
      <c r="V58">
        <f>Strains!V52</f>
        <v>-90.339028440888953</v>
      </c>
      <c r="W58">
        <f>Strains!W52</f>
        <v>3.3158524407058985E-2</v>
      </c>
      <c r="X58">
        <f>Strains!X52</f>
        <v>1.0657195611558647</v>
      </c>
      <c r="Y58">
        <f>Strains!Y52</f>
        <v>9.1720130164718514E-2</v>
      </c>
      <c r="Z58">
        <f>Strains!Z52</f>
        <v>8.3305064753819025</v>
      </c>
      <c r="AA58">
        <f>Strains!AA52</f>
        <v>0.45107267629348102</v>
      </c>
      <c r="AB58" t="str">
        <f>Strains!AB52</f>
        <v>****</v>
      </c>
      <c r="AC58" t="str">
        <f>Strains!AC52</f>
        <v>****</v>
      </c>
      <c r="AD58">
        <f>Strains!AD52</f>
        <v>2.1310635060475325</v>
      </c>
      <c r="AG58" s="1" t="s">
        <v>456</v>
      </c>
      <c r="AH58" s="1">
        <v>0.15</v>
      </c>
      <c r="AI58" s="1">
        <f t="shared" si="3"/>
        <v>10.760000000000002</v>
      </c>
      <c r="AJ58" s="9">
        <f t="shared" si="4"/>
        <v>-90.339028440888953</v>
      </c>
      <c r="AK58" s="9">
        <f t="shared" si="4"/>
        <v>3.3158524407058985E-2</v>
      </c>
      <c r="AL58" s="9">
        <f t="shared" si="4"/>
        <v>1.0657195611558647</v>
      </c>
      <c r="AM58" s="9">
        <f t="shared" si="4"/>
        <v>9.1720130164718514E-2</v>
      </c>
      <c r="AN58">
        <f t="shared" si="7"/>
        <v>1.1693993544801966</v>
      </c>
      <c r="AO58">
        <f t="shared" si="8"/>
        <v>3.3556017492131218E-4</v>
      </c>
      <c r="AP58" s="10">
        <f t="shared" si="5"/>
        <v>-564.39913510056726</v>
      </c>
      <c r="AQ58" s="10">
        <f t="shared" si="6"/>
        <v>285.986825444261</v>
      </c>
      <c r="AR58" s="9">
        <v>-90.273799954936266</v>
      </c>
      <c r="AS58">
        <f t="shared" si="9"/>
        <v>1.1700597351827497</v>
      </c>
    </row>
    <row r="59" spans="1:45">
      <c r="A59">
        <f>Strains!A53</f>
        <v>52</v>
      </c>
      <c r="B59">
        <f>Strains!B53</f>
        <v>52</v>
      </c>
      <c r="C59">
        <f>Strains!C53</f>
        <v>980032</v>
      </c>
      <c r="D59">
        <f>Strains!D53</f>
        <v>41632.554311111111</v>
      </c>
      <c r="E59">
        <f>Strains!E53</f>
        <v>71.88</v>
      </c>
      <c r="F59">
        <f>Strains!F53</f>
        <v>35.94</v>
      </c>
      <c r="G59">
        <f>Strains!G53</f>
        <v>-45</v>
      </c>
      <c r="H59">
        <f>Strains!H53</f>
        <v>-90.5</v>
      </c>
      <c r="I59">
        <f>Strains!I53</f>
        <v>11</v>
      </c>
      <c r="J59">
        <f>Strains!J53</f>
        <v>-23.44</v>
      </c>
      <c r="K59">
        <f>Strains!K53</f>
        <v>-20.378</v>
      </c>
      <c r="L59">
        <f>Strains!L53</f>
        <v>0</v>
      </c>
      <c r="M59">
        <f>Strains!M53</f>
        <v>0</v>
      </c>
      <c r="N59" t="str">
        <f>Strains!N53</f>
        <v>OFF</v>
      </c>
      <c r="O59">
        <f>Strains!O53</f>
        <v>32</v>
      </c>
      <c r="P59">
        <f>Strains!P53</f>
        <v>200000</v>
      </c>
      <c r="Q59">
        <f>Strains!Q53</f>
        <v>971</v>
      </c>
      <c r="R59">
        <f>Strains!R53</f>
        <v>458</v>
      </c>
      <c r="S59">
        <f>Strains!S53</f>
        <v>113</v>
      </c>
      <c r="T59">
        <f>Strains!T53</f>
        <v>12.851603969052928</v>
      </c>
      <c r="U59">
        <f>Strains!U53</f>
        <v>0.80845819659266871</v>
      </c>
      <c r="V59">
        <f>Strains!V53</f>
        <v>-90.376430001381962</v>
      </c>
      <c r="W59">
        <f>Strains!W53</f>
        <v>2.2819082901563759E-2</v>
      </c>
      <c r="X59">
        <f>Strains!X53</f>
        <v>0.87348534506073516</v>
      </c>
      <c r="Y59">
        <f>Strains!Y53</f>
        <v>5.8297289398117146E-2</v>
      </c>
      <c r="Z59">
        <f>Strains!Z53</f>
        <v>7.3746694513280859</v>
      </c>
      <c r="AA59">
        <f>Strains!AA53</f>
        <v>0.26424855726894636</v>
      </c>
      <c r="AB59" t="str">
        <f>Strains!AB53</f>
        <v>****</v>
      </c>
      <c r="AC59" t="str">
        <f>Strains!AC53</f>
        <v>****</v>
      </c>
      <c r="AD59">
        <f>Strains!AD53</f>
        <v>1.6970607148113166</v>
      </c>
      <c r="AG59" s="1" t="s">
        <v>456</v>
      </c>
      <c r="AH59" s="1">
        <v>0.15</v>
      </c>
      <c r="AI59" s="1">
        <f t="shared" si="3"/>
        <v>11.010000000000002</v>
      </c>
      <c r="AJ59" s="9">
        <f t="shared" si="4"/>
        <v>-90.376430001381962</v>
      </c>
      <c r="AK59" s="9">
        <f t="shared" si="4"/>
        <v>2.2819082901563759E-2</v>
      </c>
      <c r="AL59" s="9">
        <f t="shared" si="4"/>
        <v>0.87348534506073516</v>
      </c>
      <c r="AM59" s="9">
        <f t="shared" si="4"/>
        <v>5.8297289398117146E-2</v>
      </c>
      <c r="AN59">
        <f t="shared" si="7"/>
        <v>1.1690212037179433</v>
      </c>
      <c r="AO59">
        <f t="shared" si="8"/>
        <v>2.3066982237418543E-4</v>
      </c>
      <c r="AP59" s="10">
        <f t="shared" si="5"/>
        <v>-887.58802426014745</v>
      </c>
      <c r="AQ59" s="10">
        <f t="shared" si="6"/>
        <v>195.14913189245021</v>
      </c>
      <c r="AR59" s="9">
        <v>-90.273799999997578</v>
      </c>
      <c r="AS59">
        <f t="shared" si="9"/>
        <v>1.1700597347261552</v>
      </c>
    </row>
    <row r="60" spans="1:45">
      <c r="A60">
        <f>Strains!A54</f>
        <v>53</v>
      </c>
      <c r="B60">
        <f>Strains!B54</f>
        <v>53</v>
      </c>
      <c r="C60">
        <f>Strains!C54</f>
        <v>980032</v>
      </c>
      <c r="D60">
        <f>Strains!D54</f>
        <v>41632.565638888889</v>
      </c>
      <c r="E60">
        <f>Strains!E54</f>
        <v>71.88</v>
      </c>
      <c r="F60">
        <f>Strains!F54</f>
        <v>35.94</v>
      </c>
      <c r="G60">
        <f>Strains!G54</f>
        <v>-45</v>
      </c>
      <c r="H60">
        <f>Strains!H54</f>
        <v>-90.5</v>
      </c>
      <c r="I60">
        <f>Strains!I54</f>
        <v>11</v>
      </c>
      <c r="J60">
        <f>Strains!J54</f>
        <v>-23.19</v>
      </c>
      <c r="K60">
        <f>Strains!K54</f>
        <v>-20.401</v>
      </c>
      <c r="L60">
        <f>Strains!L54</f>
        <v>0</v>
      </c>
      <c r="M60">
        <f>Strains!M54</f>
        <v>0</v>
      </c>
      <c r="N60" t="str">
        <f>Strains!N54</f>
        <v>OFF</v>
      </c>
      <c r="O60">
        <f>Strains!O54</f>
        <v>32</v>
      </c>
      <c r="P60">
        <f>Strains!P54</f>
        <v>200000</v>
      </c>
      <c r="Q60">
        <f>Strains!Q54</f>
        <v>1064</v>
      </c>
      <c r="R60">
        <f>Strains!R54</f>
        <v>474</v>
      </c>
      <c r="S60">
        <f>Strains!S54</f>
        <v>90</v>
      </c>
      <c r="T60">
        <f>Strains!T54</f>
        <v>14.523854689129854</v>
      </c>
      <c r="U60">
        <f>Strains!U54</f>
        <v>1.1355472293780264</v>
      </c>
      <c r="V60">
        <f>Strains!V54</f>
        <v>-90.411691171551283</v>
      </c>
      <c r="W60">
        <f>Strains!W54</f>
        <v>3.1072493506891355E-2</v>
      </c>
      <c r="X60">
        <f>Strains!X54</f>
        <v>0.98367911719236223</v>
      </c>
      <c r="Y60">
        <f>Strains!Y54</f>
        <v>8.253354553611475E-2</v>
      </c>
      <c r="Z60">
        <f>Strains!Z54</f>
        <v>7.4951303442663635</v>
      </c>
      <c r="AA60">
        <f>Strains!AA54</f>
        <v>0.40835652782424503</v>
      </c>
      <c r="AB60" t="str">
        <f>Strains!AB54</f>
        <v>****</v>
      </c>
      <c r="AC60" t="str">
        <f>Strains!AC54</f>
        <v>****</v>
      </c>
      <c r="AD60">
        <f>Strains!AD54</f>
        <v>2.265201083752133</v>
      </c>
      <c r="AG60" s="1" t="s">
        <v>456</v>
      </c>
      <c r="AH60" s="1">
        <v>0.15</v>
      </c>
      <c r="AI60" s="1">
        <f t="shared" si="3"/>
        <v>11.260000000000002</v>
      </c>
      <c r="AJ60" s="9">
        <f t="shared" si="4"/>
        <v>-90.411691171551283</v>
      </c>
      <c r="AK60" s="9">
        <f t="shared" si="4"/>
        <v>3.1072493506891355E-2</v>
      </c>
      <c r="AL60" s="9">
        <f t="shared" si="4"/>
        <v>0.98367911719236223</v>
      </c>
      <c r="AM60" s="9">
        <f t="shared" si="4"/>
        <v>8.253354553611475E-2</v>
      </c>
      <c r="AN60">
        <f t="shared" si="7"/>
        <v>1.1686650313876508</v>
      </c>
      <c r="AO60">
        <f t="shared" si="8"/>
        <v>3.1384544013723925E-4</v>
      </c>
      <c r="AP60" s="10">
        <f t="shared" si="5"/>
        <v>-1191.9932778530058</v>
      </c>
      <c r="AQ60" s="10">
        <f t="shared" si="6"/>
        <v>265.56209099624812</v>
      </c>
      <c r="AR60" s="9">
        <v>-90.273799999999994</v>
      </c>
      <c r="AS60">
        <f t="shared" si="9"/>
        <v>1.1700597347261308</v>
      </c>
    </row>
    <row r="61" spans="1:45">
      <c r="AG61" s="1"/>
      <c r="AH61" s="1"/>
      <c r="AI61" s="1"/>
      <c r="AJ61" s="9"/>
      <c r="AK61" s="9"/>
      <c r="AL61" s="9"/>
      <c r="AM61" s="9"/>
      <c r="AP61" s="10"/>
      <c r="AQ61" s="10"/>
      <c r="AR61" s="9"/>
    </row>
    <row r="62" spans="1:45">
      <c r="AG62" s="1"/>
      <c r="AH62" s="1"/>
      <c r="AI62" s="1"/>
      <c r="AJ62" s="9"/>
      <c r="AK62" s="9"/>
      <c r="AL62" s="9"/>
      <c r="AM62" s="9"/>
      <c r="AP62" s="10"/>
      <c r="AQ62" s="10"/>
      <c r="AR62" s="9"/>
    </row>
    <row r="63" spans="1:45">
      <c r="A63">
        <f>Strains!A56</f>
        <v>55</v>
      </c>
      <c r="B63">
        <f>Strains!B56</f>
        <v>55</v>
      </c>
      <c r="C63">
        <f>Strains!C56</f>
        <v>980032</v>
      </c>
      <c r="D63">
        <f>Strains!D56</f>
        <v>41632.591140046294</v>
      </c>
      <c r="E63">
        <f>Strains!E56</f>
        <v>71.88</v>
      </c>
      <c r="F63">
        <f>Strains!F56</f>
        <v>35.94</v>
      </c>
      <c r="G63">
        <f>Strains!G56</f>
        <v>-45</v>
      </c>
      <c r="H63">
        <f>Strains!H56</f>
        <v>-90.5</v>
      </c>
      <c r="I63">
        <f>Strains!I56</f>
        <v>17</v>
      </c>
      <c r="J63">
        <f>Strains!J56</f>
        <v>-58.45</v>
      </c>
      <c r="K63">
        <f>Strains!K56</f>
        <v>-18.78</v>
      </c>
      <c r="L63">
        <f>Strains!L56</f>
        <v>0</v>
      </c>
      <c r="M63">
        <f>Strains!M56</f>
        <v>0</v>
      </c>
      <c r="N63" t="str">
        <f>Strains!N56</f>
        <v>OFF</v>
      </c>
      <c r="O63">
        <f>Strains!O56</f>
        <v>32</v>
      </c>
      <c r="P63">
        <f>Strains!P56</f>
        <v>200000</v>
      </c>
      <c r="Q63">
        <f>Strains!Q56</f>
        <v>1107</v>
      </c>
      <c r="R63">
        <f>Strains!R56</f>
        <v>540</v>
      </c>
      <c r="S63">
        <f>Strains!S56</f>
        <v>116</v>
      </c>
      <c r="T63">
        <f>Strains!T56</f>
        <v>16.110445218507955</v>
      </c>
      <c r="U63">
        <f>Strains!U56</f>
        <v>0.95758605249869289</v>
      </c>
      <c r="V63">
        <f>Strains!V56</f>
        <v>-90.225537630783606</v>
      </c>
      <c r="W63">
        <f>Strains!W56</f>
        <v>2.0690363648740089E-2</v>
      </c>
      <c r="X63">
        <f>Strains!X56</f>
        <v>0.84379034143918197</v>
      </c>
      <c r="Y63">
        <f>Strains!Y56</f>
        <v>5.1103781945703669E-2</v>
      </c>
      <c r="Z63">
        <f>Strains!Z56</f>
        <v>7.3756772042488175</v>
      </c>
      <c r="AA63">
        <f>Strains!AA56</f>
        <v>0.28467810186585862</v>
      </c>
      <c r="AB63" t="str">
        <f>Strains!AB56</f>
        <v>****</v>
      </c>
      <c r="AC63" t="str">
        <f>Strains!AC56</f>
        <v>****</v>
      </c>
      <c r="AD63">
        <f>Strains!AD56</f>
        <v>1.8939837333412664</v>
      </c>
      <c r="AG63" s="1" t="s">
        <v>456</v>
      </c>
      <c r="AH63" s="1">
        <v>2.5</v>
      </c>
      <c r="AI63" s="1">
        <f t="shared" si="3"/>
        <v>-24</v>
      </c>
      <c r="AJ63" s="9">
        <f t="shared" si="4"/>
        <v>-90.225537630783606</v>
      </c>
      <c r="AK63" s="9">
        <f t="shared" si="4"/>
        <v>2.0690363648740089E-2</v>
      </c>
      <c r="AL63" s="9">
        <f t="shared" si="4"/>
        <v>0.84379034143918197</v>
      </c>
      <c r="AM63" s="9">
        <f t="shared" si="4"/>
        <v>5.1103781945703669E-2</v>
      </c>
      <c r="AN63">
        <f t="shared" ref="AN63:AN75" si="10">ABS(lambda/2/SIN(RADIANS(AJ63-phi0)/2))</f>
        <v>1.1705490730428698</v>
      </c>
      <c r="AO63">
        <f t="shared" ref="AO63:AO75" si="11">ABS(lambda/2/SIN(RADIANS(AJ63+AK63-phi0)/2))-AN63</f>
        <v>2.0997122066424012E-4</v>
      </c>
      <c r="AP63" s="10">
        <f t="shared" si="5"/>
        <v>315.11381107837218</v>
      </c>
      <c r="AQ63" s="10">
        <f t="shared" si="6"/>
        <v>180.86437246859128</v>
      </c>
      <c r="AR63" s="9">
        <v>-90.261899999999997</v>
      </c>
      <c r="AS63">
        <f t="shared" ref="AS63:AS75" si="12">ABS(lambda/2/SIN(RADIANS(AR63-phi0)/2))</f>
        <v>1.1701803330584708</v>
      </c>
    </row>
    <row r="64" spans="1:45">
      <c r="A64">
        <f>Strains!A57</f>
        <v>56</v>
      </c>
      <c r="B64">
        <f>Strains!B57</f>
        <v>56</v>
      </c>
      <c r="C64">
        <f>Strains!C57</f>
        <v>980032</v>
      </c>
      <c r="D64">
        <f>Strains!D57</f>
        <v>41632.604128703701</v>
      </c>
      <c r="E64">
        <f>Strains!E57</f>
        <v>71.88</v>
      </c>
      <c r="F64">
        <f>Strains!F57</f>
        <v>35.94</v>
      </c>
      <c r="G64">
        <f>Strains!G57</f>
        <v>-45</v>
      </c>
      <c r="H64">
        <f>Strains!H57</f>
        <v>-90.5</v>
      </c>
      <c r="I64">
        <f>Strains!I57</f>
        <v>17</v>
      </c>
      <c r="J64">
        <f>Strains!J57</f>
        <v>-50.45</v>
      </c>
      <c r="K64">
        <f>Strains!K57</f>
        <v>-18.41</v>
      </c>
      <c r="L64">
        <f>Strains!L57</f>
        <v>0</v>
      </c>
      <c r="M64">
        <f>Strains!M57</f>
        <v>0</v>
      </c>
      <c r="N64" t="str">
        <f>Strains!N57</f>
        <v>OFF</v>
      </c>
      <c r="O64">
        <f>Strains!O57</f>
        <v>32</v>
      </c>
      <c r="P64">
        <f>Strains!P57</f>
        <v>200000</v>
      </c>
      <c r="Q64">
        <f>Strains!Q57</f>
        <v>1003</v>
      </c>
      <c r="R64">
        <f>Strains!R57</f>
        <v>542</v>
      </c>
      <c r="S64">
        <f>Strains!S57</f>
        <v>104</v>
      </c>
      <c r="T64">
        <f>Strains!T57</f>
        <v>17.754465824035993</v>
      </c>
      <c r="U64">
        <f>Strains!U57</f>
        <v>1.1490172397828073</v>
      </c>
      <c r="V64">
        <f>Strains!V57</f>
        <v>-90.251781140284493</v>
      </c>
      <c r="W64">
        <f>Strains!W57</f>
        <v>2.4544840430358528E-2</v>
      </c>
      <c r="X64">
        <f>Strains!X57</f>
        <v>0.936933806701712</v>
      </c>
      <c r="Y64">
        <f>Strains!Y57</f>
        <v>6.2988823742024469E-2</v>
      </c>
      <c r="Z64">
        <f>Strains!Z57</f>
        <v>7.9968633719481375</v>
      </c>
      <c r="AA64">
        <f>Strains!AA57</f>
        <v>0.37752766879124844</v>
      </c>
      <c r="AB64" t="str">
        <f>Strains!AB57</f>
        <v>****</v>
      </c>
      <c r="AC64" t="str">
        <f>Strains!AC57</f>
        <v>****</v>
      </c>
      <c r="AD64">
        <f>Strains!AD57</f>
        <v>2.1481776248750126</v>
      </c>
      <c r="AG64" s="1" t="s">
        <v>456</v>
      </c>
      <c r="AH64" s="1">
        <v>2.5</v>
      </c>
      <c r="AI64" s="1">
        <f t="shared" si="3"/>
        <v>-16</v>
      </c>
      <c r="AJ64" s="9">
        <f t="shared" si="4"/>
        <v>-90.251781140284493</v>
      </c>
      <c r="AK64" s="9">
        <f t="shared" si="4"/>
        <v>2.4544840430358528E-2</v>
      </c>
      <c r="AL64" s="9">
        <f t="shared" si="4"/>
        <v>0.936933806701712</v>
      </c>
      <c r="AM64" s="9">
        <f t="shared" si="4"/>
        <v>6.2988823742024469E-2</v>
      </c>
      <c r="AN64">
        <f t="shared" si="10"/>
        <v>1.1702829102448424</v>
      </c>
      <c r="AO64">
        <f t="shared" si="11"/>
        <v>2.4892930052322626E-4</v>
      </c>
      <c r="AP64" s="10">
        <f t="shared" si="5"/>
        <v>87.659297865252555</v>
      </c>
      <c r="AQ64" s="10">
        <f t="shared" si="6"/>
        <v>213.59545406151909</v>
      </c>
      <c r="AR64" s="9">
        <v>-90.261899999999997</v>
      </c>
      <c r="AS64">
        <f t="shared" si="12"/>
        <v>1.1701803330584708</v>
      </c>
    </row>
    <row r="65" spans="1:45">
      <c r="A65">
        <f>Strains!A58</f>
        <v>57</v>
      </c>
      <c r="B65">
        <f>Strains!B58</f>
        <v>57</v>
      </c>
      <c r="C65">
        <f>Strains!C58</f>
        <v>980032</v>
      </c>
      <c r="D65">
        <f>Strains!D58</f>
        <v>41632.61585185185</v>
      </c>
      <c r="E65">
        <f>Strains!E58</f>
        <v>71.88</v>
      </c>
      <c r="F65">
        <f>Strains!F58</f>
        <v>35.94</v>
      </c>
      <c r="G65">
        <f>Strains!G58</f>
        <v>-45</v>
      </c>
      <c r="H65">
        <f>Strains!H58</f>
        <v>-90.5</v>
      </c>
      <c r="I65">
        <f>Strains!I58</f>
        <v>17</v>
      </c>
      <c r="J65">
        <f>Strains!J58</f>
        <v>-46.45</v>
      </c>
      <c r="K65">
        <f>Strains!K58</f>
        <v>-18.27</v>
      </c>
      <c r="L65">
        <f>Strains!L58</f>
        <v>0</v>
      </c>
      <c r="M65">
        <f>Strains!M58</f>
        <v>0</v>
      </c>
      <c r="N65" t="str">
        <f>Strains!N58</f>
        <v>OFF</v>
      </c>
      <c r="O65">
        <f>Strains!O58</f>
        <v>32</v>
      </c>
      <c r="P65">
        <f>Strains!P58</f>
        <v>200000</v>
      </c>
      <c r="Q65">
        <f>Strains!Q58</f>
        <v>969</v>
      </c>
      <c r="R65">
        <f>Strains!R58</f>
        <v>536</v>
      </c>
      <c r="S65">
        <f>Strains!S58</f>
        <v>112</v>
      </c>
      <c r="T65">
        <f>Strains!T58</f>
        <v>16.252193217700576</v>
      </c>
      <c r="U65">
        <f>Strains!U58</f>
        <v>1.0393866597417458</v>
      </c>
      <c r="V65">
        <f>Strains!V58</f>
        <v>-90.343447609329729</v>
      </c>
      <c r="W65">
        <f>Strains!W58</f>
        <v>2.3622405393234108E-2</v>
      </c>
      <c r="X65">
        <f>Strains!X58</f>
        <v>0.89515243549812218</v>
      </c>
      <c r="Y65">
        <f>Strains!Y58</f>
        <v>5.9473540310966376E-2</v>
      </c>
      <c r="Z65">
        <f>Strains!Z58</f>
        <v>8.0505142350359673</v>
      </c>
      <c r="AA65">
        <f>Strains!AA58</f>
        <v>0.33581169968283409</v>
      </c>
      <c r="AB65" t="str">
        <f>Strains!AB58</f>
        <v>****</v>
      </c>
      <c r="AC65" t="str">
        <f>Strains!AC58</f>
        <v>****</v>
      </c>
      <c r="AD65">
        <f>Strains!AD58</f>
        <v>2.0077304225312007</v>
      </c>
      <c r="AG65" s="1" t="s">
        <v>456</v>
      </c>
      <c r="AH65" s="1">
        <v>2.5</v>
      </c>
      <c r="AI65" s="1">
        <f t="shared" si="3"/>
        <v>-12</v>
      </c>
      <c r="AJ65" s="9">
        <f t="shared" si="4"/>
        <v>-90.343447609329729</v>
      </c>
      <c r="AK65" s="9">
        <f t="shared" si="4"/>
        <v>2.3622405393234108E-2</v>
      </c>
      <c r="AL65" s="9">
        <f t="shared" si="4"/>
        <v>0.89515243549812218</v>
      </c>
      <c r="AM65" s="9">
        <f t="shared" si="4"/>
        <v>5.9473540310966376E-2</v>
      </c>
      <c r="AN65">
        <f t="shared" si="10"/>
        <v>1.1693546549725002</v>
      </c>
      <c r="AO65">
        <f t="shared" si="11"/>
        <v>2.38998494369147E-4</v>
      </c>
      <c r="AP65" s="10">
        <f t="shared" si="5"/>
        <v>-705.5990112331715</v>
      </c>
      <c r="AQ65" s="10">
        <f t="shared" si="6"/>
        <v>202.7923228731691</v>
      </c>
      <c r="AR65" s="9">
        <v>-90.261899999999997</v>
      </c>
      <c r="AS65">
        <f t="shared" si="12"/>
        <v>1.1701803330584708</v>
      </c>
    </row>
    <row r="66" spans="1:45">
      <c r="A66">
        <f>Strains!A59</f>
        <v>58</v>
      </c>
      <c r="B66">
        <f>Strains!B59</f>
        <v>58</v>
      </c>
      <c r="C66">
        <f>Strains!C59</f>
        <v>980032</v>
      </c>
      <c r="D66">
        <f>Strains!D59</f>
        <v>41632.627178587965</v>
      </c>
      <c r="E66">
        <f>Strains!E59</f>
        <v>71.88</v>
      </c>
      <c r="F66">
        <f>Strains!F59</f>
        <v>35.94</v>
      </c>
      <c r="G66">
        <f>Strains!G59</f>
        <v>-45</v>
      </c>
      <c r="H66">
        <f>Strains!H59</f>
        <v>-90.5</v>
      </c>
      <c r="I66">
        <f>Strains!I59</f>
        <v>17</v>
      </c>
      <c r="J66">
        <f>Strains!J59</f>
        <v>-43.45</v>
      </c>
      <c r="K66">
        <f>Strains!K59</f>
        <v>-18.100000000000001</v>
      </c>
      <c r="L66">
        <f>Strains!L59</f>
        <v>0</v>
      </c>
      <c r="M66">
        <f>Strains!M59</f>
        <v>0</v>
      </c>
      <c r="N66" t="str">
        <f>Strains!N59</f>
        <v>OFF</v>
      </c>
      <c r="O66">
        <f>Strains!O59</f>
        <v>32</v>
      </c>
      <c r="P66">
        <f>Strains!P59</f>
        <v>200000</v>
      </c>
      <c r="Q66">
        <f>Strains!Q59</f>
        <v>959</v>
      </c>
      <c r="R66">
        <f>Strains!R59</f>
        <v>508</v>
      </c>
      <c r="S66">
        <f>Strains!S59</f>
        <v>110</v>
      </c>
      <c r="T66">
        <f>Strains!T59</f>
        <v>20.45842963016138</v>
      </c>
      <c r="U66">
        <f>Strains!U59</f>
        <v>1.1843892972675516</v>
      </c>
      <c r="V66">
        <f>Strains!V59</f>
        <v>-90.28035825558193</v>
      </c>
      <c r="W66">
        <f>Strains!W59</f>
        <v>2.8275720758482524E-2</v>
      </c>
      <c r="X66">
        <f>Strains!X59</f>
        <v>1.2375408152663223</v>
      </c>
      <c r="Y66">
        <f>Strains!Y59</f>
        <v>8.4539149215888454E-2</v>
      </c>
      <c r="Z66">
        <f>Strains!Z59</f>
        <v>9.7440295171127076</v>
      </c>
      <c r="AA66">
        <f>Strains!AA59</f>
        <v>0.58721705264726143</v>
      </c>
      <c r="AB66" t="str">
        <f>Strains!AB59</f>
        <v>****</v>
      </c>
      <c r="AC66" t="str">
        <f>Strains!AC59</f>
        <v>****</v>
      </c>
      <c r="AD66">
        <f>Strains!AD59</f>
        <v>1.9836710378987845</v>
      </c>
      <c r="AG66" s="1" t="s">
        <v>456</v>
      </c>
      <c r="AH66" s="1">
        <v>2.5</v>
      </c>
      <c r="AI66" s="1">
        <f t="shared" si="3"/>
        <v>-9</v>
      </c>
      <c r="AJ66" s="9">
        <f t="shared" si="4"/>
        <v>-90.28035825558193</v>
      </c>
      <c r="AK66" s="9">
        <f t="shared" si="4"/>
        <v>2.8275720758482524E-2</v>
      </c>
      <c r="AL66" s="9">
        <f t="shared" si="4"/>
        <v>1.2375408152663223</v>
      </c>
      <c r="AM66" s="9">
        <f t="shared" si="4"/>
        <v>8.4539149215888454E-2</v>
      </c>
      <c r="AN66">
        <f t="shared" si="10"/>
        <v>1.1699932873237406</v>
      </c>
      <c r="AO66">
        <f t="shared" si="11"/>
        <v>2.8656722428799242E-4</v>
      </c>
      <c r="AP66" s="10">
        <f t="shared" si="5"/>
        <v>-160.09487063961086</v>
      </c>
      <c r="AQ66" s="10">
        <f t="shared" si="6"/>
        <v>245.1364914811636</v>
      </c>
      <c r="AR66" s="9">
        <v>-90.26187097626881</v>
      </c>
      <c r="AS66">
        <f t="shared" si="12"/>
        <v>1.1701806272398836</v>
      </c>
    </row>
    <row r="67" spans="1:45">
      <c r="A67">
        <f>Strains!A60</f>
        <v>59</v>
      </c>
      <c r="B67">
        <f>Strains!B60</f>
        <v>59</v>
      </c>
      <c r="C67">
        <f>Strains!C60</f>
        <v>980032</v>
      </c>
      <c r="D67">
        <f>Strains!D60</f>
        <v>41632.638382870369</v>
      </c>
      <c r="E67">
        <f>Strains!E60</f>
        <v>71.88</v>
      </c>
      <c r="F67">
        <f>Strains!F60</f>
        <v>35.94</v>
      </c>
      <c r="G67">
        <f>Strains!G60</f>
        <v>-45</v>
      </c>
      <c r="H67">
        <f>Strains!H60</f>
        <v>-90.5</v>
      </c>
      <c r="I67">
        <f>Strains!I60</f>
        <v>17</v>
      </c>
      <c r="J67">
        <f>Strains!J60</f>
        <v>-40.450000000000003</v>
      </c>
      <c r="K67">
        <f>Strains!K60</f>
        <v>-18.350000000000001</v>
      </c>
      <c r="L67">
        <f>Strains!L60</f>
        <v>0</v>
      </c>
      <c r="M67">
        <f>Strains!M60</f>
        <v>0</v>
      </c>
      <c r="N67" t="str">
        <f>Strains!N60</f>
        <v>OFF</v>
      </c>
      <c r="O67">
        <f>Strains!O60</f>
        <v>32</v>
      </c>
      <c r="P67">
        <f>Strains!P60</f>
        <v>200000</v>
      </c>
      <c r="Q67">
        <f>Strains!Q60</f>
        <v>936</v>
      </c>
      <c r="R67">
        <f>Strains!R60</f>
        <v>451</v>
      </c>
      <c r="S67">
        <f>Strains!S60</f>
        <v>117</v>
      </c>
      <c r="T67">
        <f>Strains!T60</f>
        <v>16.146646211888843</v>
      </c>
      <c r="U67">
        <f>Strains!U60</f>
        <v>0.97237610440442113</v>
      </c>
      <c r="V67">
        <f>Strains!V60</f>
        <v>-90.234494589735164</v>
      </c>
      <c r="W67">
        <f>Strains!W60</f>
        <v>2.7368928603166112E-2</v>
      </c>
      <c r="X67">
        <f>Strains!X60</f>
        <v>1.1309299073740073</v>
      </c>
      <c r="Y67">
        <f>Strains!Y60</f>
        <v>7.7860022390968203E-2</v>
      </c>
      <c r="Z67">
        <f>Strains!Z60</f>
        <v>9.3139228997800458</v>
      </c>
      <c r="AA67">
        <f>Strains!AA60</f>
        <v>0.43419918867134361</v>
      </c>
      <c r="AB67" t="str">
        <f>Strains!AB60</f>
        <v>****</v>
      </c>
      <c r="AC67" t="str">
        <f>Strains!AC60</f>
        <v>****</v>
      </c>
      <c r="AD67">
        <f>Strains!AD60</f>
        <v>1.7736660555186088</v>
      </c>
      <c r="AG67" s="1" t="s">
        <v>452</v>
      </c>
      <c r="AH67" s="1">
        <v>2.5</v>
      </c>
      <c r="AI67" s="1">
        <f t="shared" si="3"/>
        <v>-6</v>
      </c>
      <c r="AJ67" s="9">
        <f t="shared" si="4"/>
        <v>-90.234494589735164</v>
      </c>
      <c r="AK67" s="9">
        <f t="shared" si="4"/>
        <v>2.7368928603166112E-2</v>
      </c>
      <c r="AL67" s="9">
        <f t="shared" si="4"/>
        <v>1.1309299073740073</v>
      </c>
      <c r="AM67" s="9">
        <f t="shared" si="4"/>
        <v>7.7860022390968203E-2</v>
      </c>
      <c r="AN67">
        <f t="shared" si="10"/>
        <v>1.1704582106724928</v>
      </c>
      <c r="AO67">
        <f t="shared" si="11"/>
        <v>2.7770629209600273E-4</v>
      </c>
      <c r="AP67" s="10">
        <f t="shared" si="5"/>
        <v>-470.72123399774898</v>
      </c>
      <c r="AQ67" s="10">
        <f t="shared" si="6"/>
        <v>236.47633692361723</v>
      </c>
      <c r="AR67" s="9">
        <v>-90.180189138247357</v>
      </c>
      <c r="AS67">
        <f t="shared" si="12"/>
        <v>1.171009429676253</v>
      </c>
    </row>
    <row r="68" spans="1:45">
      <c r="A68">
        <f>Strains!A61</f>
        <v>60</v>
      </c>
      <c r="B68">
        <f>Strains!B61</f>
        <v>60</v>
      </c>
      <c r="C68">
        <f>Strains!C61</f>
        <v>980032</v>
      </c>
      <c r="D68">
        <f>Strains!D61</f>
        <v>41632.64940775463</v>
      </c>
      <c r="E68">
        <f>Strains!E61</f>
        <v>71.88</v>
      </c>
      <c r="F68">
        <f>Strains!F61</f>
        <v>35.94</v>
      </c>
      <c r="G68">
        <f>Strains!G61</f>
        <v>-45</v>
      </c>
      <c r="H68">
        <f>Strains!H61</f>
        <v>-90.5</v>
      </c>
      <c r="I68">
        <f>Strains!I61</f>
        <v>17</v>
      </c>
      <c r="J68">
        <f>Strains!J61</f>
        <v>-37.450000000000003</v>
      </c>
      <c r="K68">
        <f>Strains!K61</f>
        <v>-18.61</v>
      </c>
      <c r="L68">
        <f>Strains!L61</f>
        <v>0</v>
      </c>
      <c r="M68">
        <f>Strains!M61</f>
        <v>0</v>
      </c>
      <c r="N68" t="str">
        <f>Strains!N61</f>
        <v>OFF</v>
      </c>
      <c r="O68">
        <f>Strains!O61</f>
        <v>32</v>
      </c>
      <c r="P68">
        <f>Strains!P61</f>
        <v>200000</v>
      </c>
      <c r="Q68">
        <f>Strains!Q61</f>
        <v>928</v>
      </c>
      <c r="R68">
        <f>Strains!R61</f>
        <v>472</v>
      </c>
      <c r="S68">
        <f>Strains!S61</f>
        <v>112</v>
      </c>
      <c r="T68">
        <f>Strains!T61</f>
        <v>18.882583795380086</v>
      </c>
      <c r="U68">
        <f>Strains!U61</f>
        <v>0.99185371645585785</v>
      </c>
      <c r="V68">
        <f>Strains!V61</f>
        <v>-90.174175657357509</v>
      </c>
      <c r="W68">
        <f>Strains!W61</f>
        <v>2.5180270925010247E-2</v>
      </c>
      <c r="X68">
        <f>Strains!X61</f>
        <v>1.2123164113968514</v>
      </c>
      <c r="Y68">
        <f>Strains!Y61</f>
        <v>7.3297229534867517E-2</v>
      </c>
      <c r="Z68">
        <f>Strains!Z61</f>
        <v>9.5973575306129657</v>
      </c>
      <c r="AA68">
        <f>Strains!AA61</f>
        <v>0.47127462348701998</v>
      </c>
      <c r="AB68" t="str">
        <f>Strains!AB61</f>
        <v>****</v>
      </c>
      <c r="AC68" t="str">
        <f>Strains!AC61</f>
        <v>****</v>
      </c>
      <c r="AD68">
        <f>Strains!AD61</f>
        <v>1.7053897914323224</v>
      </c>
      <c r="AG68" s="1" t="s">
        <v>452</v>
      </c>
      <c r="AH68" s="1">
        <v>2.5</v>
      </c>
      <c r="AI68" s="1">
        <f t="shared" si="3"/>
        <v>-3</v>
      </c>
      <c r="AJ68" s="9">
        <f t="shared" si="4"/>
        <v>-90.174175657357509</v>
      </c>
      <c r="AK68" s="9">
        <f t="shared" si="4"/>
        <v>2.5180270925010247E-2</v>
      </c>
      <c r="AL68" s="9">
        <f t="shared" si="4"/>
        <v>1.2123164113968514</v>
      </c>
      <c r="AM68" s="9">
        <f t="shared" si="4"/>
        <v>7.3297229534867517E-2</v>
      </c>
      <c r="AN68">
        <f t="shared" si="10"/>
        <v>1.1710705166829509</v>
      </c>
      <c r="AO68">
        <f t="shared" si="11"/>
        <v>2.5589412104753961E-4</v>
      </c>
      <c r="AP68" s="10">
        <f t="shared" si="5"/>
        <v>52.166109981559956</v>
      </c>
      <c r="AQ68" s="10">
        <f t="shared" si="6"/>
        <v>219.30670308216236</v>
      </c>
      <c r="AR68" s="9">
        <v>-90.180189138247357</v>
      </c>
      <c r="AS68">
        <f t="shared" si="12"/>
        <v>1.171009429676253</v>
      </c>
    </row>
    <row r="69" spans="1:45">
      <c r="A69">
        <f>Strains!A62</f>
        <v>61</v>
      </c>
      <c r="B69">
        <f>Strains!B62</f>
        <v>61</v>
      </c>
      <c r="C69">
        <f>Strains!C62</f>
        <v>980032</v>
      </c>
      <c r="D69">
        <f>Strains!D62</f>
        <v>41632.660258333337</v>
      </c>
      <c r="E69">
        <f>Strains!E62</f>
        <v>71.88</v>
      </c>
      <c r="F69">
        <f>Strains!F62</f>
        <v>35.94</v>
      </c>
      <c r="G69">
        <f>Strains!G62</f>
        <v>-45</v>
      </c>
      <c r="H69">
        <f>Strains!H62</f>
        <v>-90.5</v>
      </c>
      <c r="I69">
        <f>Strains!I62</f>
        <v>17</v>
      </c>
      <c r="J69">
        <f>Strains!J62</f>
        <v>-34.450000000000003</v>
      </c>
      <c r="K69">
        <f>Strains!K62</f>
        <v>-18.649999999999999</v>
      </c>
      <c r="L69">
        <f>Strains!L62</f>
        <v>0</v>
      </c>
      <c r="M69">
        <f>Strains!M62</f>
        <v>0</v>
      </c>
      <c r="N69" t="str">
        <f>Strains!N62</f>
        <v>OFF</v>
      </c>
      <c r="O69">
        <f>Strains!O62</f>
        <v>32</v>
      </c>
      <c r="P69">
        <f>Strains!P62</f>
        <v>200000</v>
      </c>
      <c r="Q69">
        <f>Strains!Q62</f>
        <v>924</v>
      </c>
      <c r="R69">
        <f>Strains!R62</f>
        <v>455</v>
      </c>
      <c r="S69">
        <f>Strains!S62</f>
        <v>115</v>
      </c>
      <c r="T69">
        <f>Strains!T62</f>
        <v>20.576256842905504</v>
      </c>
      <c r="U69">
        <f>Strains!U62</f>
        <v>1.0304854788506843</v>
      </c>
      <c r="V69">
        <f>Strains!V62</f>
        <v>-90.197238036940405</v>
      </c>
      <c r="W69">
        <f>Strains!W62</f>
        <v>2.6081447145729644E-2</v>
      </c>
      <c r="X69">
        <f>Strains!X62</f>
        <v>1.3543937002826274</v>
      </c>
      <c r="Y69">
        <f>Strains!Y62</f>
        <v>8.2777860577556178E-2</v>
      </c>
      <c r="Z69">
        <f>Strains!Z62</f>
        <v>10.254121489632849</v>
      </c>
      <c r="AA69">
        <f>Strains!AA62</f>
        <v>0.58181210650819115</v>
      </c>
      <c r="AB69" t="str">
        <f>Strains!AB62</f>
        <v>****</v>
      </c>
      <c r="AC69" t="str">
        <f>Strains!AC62</f>
        <v>****</v>
      </c>
      <c r="AD69">
        <f>Strains!AD62</f>
        <v>1.6593309969064201</v>
      </c>
      <c r="AG69" s="1" t="s">
        <v>452</v>
      </c>
      <c r="AH69" s="1">
        <v>2.5</v>
      </c>
      <c r="AI69" s="1">
        <f t="shared" si="3"/>
        <v>0</v>
      </c>
      <c r="AJ69" s="9">
        <f t="shared" si="4"/>
        <v>-90.197238036940405</v>
      </c>
      <c r="AK69" s="9">
        <f t="shared" si="4"/>
        <v>2.6081447145729644E-2</v>
      </c>
      <c r="AL69" s="9">
        <f t="shared" si="4"/>
        <v>1.3543937002826274</v>
      </c>
      <c r="AM69" s="9">
        <f t="shared" si="4"/>
        <v>8.2777860577556178E-2</v>
      </c>
      <c r="AN69">
        <f t="shared" si="10"/>
        <v>1.1708362932696503</v>
      </c>
      <c r="AO69">
        <f t="shared" si="11"/>
        <v>2.6489575896371242E-4</v>
      </c>
      <c r="AP69" s="10">
        <f t="shared" si="5"/>
        <v>-147.8522736153588</v>
      </c>
      <c r="AQ69" s="10">
        <f t="shared" si="6"/>
        <v>226.43790685683797</v>
      </c>
      <c r="AR69" s="9">
        <v>-90.180189138247357</v>
      </c>
      <c r="AS69">
        <f t="shared" si="12"/>
        <v>1.171009429676253</v>
      </c>
    </row>
    <row r="70" spans="1:45">
      <c r="A70">
        <f>Strains!A63</f>
        <v>62</v>
      </c>
      <c r="B70">
        <f>Strains!B63</f>
        <v>62</v>
      </c>
      <c r="C70">
        <f>Strains!C63</f>
        <v>980032</v>
      </c>
      <c r="D70">
        <f>Strains!D63</f>
        <v>41632.671051967591</v>
      </c>
      <c r="E70">
        <f>Strains!E63</f>
        <v>71.88</v>
      </c>
      <c r="F70">
        <f>Strains!F63</f>
        <v>35.94</v>
      </c>
      <c r="G70">
        <f>Strains!G63</f>
        <v>-45</v>
      </c>
      <c r="H70">
        <f>Strains!H63</f>
        <v>-90.5</v>
      </c>
      <c r="I70">
        <f>Strains!I63</f>
        <v>17</v>
      </c>
      <c r="J70">
        <f>Strains!J63</f>
        <v>-31.45</v>
      </c>
      <c r="K70">
        <f>Strains!K63</f>
        <v>-18.54</v>
      </c>
      <c r="L70">
        <f>Strains!L63</f>
        <v>0</v>
      </c>
      <c r="M70">
        <f>Strains!M63</f>
        <v>0</v>
      </c>
      <c r="N70" t="str">
        <f>Strains!N63</f>
        <v>OFF</v>
      </c>
      <c r="O70">
        <f>Strains!O63</f>
        <v>32</v>
      </c>
      <c r="P70">
        <f>Strains!P63</f>
        <v>200000</v>
      </c>
      <c r="Q70">
        <f>Strains!Q63</f>
        <v>925</v>
      </c>
      <c r="R70">
        <f>Strains!R63</f>
        <v>470</v>
      </c>
      <c r="S70">
        <f>Strains!S63</f>
        <v>121</v>
      </c>
      <c r="T70">
        <f>Strains!T63</f>
        <v>18.049722994960614</v>
      </c>
      <c r="U70">
        <f>Strains!U63</f>
        <v>1.0676163368894558</v>
      </c>
      <c r="V70">
        <f>Strains!V63</f>
        <v>-90.191292811538815</v>
      </c>
      <c r="W70">
        <f>Strains!W63</f>
        <v>2.9661690024849995E-2</v>
      </c>
      <c r="X70">
        <f>Strains!X63</f>
        <v>1.2822716656591049</v>
      </c>
      <c r="Y70">
        <f>Strains!Y63</f>
        <v>9.1457828494546756E-2</v>
      </c>
      <c r="Z70">
        <f>Strains!Z63</f>
        <v>10.604565578072215</v>
      </c>
      <c r="AA70">
        <f>Strains!AA63</f>
        <v>0.57077098483924515</v>
      </c>
      <c r="AB70" t="str">
        <f>Strains!AB63</f>
        <v>****</v>
      </c>
      <c r="AC70" t="str">
        <f>Strains!AC63</f>
        <v>****</v>
      </c>
      <c r="AD70">
        <f>Strains!AD63</f>
        <v>1.7866340775052716</v>
      </c>
      <c r="AG70" s="1" t="s">
        <v>452</v>
      </c>
      <c r="AH70" s="1">
        <v>2.5</v>
      </c>
      <c r="AI70" s="1">
        <f t="shared" si="3"/>
        <v>3.0000000000000036</v>
      </c>
      <c r="AJ70" s="9">
        <f t="shared" si="4"/>
        <v>-90.191292811538815</v>
      </c>
      <c r="AK70" s="9">
        <f t="shared" si="4"/>
        <v>2.9661690024849995E-2</v>
      </c>
      <c r="AL70" s="9">
        <f t="shared" si="4"/>
        <v>1.2822716656591049</v>
      </c>
      <c r="AM70" s="9">
        <f t="shared" si="4"/>
        <v>9.1457828494546756E-2</v>
      </c>
      <c r="AN70">
        <f t="shared" si="10"/>
        <v>1.1708966599642918</v>
      </c>
      <c r="AO70">
        <f t="shared" si="11"/>
        <v>3.0131932754473567E-4</v>
      </c>
      <c r="AP70" s="10">
        <f t="shared" si="5"/>
        <v>-96.301284262370544</v>
      </c>
      <c r="AQ70" s="10">
        <f t="shared" si="6"/>
        <v>257.78120222692814</v>
      </c>
      <c r="AR70" s="9">
        <v>-90.180189138247357</v>
      </c>
      <c r="AS70">
        <f t="shared" si="12"/>
        <v>1.171009429676253</v>
      </c>
    </row>
    <row r="71" spans="1:45">
      <c r="A71">
        <f>Strains!A64</f>
        <v>63</v>
      </c>
      <c r="B71">
        <f>Strains!B64</f>
        <v>63</v>
      </c>
      <c r="C71">
        <f>Strains!C64</f>
        <v>980032</v>
      </c>
      <c r="D71">
        <f>Strains!D64</f>
        <v>41632.681858680553</v>
      </c>
      <c r="E71">
        <f>Strains!E64</f>
        <v>71.88</v>
      </c>
      <c r="F71">
        <f>Strains!F64</f>
        <v>35.94</v>
      </c>
      <c r="G71">
        <f>Strains!G64</f>
        <v>-45</v>
      </c>
      <c r="H71">
        <f>Strains!H64</f>
        <v>-90.5</v>
      </c>
      <c r="I71">
        <f>Strains!I64</f>
        <v>17</v>
      </c>
      <c r="J71">
        <f>Strains!J64</f>
        <v>-28.45</v>
      </c>
      <c r="K71">
        <f>Strains!K64</f>
        <v>-18.190000000000001</v>
      </c>
      <c r="L71">
        <f>Strains!L64</f>
        <v>0</v>
      </c>
      <c r="M71">
        <f>Strains!M64</f>
        <v>0</v>
      </c>
      <c r="N71" t="str">
        <f>Strains!N64</f>
        <v>OFF</v>
      </c>
      <c r="O71">
        <f>Strains!O64</f>
        <v>32</v>
      </c>
      <c r="P71">
        <f>Strains!P64</f>
        <v>200000</v>
      </c>
      <c r="Q71">
        <f>Strains!Q64</f>
        <v>922</v>
      </c>
      <c r="R71">
        <f>Strains!R64</f>
        <v>431</v>
      </c>
      <c r="S71">
        <f>Strains!S64</f>
        <v>92</v>
      </c>
      <c r="T71">
        <f>Strains!T64</f>
        <v>20.729365045710406</v>
      </c>
      <c r="U71">
        <f>Strains!U64</f>
        <v>1.1203823993012243</v>
      </c>
      <c r="V71">
        <f>Strains!V64</f>
        <v>-90.187338383675623</v>
      </c>
      <c r="W71">
        <f>Strains!W64</f>
        <v>2.9309167312435221E-2</v>
      </c>
      <c r="X71">
        <f>Strains!X64</f>
        <v>1.4256684863928619</v>
      </c>
      <c r="Y71">
        <f>Strains!Y64</f>
        <v>9.5634128201319918E-2</v>
      </c>
      <c r="Z71">
        <f>Strains!Z64</f>
        <v>9.8304407841310777</v>
      </c>
      <c r="AA71">
        <f>Strains!AA64</f>
        <v>0.68416139795424991</v>
      </c>
      <c r="AB71" t="str">
        <f>Strains!AB64</f>
        <v>****</v>
      </c>
      <c r="AC71" t="str">
        <f>Strains!AC64</f>
        <v>****</v>
      </c>
      <c r="AD71">
        <f>Strains!AD64</f>
        <v>1.7891356897037411</v>
      </c>
      <c r="AG71" s="1" t="s">
        <v>452</v>
      </c>
      <c r="AH71" s="1">
        <v>2.5</v>
      </c>
      <c r="AI71" s="1">
        <f t="shared" si="3"/>
        <v>6.0000000000000036</v>
      </c>
      <c r="AJ71" s="9">
        <f t="shared" si="4"/>
        <v>-90.187338383675623</v>
      </c>
      <c r="AK71" s="9">
        <f t="shared" si="4"/>
        <v>2.9309167312435221E-2</v>
      </c>
      <c r="AL71" s="9">
        <f t="shared" si="4"/>
        <v>1.4256684863928619</v>
      </c>
      <c r="AM71" s="9">
        <f t="shared" si="4"/>
        <v>9.5634128201319918E-2</v>
      </c>
      <c r="AN71">
        <f t="shared" si="10"/>
        <v>1.1709368176699453</v>
      </c>
      <c r="AO71">
        <f t="shared" si="11"/>
        <v>2.9776760654898204E-4</v>
      </c>
      <c r="AP71" s="10">
        <f t="shared" si="5"/>
        <v>180.90629807707782</v>
      </c>
      <c r="AQ71" s="10">
        <f t="shared" si="6"/>
        <v>255.60262473225325</v>
      </c>
      <c r="AR71" s="9">
        <v>-90.208198621577409</v>
      </c>
      <c r="AS71">
        <f t="shared" si="12"/>
        <v>1.1707250261394002</v>
      </c>
    </row>
    <row r="72" spans="1:45">
      <c r="A72">
        <f>Strains!A65</f>
        <v>64</v>
      </c>
      <c r="B72">
        <f>Strains!B65</f>
        <v>64</v>
      </c>
      <c r="C72">
        <f>Strains!C65</f>
        <v>980032</v>
      </c>
      <c r="D72">
        <f>Strains!D65</f>
        <v>41632.692634143517</v>
      </c>
      <c r="E72">
        <f>Strains!E65</f>
        <v>71.88</v>
      </c>
      <c r="F72">
        <f>Strains!F65</f>
        <v>35.94</v>
      </c>
      <c r="G72">
        <f>Strains!G65</f>
        <v>-45</v>
      </c>
      <c r="H72">
        <f>Strains!H65</f>
        <v>-90.5</v>
      </c>
      <c r="I72">
        <f>Strains!I65</f>
        <v>17</v>
      </c>
      <c r="J72">
        <f>Strains!J65</f>
        <v>-25.45</v>
      </c>
      <c r="K72">
        <f>Strains!K65</f>
        <v>-17.95</v>
      </c>
      <c r="L72">
        <f>Strains!L65</f>
        <v>0</v>
      </c>
      <c r="M72">
        <f>Strains!M65</f>
        <v>0</v>
      </c>
      <c r="N72" t="str">
        <f>Strains!N65</f>
        <v>OFF</v>
      </c>
      <c r="O72">
        <f>Strains!O65</f>
        <v>32</v>
      </c>
      <c r="P72">
        <f>Strains!P65</f>
        <v>200000</v>
      </c>
      <c r="Q72">
        <f>Strains!Q65</f>
        <v>923</v>
      </c>
      <c r="R72">
        <f>Strains!R65</f>
        <v>480</v>
      </c>
      <c r="S72">
        <f>Strains!S65</f>
        <v>112</v>
      </c>
      <c r="T72">
        <f>Strains!T65</f>
        <v>16.518059253818379</v>
      </c>
      <c r="U72">
        <f>Strains!U65</f>
        <v>1.0396328205985574</v>
      </c>
      <c r="V72">
        <f>Strains!V65</f>
        <v>-90.314682126171618</v>
      </c>
      <c r="W72">
        <f>Strains!W65</f>
        <v>2.7177023414450923E-2</v>
      </c>
      <c r="X72">
        <f>Strains!X65</f>
        <v>1.0633074528930595</v>
      </c>
      <c r="Y72">
        <f>Strains!Y65</f>
        <v>7.3932380690197322E-2</v>
      </c>
      <c r="Z72">
        <f>Strains!Z65</f>
        <v>8.9135514886096683</v>
      </c>
      <c r="AA72">
        <f>Strains!AA65</f>
        <v>0.4219270771533955</v>
      </c>
      <c r="AB72" t="str">
        <f>Strains!AB65</f>
        <v>****</v>
      </c>
      <c r="AC72" t="str">
        <f>Strains!AC65</f>
        <v>****</v>
      </c>
      <c r="AD72">
        <f>Strains!AD65</f>
        <v>1.92477788853309</v>
      </c>
      <c r="AG72" s="1" t="s">
        <v>456</v>
      </c>
      <c r="AH72" s="1">
        <v>2.5</v>
      </c>
      <c r="AI72" s="1">
        <f t="shared" si="3"/>
        <v>9.0000000000000036</v>
      </c>
      <c r="AJ72" s="9">
        <f t="shared" si="4"/>
        <v>-90.314682126171618</v>
      </c>
      <c r="AK72" s="9">
        <f t="shared" si="4"/>
        <v>2.7177023414450923E-2</v>
      </c>
      <c r="AL72" s="9">
        <f t="shared" si="4"/>
        <v>1.0633074528930595</v>
      </c>
      <c r="AM72" s="9">
        <f t="shared" si="4"/>
        <v>7.3932380690197322E-2</v>
      </c>
      <c r="AN72">
        <f t="shared" si="10"/>
        <v>1.1696457078373461</v>
      </c>
      <c r="AO72">
        <f t="shared" si="11"/>
        <v>2.7518150565009059E-4</v>
      </c>
      <c r="AP72" s="10">
        <f t="shared" si="5"/>
        <v>-456.87421504286311</v>
      </c>
      <c r="AQ72" s="10">
        <f t="shared" si="6"/>
        <v>234.52101017278929</v>
      </c>
      <c r="AR72" s="9">
        <v>-90.261899999999997</v>
      </c>
      <c r="AS72">
        <f t="shared" si="12"/>
        <v>1.1701803330584708</v>
      </c>
    </row>
    <row r="73" spans="1:45">
      <c r="A73">
        <f>Strains!A66</f>
        <v>65</v>
      </c>
      <c r="B73">
        <f>Strains!B66</f>
        <v>65</v>
      </c>
      <c r="C73">
        <f>Strains!C66</f>
        <v>980032</v>
      </c>
      <c r="D73">
        <f>Strains!D66</f>
        <v>41632.703496875001</v>
      </c>
      <c r="E73">
        <f>Strains!E66</f>
        <v>71.88</v>
      </c>
      <c r="F73">
        <f>Strains!F66</f>
        <v>35.94</v>
      </c>
      <c r="G73">
        <f>Strains!G66</f>
        <v>-45</v>
      </c>
      <c r="H73">
        <f>Strains!H66</f>
        <v>-90.5</v>
      </c>
      <c r="I73">
        <f>Strains!I66</f>
        <v>17</v>
      </c>
      <c r="J73">
        <f>Strains!J66</f>
        <v>-22.45</v>
      </c>
      <c r="K73">
        <f>Strains!K66</f>
        <v>-18.05</v>
      </c>
      <c r="L73">
        <f>Strains!L66</f>
        <v>0</v>
      </c>
      <c r="M73">
        <f>Strains!M66</f>
        <v>0</v>
      </c>
      <c r="N73" t="str">
        <f>Strains!N66</f>
        <v>OFF</v>
      </c>
      <c r="O73">
        <f>Strains!O66</f>
        <v>32</v>
      </c>
      <c r="P73">
        <f>Strains!P66</f>
        <v>200000</v>
      </c>
      <c r="Q73">
        <f>Strains!Q66</f>
        <v>918</v>
      </c>
      <c r="R73">
        <f>Strains!R66</f>
        <v>472</v>
      </c>
      <c r="S73">
        <f>Strains!S66</f>
        <v>113</v>
      </c>
      <c r="T73">
        <f>Strains!T66</f>
        <v>15.26700481880698</v>
      </c>
      <c r="U73">
        <f>Strains!U66</f>
        <v>0.92452116767773995</v>
      </c>
      <c r="V73">
        <f>Strains!V66</f>
        <v>-90.315966141837421</v>
      </c>
      <c r="W73">
        <f>Strains!W66</f>
        <v>2.3218527189079918E-2</v>
      </c>
      <c r="X73">
        <f>Strains!X66</f>
        <v>0.92831140335663687</v>
      </c>
      <c r="Y73">
        <f>Strains!Y66</f>
        <v>5.9444004753804944E-2</v>
      </c>
      <c r="Z73">
        <f>Strains!Z66</f>
        <v>8.1354617119303274</v>
      </c>
      <c r="AA73">
        <f>Strains!AA66</f>
        <v>0.31714139711052264</v>
      </c>
      <c r="AB73" t="str">
        <f>Strains!AB66</f>
        <v>****</v>
      </c>
      <c r="AC73" t="str">
        <f>Strains!AC66</f>
        <v>****</v>
      </c>
      <c r="AD73">
        <f>Strains!AD66</f>
        <v>1.8090401556971134</v>
      </c>
      <c r="AG73" s="1" t="s">
        <v>456</v>
      </c>
      <c r="AH73" s="1">
        <v>2.5</v>
      </c>
      <c r="AI73" s="1">
        <f t="shared" si="3"/>
        <v>12.000000000000004</v>
      </c>
      <c r="AJ73" s="9">
        <f t="shared" si="4"/>
        <v>-90.315966141837421</v>
      </c>
      <c r="AK73" s="9">
        <f t="shared" si="4"/>
        <v>2.3218527189079918E-2</v>
      </c>
      <c r="AL73" s="9">
        <f t="shared" si="4"/>
        <v>0.92831140335663687</v>
      </c>
      <c r="AM73" s="9">
        <f t="shared" si="4"/>
        <v>5.9444004753804944E-2</v>
      </c>
      <c r="AN73">
        <f t="shared" si="10"/>
        <v>1.1696327113404503</v>
      </c>
      <c r="AO73">
        <f t="shared" si="11"/>
        <v>2.3507963947899668E-4</v>
      </c>
      <c r="AP73" s="10">
        <f t="shared" si="5"/>
        <v>-467.98062020848488</v>
      </c>
      <c r="AQ73" s="10">
        <f t="shared" si="6"/>
        <v>200.12010104132253</v>
      </c>
      <c r="AR73" s="9">
        <v>-90.261899999999997</v>
      </c>
      <c r="AS73">
        <f t="shared" si="12"/>
        <v>1.1701803330584708</v>
      </c>
    </row>
    <row r="74" spans="1:45">
      <c r="A74">
        <f>Strains!A67</f>
        <v>66</v>
      </c>
      <c r="B74">
        <f>Strains!B67</f>
        <v>66</v>
      </c>
      <c r="C74">
        <f>Strains!C67</f>
        <v>980032</v>
      </c>
      <c r="D74">
        <f>Strains!D67</f>
        <v>41632.71423622685</v>
      </c>
      <c r="E74">
        <f>Strains!E67</f>
        <v>71.88</v>
      </c>
      <c r="F74">
        <f>Strains!F67</f>
        <v>35.94</v>
      </c>
      <c r="G74">
        <f>Strains!G67</f>
        <v>-45</v>
      </c>
      <c r="H74">
        <f>Strains!H67</f>
        <v>-90.5</v>
      </c>
      <c r="I74">
        <f>Strains!I67</f>
        <v>17</v>
      </c>
      <c r="J74">
        <f>Strains!J67</f>
        <v>-18.45</v>
      </c>
      <c r="K74">
        <f>Strains!K67</f>
        <v>-18.149999999999999</v>
      </c>
      <c r="L74">
        <f>Strains!L67</f>
        <v>0</v>
      </c>
      <c r="M74">
        <f>Strains!M67</f>
        <v>0</v>
      </c>
      <c r="N74" t="str">
        <f>Strains!N67</f>
        <v>OFF</v>
      </c>
      <c r="O74">
        <f>Strains!O67</f>
        <v>32</v>
      </c>
      <c r="P74">
        <f>Strains!P67</f>
        <v>200000</v>
      </c>
      <c r="Q74">
        <f>Strains!Q67</f>
        <v>920</v>
      </c>
      <c r="R74">
        <f>Strains!R67</f>
        <v>512</v>
      </c>
      <c r="S74">
        <f>Strains!S67</f>
        <v>108</v>
      </c>
      <c r="T74">
        <f>Strains!T67</f>
        <v>15.446648084959786</v>
      </c>
      <c r="U74">
        <f>Strains!U67</f>
        <v>0.96155472419428956</v>
      </c>
      <c r="V74">
        <f>Strains!V67</f>
        <v>-90.245453096638343</v>
      </c>
      <c r="W74">
        <f>Strains!W67</f>
        <v>2.4628207754412587E-2</v>
      </c>
      <c r="X74">
        <f>Strains!X67</f>
        <v>0.9675413193457989</v>
      </c>
      <c r="Y74">
        <f>Strains!Y67</f>
        <v>6.4787380444097944E-2</v>
      </c>
      <c r="Z74">
        <f>Strains!Z67</f>
        <v>8.4702041176163174</v>
      </c>
      <c r="AA74">
        <f>Strains!AA67</f>
        <v>0.34667839879811974</v>
      </c>
      <c r="AB74" t="str">
        <f>Strains!AB67</f>
        <v>****</v>
      </c>
      <c r="AC74" t="str">
        <f>Strains!AC67</f>
        <v>****</v>
      </c>
      <c r="AD74">
        <f>Strains!AD67</f>
        <v>1.8448656276536657</v>
      </c>
      <c r="AG74" s="1" t="s">
        <v>456</v>
      </c>
      <c r="AH74" s="1">
        <v>2.5</v>
      </c>
      <c r="AI74" s="1">
        <f t="shared" ref="AI74:AI141" si="13">J74-$AF$1</f>
        <v>16.000000000000004</v>
      </c>
      <c r="AJ74" s="9">
        <f t="shared" ref="AJ74:AM141" si="14">V74</f>
        <v>-90.245453096638343</v>
      </c>
      <c r="AK74" s="9">
        <f t="shared" si="14"/>
        <v>2.4628207754412587E-2</v>
      </c>
      <c r="AL74" s="9">
        <f t="shared" si="14"/>
        <v>0.9675413193457989</v>
      </c>
      <c r="AM74" s="9">
        <f t="shared" si="14"/>
        <v>6.4787380444097944E-2</v>
      </c>
      <c r="AN74">
        <f t="shared" si="10"/>
        <v>1.1703470728437204</v>
      </c>
      <c r="AO74">
        <f t="shared" si="11"/>
        <v>2.4981635613685604E-4</v>
      </c>
      <c r="AP74" s="10">
        <f t="shared" ref="AP74:AP141" si="15">(AN74-AS74)/AS74*1000000</f>
        <v>142.49067476105228</v>
      </c>
      <c r="AQ74" s="10">
        <f t="shared" ref="AQ74:AQ141" si="16">(SIN(RADIANS(AR74/2))/SIN(RADIANS((AJ74+AK74)/2))-1)*1000000-AP74</f>
        <v>214.51419336945372</v>
      </c>
      <c r="AR74" s="9">
        <v>-90.261899999999997</v>
      </c>
      <c r="AS74">
        <f t="shared" si="12"/>
        <v>1.1701803330584708</v>
      </c>
    </row>
    <row r="75" spans="1:45">
      <c r="A75">
        <f>Strains!A68</f>
        <v>67</v>
      </c>
      <c r="B75">
        <f>Strains!B68</f>
        <v>67</v>
      </c>
      <c r="C75">
        <f>Strains!C68</f>
        <v>980032</v>
      </c>
      <c r="D75">
        <f>Strains!D68</f>
        <v>41632.724985416666</v>
      </c>
      <c r="E75">
        <f>Strains!E68</f>
        <v>71.88</v>
      </c>
      <c r="F75">
        <f>Strains!F68</f>
        <v>35.94</v>
      </c>
      <c r="G75">
        <f>Strains!G68</f>
        <v>-45</v>
      </c>
      <c r="H75">
        <f>Strains!H68</f>
        <v>-90.5</v>
      </c>
      <c r="I75">
        <f>Strains!I68</f>
        <v>17</v>
      </c>
      <c r="J75">
        <f>Strains!J68</f>
        <v>-10.45</v>
      </c>
      <c r="K75">
        <f>Strains!K68</f>
        <v>-18.34</v>
      </c>
      <c r="L75">
        <f>Strains!L68</f>
        <v>0</v>
      </c>
      <c r="M75">
        <f>Strains!M68</f>
        <v>0</v>
      </c>
      <c r="N75" t="str">
        <f>Strains!N68</f>
        <v>OFF</v>
      </c>
      <c r="O75">
        <f>Strains!O68</f>
        <v>32</v>
      </c>
      <c r="P75">
        <f>Strains!P68</f>
        <v>200000</v>
      </c>
      <c r="Q75">
        <f>Strains!Q68</f>
        <v>919</v>
      </c>
      <c r="R75">
        <f>Strains!R68</f>
        <v>500</v>
      </c>
      <c r="S75">
        <f>Strains!S68</f>
        <v>115</v>
      </c>
      <c r="T75">
        <f>Strains!T68</f>
        <v>15.104106246516832</v>
      </c>
      <c r="U75">
        <f>Strains!U68</f>
        <v>0.93218092202448788</v>
      </c>
      <c r="V75">
        <f>Strains!V68</f>
        <v>-90.217251751262069</v>
      </c>
      <c r="W75">
        <f>Strains!W68</f>
        <v>2.3054650758477003E-2</v>
      </c>
      <c r="X75">
        <f>Strains!X68</f>
        <v>0.90701124382849807</v>
      </c>
      <c r="Y75">
        <f>Strains!Y68</f>
        <v>5.8453976018843661E-2</v>
      </c>
      <c r="Z75">
        <f>Strains!Z68</f>
        <v>7.907021079467647</v>
      </c>
      <c r="AA75">
        <f>Strains!AA68</f>
        <v>0.30897388510317392</v>
      </c>
      <c r="AB75" t="str">
        <f>Strains!AB68</f>
        <v>****</v>
      </c>
      <c r="AC75" t="str">
        <f>Strains!AC68</f>
        <v>****</v>
      </c>
      <c r="AD75">
        <f>Strains!AD68</f>
        <v>1.8406970527752</v>
      </c>
      <c r="AG75" s="1" t="s">
        <v>456</v>
      </c>
      <c r="AH75" s="1">
        <v>2.5</v>
      </c>
      <c r="AI75" s="1">
        <f t="shared" si="13"/>
        <v>24.000000000000004</v>
      </c>
      <c r="AJ75" s="9">
        <f t="shared" si="14"/>
        <v>-90.217251751262069</v>
      </c>
      <c r="AK75" s="9">
        <f t="shared" si="14"/>
        <v>2.3054650758477003E-2</v>
      </c>
      <c r="AL75" s="9">
        <f t="shared" si="14"/>
        <v>0.90701124382849807</v>
      </c>
      <c r="AM75" s="9">
        <f t="shared" si="14"/>
        <v>5.8453976018843661E-2</v>
      </c>
      <c r="AN75">
        <f t="shared" si="10"/>
        <v>1.1706331466915521</v>
      </c>
      <c r="AO75">
        <f t="shared" si="11"/>
        <v>2.3402250029214144E-4</v>
      </c>
      <c r="AP75" s="10">
        <f t="shared" si="15"/>
        <v>386.96055666714449</v>
      </c>
      <c r="AQ75" s="10">
        <f t="shared" si="16"/>
        <v>201.68500578882492</v>
      </c>
      <c r="AR75" s="9">
        <v>-90.261899999999997</v>
      </c>
      <c r="AS75">
        <f t="shared" si="12"/>
        <v>1.1701803330584708</v>
      </c>
    </row>
    <row r="76" spans="1:45">
      <c r="AG76" s="1"/>
      <c r="AH76" s="1"/>
      <c r="AI76" s="1"/>
      <c r="AJ76" s="9"/>
      <c r="AK76" s="9"/>
      <c r="AL76" s="9"/>
      <c r="AM76" s="9"/>
      <c r="AP76" s="10"/>
      <c r="AQ76" s="10"/>
      <c r="AR76" s="9"/>
    </row>
    <row r="77" spans="1:45">
      <c r="AG77" s="1"/>
      <c r="AH77" s="1"/>
      <c r="AI77" s="1"/>
      <c r="AJ77" s="9"/>
      <c r="AK77" s="9"/>
      <c r="AL77" s="9"/>
      <c r="AM77" s="9"/>
      <c r="AP77" s="10"/>
      <c r="AQ77" s="10"/>
      <c r="AR77" s="9"/>
    </row>
    <row r="78" spans="1:45">
      <c r="A78">
        <f>A25</f>
        <v>18</v>
      </c>
      <c r="B78">
        <f t="shared" ref="B78:AD78" si="17">B25</f>
        <v>18</v>
      </c>
      <c r="C78">
        <f t="shared" si="17"/>
        <v>980032</v>
      </c>
      <c r="D78">
        <f t="shared" si="17"/>
        <v>41632.187695486115</v>
      </c>
      <c r="E78">
        <f t="shared" si="17"/>
        <v>71.88</v>
      </c>
      <c r="F78">
        <f t="shared" si="17"/>
        <v>35.94</v>
      </c>
      <c r="G78">
        <f t="shared" si="17"/>
        <v>-45</v>
      </c>
      <c r="H78">
        <f t="shared" si="17"/>
        <v>-90.5</v>
      </c>
      <c r="I78">
        <f t="shared" si="17"/>
        <v>11</v>
      </c>
      <c r="J78">
        <f t="shared" si="17"/>
        <v>-34.450000000000003</v>
      </c>
      <c r="K78">
        <f t="shared" si="17"/>
        <v>-20.995999999999999</v>
      </c>
      <c r="L78">
        <f t="shared" si="17"/>
        <v>0</v>
      </c>
      <c r="M78">
        <f t="shared" si="17"/>
        <v>0</v>
      </c>
      <c r="N78" t="str">
        <f t="shared" si="17"/>
        <v>OFF</v>
      </c>
      <c r="O78">
        <f t="shared" si="17"/>
        <v>32</v>
      </c>
      <c r="P78">
        <f t="shared" si="17"/>
        <v>200000</v>
      </c>
      <c r="Q78">
        <f t="shared" si="17"/>
        <v>899</v>
      </c>
      <c r="R78">
        <f t="shared" si="17"/>
        <v>470</v>
      </c>
      <c r="S78">
        <f t="shared" si="17"/>
        <v>112</v>
      </c>
      <c r="T78">
        <f t="shared" si="17"/>
        <v>19.677903189406621</v>
      </c>
      <c r="U78">
        <f t="shared" si="17"/>
        <v>1.0212794960641214</v>
      </c>
      <c r="V78">
        <f t="shared" si="17"/>
        <v>-90.090118221867968</v>
      </c>
      <c r="W78">
        <f t="shared" si="17"/>
        <v>2.6984895733398191E-2</v>
      </c>
      <c r="X78">
        <f t="shared" si="17"/>
        <v>1.3376784904967489</v>
      </c>
      <c r="Y78">
        <f t="shared" si="17"/>
        <v>8.1452477053530745E-2</v>
      </c>
      <c r="Z78">
        <f t="shared" si="17"/>
        <v>9.9059056951259521</v>
      </c>
      <c r="AA78">
        <f t="shared" si="17"/>
        <v>0.54462975020910587</v>
      </c>
      <c r="AB78" t="str">
        <f t="shared" si="17"/>
        <v>****</v>
      </c>
      <c r="AC78" t="str">
        <f t="shared" si="17"/>
        <v>****</v>
      </c>
      <c r="AD78">
        <f t="shared" si="17"/>
        <v>1.6853425533803199</v>
      </c>
      <c r="AG78" s="1" t="s">
        <v>452</v>
      </c>
      <c r="AH78" s="1">
        <v>0.15</v>
      </c>
      <c r="AI78" s="1">
        <f t="shared" ref="AI78" si="18">J78-$AF$1</f>
        <v>0</v>
      </c>
      <c r="AJ78" s="9">
        <f t="shared" ref="AJ78:AM78" si="19">V78</f>
        <v>-90.090118221867968</v>
      </c>
      <c r="AK78" s="9">
        <f t="shared" si="19"/>
        <v>2.6984895733398191E-2</v>
      </c>
      <c r="AL78" s="9">
        <f t="shared" si="19"/>
        <v>1.3376784904967489</v>
      </c>
      <c r="AM78" s="9">
        <f t="shared" si="19"/>
        <v>8.1452477053530745E-2</v>
      </c>
      <c r="AN78">
        <f t="shared" ref="AN78" si="20">ABS(lambda/2/SIN(RADIANS(AJ78-phi0)/2))</f>
        <v>1.1719254067100251</v>
      </c>
      <c r="AO78">
        <f t="shared" ref="AO78" si="21">ABS(lambda/2/SIN(RADIANS(AJ78+AK78-phi0)/2))-AN78</f>
        <v>2.7484323063098337E-4</v>
      </c>
      <c r="AP78" s="10">
        <f t="shared" ref="AP78" si="22">(AN78-AS78)/AS78*1000000</f>
        <v>832.65408990449714</v>
      </c>
      <c r="AQ78" s="10">
        <f t="shared" ref="AQ78" si="23">(SIN(RADIANS(AR78/2))/SIN(RADIANS((AJ78+AK78)/2))-1)*1000000-AP78</f>
        <v>237.80407801168008</v>
      </c>
      <c r="AR78" s="9">
        <f t="shared" ref="AR78:AR136" si="24">VLOOKUP(AG78,$AH$1:$AI$5,2,FALSE)</f>
        <v>-90.186000000000007</v>
      </c>
      <c r="AS78">
        <f t="shared" ref="AS78" si="25">ABS(lambda/2/SIN(RADIANS(AR78-phi0)/2))</f>
        <v>1.1709504100620116</v>
      </c>
    </row>
    <row r="79" spans="1:45">
      <c r="A79">
        <f>Strains!A69</f>
        <v>68</v>
      </c>
      <c r="B79">
        <f>Strains!B69</f>
        <v>68</v>
      </c>
      <c r="C79">
        <f>Strains!C69</f>
        <v>980032</v>
      </c>
      <c r="D79">
        <f>Strains!D69</f>
        <v>41632.735724768521</v>
      </c>
      <c r="E79">
        <f>Strains!E69</f>
        <v>71.88</v>
      </c>
      <c r="F79">
        <f>Strains!F69</f>
        <v>35.94</v>
      </c>
      <c r="G79">
        <f>Strains!G69</f>
        <v>-45</v>
      </c>
      <c r="H79">
        <f>Strains!H69</f>
        <v>-90.5</v>
      </c>
      <c r="I79">
        <f>Strains!I69</f>
        <v>17</v>
      </c>
      <c r="J79">
        <f>Strains!J69</f>
        <v>-34.450000000000003</v>
      </c>
      <c r="K79">
        <f>Strains!K69</f>
        <v>-20.7</v>
      </c>
      <c r="L79">
        <f>Strains!L69</f>
        <v>0</v>
      </c>
      <c r="M79">
        <f>Strains!M69</f>
        <v>0</v>
      </c>
      <c r="N79" t="str">
        <f>Strains!N69</f>
        <v>OFF</v>
      </c>
      <c r="O79">
        <f>Strains!O69</f>
        <v>32</v>
      </c>
      <c r="P79">
        <f>Strains!P69</f>
        <v>200000</v>
      </c>
      <c r="Q79">
        <f>Strains!Q69</f>
        <v>902</v>
      </c>
      <c r="R79">
        <f>Strains!R69</f>
        <v>480</v>
      </c>
      <c r="S79">
        <f>Strains!S69</f>
        <v>97</v>
      </c>
      <c r="T79">
        <f>Strains!T69</f>
        <v>21.354175260891836</v>
      </c>
      <c r="U79">
        <f>Strains!U69</f>
        <v>1.0892605103801953</v>
      </c>
      <c r="V79">
        <f>Strains!V69</f>
        <v>-90.181415997980878</v>
      </c>
      <c r="W79">
        <f>Strains!W69</f>
        <v>2.5899198216260823E-2</v>
      </c>
      <c r="X79">
        <f>Strains!X69</f>
        <v>1.3086984154892125</v>
      </c>
      <c r="Y79">
        <f>Strains!Y69</f>
        <v>7.8588102567608981E-2</v>
      </c>
      <c r="Z79">
        <f>Strains!Z69</f>
        <v>9.6900643048678976</v>
      </c>
      <c r="AA79">
        <f>Strains!AA69</f>
        <v>0.56678047713368418</v>
      </c>
      <c r="AB79" t="str">
        <f>Strains!AB69</f>
        <v>****</v>
      </c>
      <c r="AC79" t="str">
        <f>Strains!AC69</f>
        <v>****</v>
      </c>
      <c r="AD79">
        <f>Strains!AD69</f>
        <v>1.7794769710369887</v>
      </c>
      <c r="AG79" s="1" t="s">
        <v>452</v>
      </c>
      <c r="AH79" s="1">
        <v>0.45</v>
      </c>
      <c r="AI79" s="1">
        <f t="shared" si="13"/>
        <v>0</v>
      </c>
      <c r="AJ79" s="9">
        <f t="shared" si="14"/>
        <v>-90.181415997980878</v>
      </c>
      <c r="AK79" s="9">
        <f t="shared" si="14"/>
        <v>2.5899198216260823E-2</v>
      </c>
      <c r="AL79" s="9">
        <f t="shared" si="14"/>
        <v>1.3086984154892125</v>
      </c>
      <c r="AM79" s="9">
        <f t="shared" si="14"/>
        <v>7.8588102567608981E-2</v>
      </c>
      <c r="AN79">
        <f t="shared" ref="AN79:AN85" si="26">ABS(lambda/2/SIN(RADIANS(AJ79-phi0)/2))</f>
        <v>1.1709969679919998</v>
      </c>
      <c r="AO79">
        <f t="shared" ref="AO79:AO85" si="27">ABS(lambda/2/SIN(RADIANS(AJ79+AK79-phi0)/2))-AN79</f>
        <v>2.6315289052414315E-4</v>
      </c>
      <c r="AP79" s="10">
        <f t="shared" si="15"/>
        <v>39.760804204965915</v>
      </c>
      <c r="AQ79" s="10">
        <f t="shared" si="16"/>
        <v>225.49885160362587</v>
      </c>
      <c r="AR79" s="9">
        <f t="shared" si="24"/>
        <v>-90.186000000000007</v>
      </c>
      <c r="AS79">
        <f t="shared" ref="AS79:AS85" si="28">ABS(lambda/2/SIN(RADIANS(AR79-phi0)/2))</f>
        <v>1.1709504100620116</v>
      </c>
    </row>
    <row r="80" spans="1:45">
      <c r="A80">
        <f>Strains!A70</f>
        <v>69</v>
      </c>
      <c r="B80">
        <f>Strains!B70</f>
        <v>69</v>
      </c>
      <c r="C80">
        <f>Strains!C70</f>
        <v>980032</v>
      </c>
      <c r="D80">
        <f>Strains!D70</f>
        <v>41632.746306828703</v>
      </c>
      <c r="E80">
        <f>Strains!E70</f>
        <v>71.88</v>
      </c>
      <c r="F80">
        <f>Strains!F70</f>
        <v>35.94</v>
      </c>
      <c r="G80">
        <f>Strains!G70</f>
        <v>-45</v>
      </c>
      <c r="H80">
        <f>Strains!H70</f>
        <v>-90.5</v>
      </c>
      <c r="I80">
        <f>Strains!I70</f>
        <v>17</v>
      </c>
      <c r="J80">
        <f>Strains!J70</f>
        <v>-34.450000000000003</v>
      </c>
      <c r="K80">
        <f>Strains!K70</f>
        <v>-20.399999999999999</v>
      </c>
      <c r="L80">
        <f>Strains!L70</f>
        <v>0</v>
      </c>
      <c r="M80">
        <f>Strains!M70</f>
        <v>0</v>
      </c>
      <c r="N80" t="str">
        <f>Strains!N70</f>
        <v>OFF</v>
      </c>
      <c r="O80">
        <f>Strains!O70</f>
        <v>32</v>
      </c>
      <c r="P80">
        <f>Strains!P70</f>
        <v>200000</v>
      </c>
      <c r="Q80">
        <f>Strains!Q70</f>
        <v>901</v>
      </c>
      <c r="R80">
        <f>Strains!R70</f>
        <v>482</v>
      </c>
      <c r="S80">
        <f>Strains!S70</f>
        <v>100</v>
      </c>
      <c r="T80">
        <f>Strains!T70</f>
        <v>19.390051597750443</v>
      </c>
      <c r="U80">
        <f>Strains!U70</f>
        <v>1.0456621509872934</v>
      </c>
      <c r="V80">
        <f>Strains!V70</f>
        <v>-90.143113287740164</v>
      </c>
      <c r="W80">
        <f>Strains!W70</f>
        <v>2.6680481700359717E-2</v>
      </c>
      <c r="X80">
        <f>Strains!X70</f>
        <v>1.27117913926503</v>
      </c>
      <c r="Y80">
        <f>Strains!Y70</f>
        <v>7.9926926537552664E-2</v>
      </c>
      <c r="Z80">
        <f>Strains!Z70</f>
        <v>9.5909029448366656</v>
      </c>
      <c r="AA80">
        <f>Strains!AA70</f>
        <v>0.52179648391749311</v>
      </c>
      <c r="AB80" t="str">
        <f>Strains!AB70</f>
        <v>****</v>
      </c>
      <c r="AC80" t="str">
        <f>Strains!AC70</f>
        <v>****</v>
      </c>
      <c r="AD80">
        <f>Strains!AD70</f>
        <v>1.7627741862728656</v>
      </c>
      <c r="AG80" s="1" t="s">
        <v>452</v>
      </c>
      <c r="AH80" s="1">
        <v>0.75</v>
      </c>
      <c r="AI80" s="1">
        <f t="shared" si="13"/>
        <v>0</v>
      </c>
      <c r="AJ80" s="9">
        <f t="shared" si="14"/>
        <v>-90.143113287740164</v>
      </c>
      <c r="AK80" s="9">
        <f t="shared" si="14"/>
        <v>2.6680481700359717E-2</v>
      </c>
      <c r="AL80" s="9">
        <f t="shared" si="14"/>
        <v>1.27117913926503</v>
      </c>
      <c r="AM80" s="9">
        <f t="shared" si="14"/>
        <v>7.9926926537552664E-2</v>
      </c>
      <c r="AN80">
        <f t="shared" si="26"/>
        <v>1.1713862118071485</v>
      </c>
      <c r="AO80">
        <f t="shared" si="27"/>
        <v>2.7136549805506505E-4</v>
      </c>
      <c r="AP80" s="10">
        <f t="shared" si="15"/>
        <v>372.1777979597195</v>
      </c>
      <c r="AQ80" s="10">
        <f t="shared" si="16"/>
        <v>233.49374566717603</v>
      </c>
      <c r="AR80" s="9">
        <f t="shared" si="24"/>
        <v>-90.186000000000007</v>
      </c>
      <c r="AS80">
        <f t="shared" si="28"/>
        <v>1.1709504100620116</v>
      </c>
    </row>
    <row r="81" spans="1:45">
      <c r="A81">
        <f>Strains!A71</f>
        <v>70</v>
      </c>
      <c r="B81">
        <f>Strains!B71</f>
        <v>70</v>
      </c>
      <c r="C81">
        <f>Strains!C71</f>
        <v>980032</v>
      </c>
      <c r="D81">
        <f>Strains!D71</f>
        <v>41632.756897453706</v>
      </c>
      <c r="E81">
        <f>Strains!E71</f>
        <v>71.88</v>
      </c>
      <c r="F81">
        <f>Strains!F71</f>
        <v>35.94</v>
      </c>
      <c r="G81">
        <f>Strains!G71</f>
        <v>-45</v>
      </c>
      <c r="H81">
        <f>Strains!H71</f>
        <v>-90.5</v>
      </c>
      <c r="I81">
        <f>Strains!I71</f>
        <v>17</v>
      </c>
      <c r="J81">
        <f>Strains!J71</f>
        <v>-34.450000000000003</v>
      </c>
      <c r="K81">
        <f>Strains!K71</f>
        <v>-20.100000000000001</v>
      </c>
      <c r="L81">
        <f>Strains!L71</f>
        <v>0</v>
      </c>
      <c r="M81">
        <f>Strains!M71</f>
        <v>0</v>
      </c>
      <c r="N81" t="str">
        <f>Strains!N71</f>
        <v>OFF</v>
      </c>
      <c r="O81">
        <f>Strains!O71</f>
        <v>32</v>
      </c>
      <c r="P81">
        <f>Strains!P71</f>
        <v>200000</v>
      </c>
      <c r="Q81">
        <f>Strains!Q71</f>
        <v>898</v>
      </c>
      <c r="R81">
        <f>Strains!R71</f>
        <v>464</v>
      </c>
      <c r="S81">
        <f>Strains!S71</f>
        <v>95</v>
      </c>
      <c r="T81">
        <f>Strains!T71</f>
        <v>18.942643355354846</v>
      </c>
      <c r="U81">
        <f>Strains!U71</f>
        <v>1.0714195471736354</v>
      </c>
      <c r="V81">
        <f>Strains!V71</f>
        <v>-90.160938009918738</v>
      </c>
      <c r="W81">
        <f>Strains!W71</f>
        <v>2.907869525851622E-2</v>
      </c>
      <c r="X81">
        <f>Strains!X71</f>
        <v>1.3105848998566116</v>
      </c>
      <c r="Y81">
        <f>Strains!Y71</f>
        <v>8.8847447389327511E-2</v>
      </c>
      <c r="Z81">
        <f>Strains!Z71</f>
        <v>10.235499401788804</v>
      </c>
      <c r="AA81">
        <f>Strains!AA71</f>
        <v>0.58353340854097169</v>
      </c>
      <c r="AB81" t="str">
        <f>Strains!AB71</f>
        <v>****</v>
      </c>
      <c r="AC81" t="str">
        <f>Strains!AC71</f>
        <v>****</v>
      </c>
      <c r="AD81">
        <f>Strains!AD71</f>
        <v>1.7861288299897033</v>
      </c>
      <c r="AG81" s="1" t="s">
        <v>452</v>
      </c>
      <c r="AH81" s="1">
        <v>1.05</v>
      </c>
      <c r="AI81" s="1">
        <f t="shared" si="13"/>
        <v>0</v>
      </c>
      <c r="AJ81" s="9">
        <f t="shared" si="14"/>
        <v>-90.160938009918738</v>
      </c>
      <c r="AK81" s="9">
        <f t="shared" si="14"/>
        <v>2.907869525851622E-2</v>
      </c>
      <c r="AL81" s="9">
        <f t="shared" si="14"/>
        <v>1.3105848998566116</v>
      </c>
      <c r="AM81" s="9">
        <f t="shared" si="14"/>
        <v>8.8847447389327511E-2</v>
      </c>
      <c r="AN81">
        <f t="shared" si="26"/>
        <v>1.1712050230831406</v>
      </c>
      <c r="AO81">
        <f t="shared" si="27"/>
        <v>2.9562910100833228E-4</v>
      </c>
      <c r="AP81" s="10">
        <f t="shared" si="15"/>
        <v>217.44133563731592</v>
      </c>
      <c r="AQ81" s="10">
        <f t="shared" si="16"/>
        <v>253.82756814581265</v>
      </c>
      <c r="AR81" s="9">
        <f t="shared" si="24"/>
        <v>-90.186000000000007</v>
      </c>
      <c r="AS81">
        <f t="shared" si="28"/>
        <v>1.1709504100620116</v>
      </c>
    </row>
    <row r="82" spans="1:45">
      <c r="A82">
        <f>Strains!A72</f>
        <v>71</v>
      </c>
      <c r="B82">
        <f>Strains!B72</f>
        <v>71</v>
      </c>
      <c r="C82">
        <f>Strains!C72</f>
        <v>980032</v>
      </c>
      <c r="D82">
        <f>Strains!D72</f>
        <v>41632.767382407408</v>
      </c>
      <c r="E82">
        <f>Strains!E72</f>
        <v>71.88</v>
      </c>
      <c r="F82">
        <f>Strains!F72</f>
        <v>35.94</v>
      </c>
      <c r="G82">
        <f>Strains!G72</f>
        <v>-45</v>
      </c>
      <c r="H82">
        <f>Strains!H72</f>
        <v>-90.5</v>
      </c>
      <c r="I82">
        <f>Strains!I72</f>
        <v>17</v>
      </c>
      <c r="J82">
        <f>Strains!J72</f>
        <v>-34.450000000000003</v>
      </c>
      <c r="K82">
        <f>Strains!K72</f>
        <v>-19.8</v>
      </c>
      <c r="L82">
        <f>Strains!L72</f>
        <v>0</v>
      </c>
      <c r="M82">
        <f>Strains!M72</f>
        <v>0</v>
      </c>
      <c r="N82" t="str">
        <f>Strains!N72</f>
        <v>OFF</v>
      </c>
      <c r="O82">
        <f>Strains!O72</f>
        <v>32</v>
      </c>
      <c r="P82">
        <f>Strains!P72</f>
        <v>200000</v>
      </c>
      <c r="Q82">
        <f>Strains!Q72</f>
        <v>902</v>
      </c>
      <c r="R82">
        <f>Strains!R72</f>
        <v>464</v>
      </c>
      <c r="S82">
        <f>Strains!S72</f>
        <v>121</v>
      </c>
      <c r="T82">
        <f>Strains!T72</f>
        <v>17.705213679303313</v>
      </c>
      <c r="U82">
        <f>Strains!U72</f>
        <v>0.76312312471874189</v>
      </c>
      <c r="V82">
        <f>Strains!V72</f>
        <v>-90.165904860873255</v>
      </c>
      <c r="W82">
        <f>Strains!W72</f>
        <v>2.0683331178540435E-2</v>
      </c>
      <c r="X82">
        <f>Strains!X72</f>
        <v>1.1924727674485838</v>
      </c>
      <c r="Y82">
        <f>Strains!Y72</f>
        <v>5.9839651844446021E-2</v>
      </c>
      <c r="Z82">
        <f>Strains!Z72</f>
        <v>9.6479366070808918</v>
      </c>
      <c r="AA82">
        <f>Strains!AA72</f>
        <v>0.36584607386646606</v>
      </c>
      <c r="AB82" t="str">
        <f>Strains!AB72</f>
        <v>****</v>
      </c>
      <c r="AC82" t="str">
        <f>Strains!AC72</f>
        <v>****</v>
      </c>
      <c r="AD82">
        <f>Strains!AD72</f>
        <v>1.3443613595461403</v>
      </c>
      <c r="AG82" s="1" t="s">
        <v>452</v>
      </c>
      <c r="AH82" s="1">
        <v>1.35</v>
      </c>
      <c r="AI82" s="1">
        <f t="shared" si="13"/>
        <v>0</v>
      </c>
      <c r="AJ82" s="9">
        <f t="shared" si="14"/>
        <v>-90.165904860873255</v>
      </c>
      <c r="AK82" s="9">
        <f t="shared" si="14"/>
        <v>2.0683331178540435E-2</v>
      </c>
      <c r="AL82" s="9">
        <f t="shared" si="14"/>
        <v>1.1924727674485838</v>
      </c>
      <c r="AM82" s="9">
        <f t="shared" si="14"/>
        <v>5.9839651844446021E-2</v>
      </c>
      <c r="AN82">
        <f t="shared" si="26"/>
        <v>1.1711545499581937</v>
      </c>
      <c r="AO82">
        <f t="shared" si="27"/>
        <v>2.1022711837881403E-4</v>
      </c>
      <c r="AP82" s="10">
        <f t="shared" si="15"/>
        <v>174.33692701918449</v>
      </c>
      <c r="AQ82" s="10">
        <f t="shared" si="16"/>
        <v>180.55821532058832</v>
      </c>
      <c r="AR82" s="9">
        <f t="shared" si="24"/>
        <v>-90.186000000000007</v>
      </c>
      <c r="AS82">
        <f t="shared" si="28"/>
        <v>1.1709504100620116</v>
      </c>
    </row>
    <row r="83" spans="1:45">
      <c r="A83">
        <f>Strains!A73</f>
        <v>72</v>
      </c>
      <c r="B83">
        <f>Strains!B73</f>
        <v>72</v>
      </c>
      <c r="C83">
        <f>Strains!C73</f>
        <v>980032</v>
      </c>
      <c r="D83">
        <f>Strains!D73</f>
        <v>41632.777911342593</v>
      </c>
      <c r="E83">
        <f>Strains!E73</f>
        <v>71.88</v>
      </c>
      <c r="F83">
        <f>Strains!F73</f>
        <v>35.94</v>
      </c>
      <c r="G83">
        <f>Strains!G73</f>
        <v>-45</v>
      </c>
      <c r="H83">
        <f>Strains!H73</f>
        <v>-90.5</v>
      </c>
      <c r="I83">
        <f>Strains!I73</f>
        <v>17</v>
      </c>
      <c r="J83">
        <f>Strains!J73</f>
        <v>-34.450000000000003</v>
      </c>
      <c r="K83">
        <f>Strains!K73</f>
        <v>-19.5</v>
      </c>
      <c r="L83">
        <f>Strains!L73</f>
        <v>0</v>
      </c>
      <c r="M83">
        <f>Strains!M73</f>
        <v>0</v>
      </c>
      <c r="N83" t="str">
        <f>Strains!N73</f>
        <v>OFF</v>
      </c>
      <c r="O83">
        <f>Strains!O73</f>
        <v>32</v>
      </c>
      <c r="P83">
        <f>Strains!P73</f>
        <v>200000</v>
      </c>
      <c r="Q83">
        <f>Strains!Q73</f>
        <v>899</v>
      </c>
      <c r="R83">
        <f>Strains!R73</f>
        <v>445</v>
      </c>
      <c r="S83">
        <f>Strains!S73</f>
        <v>115</v>
      </c>
      <c r="T83">
        <f>Strains!T73</f>
        <v>18.591880384533432</v>
      </c>
      <c r="U83">
        <f>Strains!U73</f>
        <v>0.89292522432493371</v>
      </c>
      <c r="V83">
        <f>Strains!V73</f>
        <v>-90.212534226491584</v>
      </c>
      <c r="W83">
        <f>Strains!W73</f>
        <v>2.4400148626363409E-2</v>
      </c>
      <c r="X83">
        <f>Strains!X73</f>
        <v>1.2987398269649724</v>
      </c>
      <c r="Y83">
        <f>Strains!Y73</f>
        <v>7.580720442480815E-2</v>
      </c>
      <c r="Z83">
        <f>Strains!Z73</f>
        <v>10.038109122963705</v>
      </c>
      <c r="AA83">
        <f>Strains!AA73</f>
        <v>0.48563558697617798</v>
      </c>
      <c r="AB83" t="str">
        <f>Strains!AB73</f>
        <v>****</v>
      </c>
      <c r="AC83" t="str">
        <f>Strains!AC73</f>
        <v>****</v>
      </c>
      <c r="AD83">
        <f>Strains!AD73</f>
        <v>1.5039570559649154</v>
      </c>
      <c r="AG83" s="1" t="s">
        <v>452</v>
      </c>
      <c r="AH83" s="1">
        <v>1.65</v>
      </c>
      <c r="AI83" s="1">
        <f t="shared" si="13"/>
        <v>0</v>
      </c>
      <c r="AJ83" s="9">
        <f t="shared" si="14"/>
        <v>-90.212534226491584</v>
      </c>
      <c r="AK83" s="9">
        <f t="shared" si="14"/>
        <v>2.4400148626363409E-2</v>
      </c>
      <c r="AL83" s="9">
        <f t="shared" si="14"/>
        <v>1.2987398269649724</v>
      </c>
      <c r="AM83" s="9">
        <f t="shared" si="14"/>
        <v>7.580720442480815E-2</v>
      </c>
      <c r="AN83">
        <f t="shared" si="26"/>
        <v>1.1706810217403523</v>
      </c>
      <c r="AO83">
        <f t="shared" si="27"/>
        <v>2.4771522293409731E-4</v>
      </c>
      <c r="AP83" s="10">
        <f t="shared" si="15"/>
        <v>-230.0595476499137</v>
      </c>
      <c r="AQ83" s="10">
        <f t="shared" si="16"/>
        <v>211.49708228488964</v>
      </c>
      <c r="AR83" s="9">
        <f t="shared" si="24"/>
        <v>-90.186000000000007</v>
      </c>
      <c r="AS83">
        <f t="shared" si="28"/>
        <v>1.1709504100620116</v>
      </c>
    </row>
    <row r="84" spans="1:45">
      <c r="A84">
        <f>Strains!A74</f>
        <v>73</v>
      </c>
      <c r="B84">
        <f>Strains!B74</f>
        <v>73</v>
      </c>
      <c r="C84">
        <f>Strains!C74</f>
        <v>980032</v>
      </c>
      <c r="D84">
        <f>Strains!D74</f>
        <v>41632.788407754633</v>
      </c>
      <c r="E84">
        <f>Strains!E74</f>
        <v>71.88</v>
      </c>
      <c r="F84">
        <f>Strains!F74</f>
        <v>35.94</v>
      </c>
      <c r="G84">
        <f>Strains!G74</f>
        <v>-45</v>
      </c>
      <c r="H84">
        <f>Strains!H74</f>
        <v>-90.5</v>
      </c>
      <c r="I84">
        <f>Strains!I74</f>
        <v>17</v>
      </c>
      <c r="J84">
        <f>Strains!J74</f>
        <v>-34.450000000000003</v>
      </c>
      <c r="K84">
        <f>Strains!K74</f>
        <v>-19.2</v>
      </c>
      <c r="L84">
        <f>Strains!L74</f>
        <v>0</v>
      </c>
      <c r="M84">
        <f>Strains!M74</f>
        <v>0</v>
      </c>
      <c r="N84" t="str">
        <f>Strains!N74</f>
        <v>OFF</v>
      </c>
      <c r="O84">
        <f>Strains!O74</f>
        <v>32</v>
      </c>
      <c r="P84">
        <f>Strains!P74</f>
        <v>200000</v>
      </c>
      <c r="Q84">
        <f>Strains!Q74</f>
        <v>899</v>
      </c>
      <c r="R84">
        <f>Strains!R74</f>
        <v>468</v>
      </c>
      <c r="S84">
        <f>Strains!S74</f>
        <v>116</v>
      </c>
      <c r="T84">
        <f>Strains!T74</f>
        <v>17.543865407585663</v>
      </c>
      <c r="U84">
        <f>Strains!U74</f>
        <v>0.89152294690501088</v>
      </c>
      <c r="V84">
        <f>Strains!V74</f>
        <v>-90.213405970743523</v>
      </c>
      <c r="W84">
        <f>Strains!W74</f>
        <v>2.3845281159226826E-2</v>
      </c>
      <c r="X84">
        <f>Strains!X74</f>
        <v>1.1651948958843219</v>
      </c>
      <c r="Y84">
        <f>Strains!Y74</f>
        <v>6.8165436153712081E-2</v>
      </c>
      <c r="Z84">
        <f>Strains!Z74</f>
        <v>9.5774513522701259</v>
      </c>
      <c r="AA84">
        <f>Strains!AA74</f>
        <v>0.4135992515218761</v>
      </c>
      <c r="AB84" t="str">
        <f>Strains!AB74</f>
        <v>****</v>
      </c>
      <c r="AC84" t="str">
        <f>Strains!AC74</f>
        <v>****</v>
      </c>
      <c r="AD84">
        <f>Strains!AD74</f>
        <v>1.5815358682285796</v>
      </c>
      <c r="AG84" s="1" t="s">
        <v>452</v>
      </c>
      <c r="AH84" s="1">
        <v>1.95</v>
      </c>
      <c r="AI84" s="1">
        <f t="shared" si="13"/>
        <v>0</v>
      </c>
      <c r="AJ84" s="9">
        <f t="shared" si="14"/>
        <v>-90.213405970743523</v>
      </c>
      <c r="AK84" s="9">
        <f t="shared" si="14"/>
        <v>2.3845281159226826E-2</v>
      </c>
      <c r="AL84" s="9">
        <f t="shared" si="14"/>
        <v>1.1651948958843219</v>
      </c>
      <c r="AM84" s="9">
        <f t="shared" si="14"/>
        <v>6.8165436153712081E-2</v>
      </c>
      <c r="AN84">
        <f t="shared" si="26"/>
        <v>1.1706721745382613</v>
      </c>
      <c r="AO84">
        <f t="shared" si="27"/>
        <v>2.4207482877502962E-4</v>
      </c>
      <c r="AP84" s="10">
        <f t="shared" si="15"/>
        <v>-237.61512132315323</v>
      </c>
      <c r="AQ84" s="10">
        <f t="shared" si="16"/>
        <v>206.64439375518387</v>
      </c>
      <c r="AR84" s="9">
        <f t="shared" si="24"/>
        <v>-90.186000000000007</v>
      </c>
      <c r="AS84">
        <f t="shared" si="28"/>
        <v>1.1709504100620116</v>
      </c>
    </row>
    <row r="85" spans="1:45">
      <c r="A85">
        <f>Strains!A75</f>
        <v>74</v>
      </c>
      <c r="B85">
        <f>Strains!B75</f>
        <v>74</v>
      </c>
      <c r="C85">
        <f>Strains!C75</f>
        <v>980032</v>
      </c>
      <c r="D85">
        <f>Strains!D75</f>
        <v>41632.798904861113</v>
      </c>
      <c r="E85">
        <f>Strains!E75</f>
        <v>71.88</v>
      </c>
      <c r="F85">
        <f>Strains!F75</f>
        <v>35.94</v>
      </c>
      <c r="G85">
        <f>Strains!G75</f>
        <v>-45</v>
      </c>
      <c r="H85">
        <f>Strains!H75</f>
        <v>-90.5</v>
      </c>
      <c r="I85">
        <f>Strains!I75</f>
        <v>17</v>
      </c>
      <c r="J85">
        <f>Strains!J75</f>
        <v>-34.450000000000003</v>
      </c>
      <c r="K85">
        <f>Strains!K75</f>
        <v>-18.899999999999999</v>
      </c>
      <c r="L85">
        <f>Strains!L75</f>
        <v>0</v>
      </c>
      <c r="M85">
        <f>Strains!M75</f>
        <v>0</v>
      </c>
      <c r="N85" t="str">
        <f>Strains!N75</f>
        <v>OFF</v>
      </c>
      <c r="O85">
        <f>Strains!O75</f>
        <v>32</v>
      </c>
      <c r="P85">
        <f>Strains!P75</f>
        <v>200000</v>
      </c>
      <c r="Q85">
        <f>Strains!Q75</f>
        <v>900</v>
      </c>
      <c r="R85">
        <f>Strains!R75</f>
        <v>485</v>
      </c>
      <c r="S85">
        <f>Strains!S75</f>
        <v>112</v>
      </c>
      <c r="T85">
        <f>Strains!T75</f>
        <v>17.791281152458417</v>
      </c>
      <c r="U85">
        <f>Strains!U75</f>
        <v>1.1682900886708272</v>
      </c>
      <c r="V85">
        <f>Strains!V75</f>
        <v>-90.190543698201012</v>
      </c>
      <c r="W85">
        <f>Strains!W75</f>
        <v>2.9332722109086284E-2</v>
      </c>
      <c r="X85">
        <f>Strains!X75</f>
        <v>1.1168283015755252</v>
      </c>
      <c r="Y85">
        <f>Strains!Y75</f>
        <v>8.1448806240802585E-2</v>
      </c>
      <c r="Z85">
        <f>Strains!Z75</f>
        <v>9.5876233661329646</v>
      </c>
      <c r="AA85">
        <f>Strains!AA75</f>
        <v>0.49843029887006718</v>
      </c>
      <c r="AB85" t="str">
        <f>Strains!AB75</f>
        <v>****</v>
      </c>
      <c r="AC85" t="str">
        <f>Strains!AC75</f>
        <v>****</v>
      </c>
      <c r="AD85">
        <f>Strains!AD75</f>
        <v>2.0635099448152299</v>
      </c>
      <c r="AG85" s="1" t="s">
        <v>452</v>
      </c>
      <c r="AH85" s="1">
        <v>2.25</v>
      </c>
      <c r="AI85" s="1">
        <f t="shared" si="13"/>
        <v>0</v>
      </c>
      <c r="AJ85" s="9">
        <f t="shared" si="14"/>
        <v>-90.190543698201012</v>
      </c>
      <c r="AK85" s="9">
        <f t="shared" si="14"/>
        <v>2.9332722109086284E-2</v>
      </c>
      <c r="AL85" s="9">
        <f t="shared" si="14"/>
        <v>1.1168283015755252</v>
      </c>
      <c r="AM85" s="9">
        <f t="shared" si="14"/>
        <v>8.1448806240802585E-2</v>
      </c>
      <c r="AN85">
        <f t="shared" si="26"/>
        <v>1.1709042669846663</v>
      </c>
      <c r="AO85">
        <f t="shared" si="27"/>
        <v>2.9798204690067998E-4</v>
      </c>
      <c r="AP85" s="10">
        <f t="shared" si="15"/>
        <v>-39.406517089696109</v>
      </c>
      <c r="AQ85" s="10">
        <f t="shared" si="16"/>
        <v>255.1003489850433</v>
      </c>
      <c r="AR85" s="9">
        <f t="shared" si="24"/>
        <v>-90.186000000000007</v>
      </c>
      <c r="AS85">
        <f t="shared" si="28"/>
        <v>1.1709504100620116</v>
      </c>
    </row>
    <row r="86" spans="1:45">
      <c r="A86">
        <f>A69</f>
        <v>61</v>
      </c>
      <c r="B86">
        <f t="shared" ref="B86:AD86" si="29">B69</f>
        <v>61</v>
      </c>
      <c r="C86">
        <f t="shared" si="29"/>
        <v>980032</v>
      </c>
      <c r="D86">
        <f t="shared" si="29"/>
        <v>41632.660258333337</v>
      </c>
      <c r="E86">
        <f t="shared" si="29"/>
        <v>71.88</v>
      </c>
      <c r="F86">
        <f t="shared" si="29"/>
        <v>35.94</v>
      </c>
      <c r="G86">
        <f t="shared" si="29"/>
        <v>-45</v>
      </c>
      <c r="H86">
        <f t="shared" si="29"/>
        <v>-90.5</v>
      </c>
      <c r="I86">
        <f t="shared" si="29"/>
        <v>17</v>
      </c>
      <c r="J86">
        <f t="shared" si="29"/>
        <v>-34.450000000000003</v>
      </c>
      <c r="K86">
        <f t="shared" si="29"/>
        <v>-18.649999999999999</v>
      </c>
      <c r="L86">
        <f t="shared" si="29"/>
        <v>0</v>
      </c>
      <c r="M86">
        <f t="shared" si="29"/>
        <v>0</v>
      </c>
      <c r="N86" t="str">
        <f t="shared" si="29"/>
        <v>OFF</v>
      </c>
      <c r="O86">
        <f t="shared" si="29"/>
        <v>32</v>
      </c>
      <c r="P86">
        <f t="shared" si="29"/>
        <v>200000</v>
      </c>
      <c r="Q86">
        <f t="shared" si="29"/>
        <v>924</v>
      </c>
      <c r="R86">
        <f t="shared" si="29"/>
        <v>455</v>
      </c>
      <c r="S86">
        <f t="shared" si="29"/>
        <v>115</v>
      </c>
      <c r="T86">
        <f t="shared" si="29"/>
        <v>20.576256842905504</v>
      </c>
      <c r="U86">
        <f t="shared" si="29"/>
        <v>1.0304854788506843</v>
      </c>
      <c r="V86">
        <f t="shared" si="29"/>
        <v>-90.197238036940405</v>
      </c>
      <c r="W86">
        <f t="shared" si="29"/>
        <v>2.6081447145729644E-2</v>
      </c>
      <c r="X86">
        <f t="shared" si="29"/>
        <v>1.3543937002826274</v>
      </c>
      <c r="Y86">
        <f t="shared" si="29"/>
        <v>8.2777860577556178E-2</v>
      </c>
      <c r="Z86">
        <f t="shared" si="29"/>
        <v>10.254121489632849</v>
      </c>
      <c r="AA86">
        <f t="shared" si="29"/>
        <v>0.58181210650819115</v>
      </c>
      <c r="AB86" t="str">
        <f t="shared" si="29"/>
        <v>****</v>
      </c>
      <c r="AC86" t="str">
        <f t="shared" si="29"/>
        <v>****</v>
      </c>
      <c r="AD86">
        <f t="shared" si="29"/>
        <v>1.6593309969064201</v>
      </c>
      <c r="AG86" s="1" t="s">
        <v>452</v>
      </c>
      <c r="AH86" s="1">
        <v>2.5</v>
      </c>
      <c r="AI86" s="1">
        <f t="shared" si="13"/>
        <v>0</v>
      </c>
      <c r="AJ86" s="9">
        <f t="shared" si="14"/>
        <v>-90.197238036940405</v>
      </c>
      <c r="AK86" s="9">
        <f t="shared" si="14"/>
        <v>2.6081447145729644E-2</v>
      </c>
      <c r="AL86" s="9">
        <f t="shared" si="14"/>
        <v>1.3543937002826274</v>
      </c>
      <c r="AM86" s="9">
        <f t="shared" si="14"/>
        <v>8.2777860577556178E-2</v>
      </c>
      <c r="AN86">
        <f t="shared" ref="AN86" si="30">ABS(lambda/2/SIN(RADIANS(AJ86-phi0)/2))</f>
        <v>1.1708362932696503</v>
      </c>
      <c r="AO86">
        <f t="shared" ref="AO86" si="31">ABS(lambda/2/SIN(RADIANS(AJ86+AK86-phi0)/2))-AN86</f>
        <v>2.6489575896371242E-4</v>
      </c>
      <c r="AP86" s="10">
        <f t="shared" si="15"/>
        <v>-97.45655441996189</v>
      </c>
      <c r="AQ86" s="10">
        <f t="shared" si="16"/>
        <v>226.59498408595999</v>
      </c>
      <c r="AR86" s="9">
        <f t="shared" si="24"/>
        <v>-90.186000000000007</v>
      </c>
      <c r="AS86">
        <f t="shared" ref="AS86" si="32">ABS(lambda/2/SIN(RADIANS(AR86-phi0)/2))</f>
        <v>1.1709504100620116</v>
      </c>
    </row>
    <row r="87" spans="1:45">
      <c r="AG87" s="1"/>
      <c r="AH87" s="1"/>
      <c r="AI87" s="1"/>
      <c r="AJ87" s="9"/>
      <c r="AK87" s="9"/>
      <c r="AL87" s="9"/>
      <c r="AM87" s="9"/>
      <c r="AP87" s="10"/>
      <c r="AQ87" s="10"/>
      <c r="AR87" s="9"/>
    </row>
    <row r="88" spans="1:45">
      <c r="AG88" s="1"/>
      <c r="AH88" s="1"/>
      <c r="AI88" s="1"/>
      <c r="AJ88" s="9"/>
      <c r="AK88" s="9"/>
      <c r="AL88" s="9"/>
      <c r="AM88" s="9"/>
      <c r="AP88" s="10"/>
      <c r="AQ88" s="10"/>
      <c r="AR88" s="9"/>
    </row>
    <row r="89" spans="1:45">
      <c r="A89">
        <f>Strains!A77</f>
        <v>76</v>
      </c>
      <c r="B89">
        <f>Strains!B77</f>
        <v>76</v>
      </c>
      <c r="C89">
        <f>Strains!C77</f>
        <v>980032</v>
      </c>
      <c r="D89">
        <f>Strains!D77</f>
        <v>41632.819920486108</v>
      </c>
      <c r="E89">
        <f>Strains!E77</f>
        <v>71.88</v>
      </c>
      <c r="F89">
        <f>Strains!F77</f>
        <v>35.94</v>
      </c>
      <c r="G89">
        <f>Strains!G77</f>
        <v>-45</v>
      </c>
      <c r="H89">
        <f>Strains!H77</f>
        <v>-90.5</v>
      </c>
      <c r="I89">
        <f>Strains!I77</f>
        <v>11</v>
      </c>
      <c r="J89">
        <f>Strains!J77</f>
        <v>-58.45</v>
      </c>
      <c r="K89">
        <f>Strains!K77</f>
        <v>-21.03</v>
      </c>
      <c r="L89">
        <f>Strains!L77</f>
        <v>0</v>
      </c>
      <c r="M89">
        <f>Strains!M77</f>
        <v>0</v>
      </c>
      <c r="N89" t="str">
        <f>Strains!N77</f>
        <v>OFF</v>
      </c>
      <c r="O89">
        <f>Strains!O77</f>
        <v>32</v>
      </c>
      <c r="P89">
        <f>Strains!P77</f>
        <v>200000</v>
      </c>
      <c r="Q89">
        <f>Strains!Q77</f>
        <v>897</v>
      </c>
      <c r="R89">
        <f>Strains!R77</f>
        <v>541</v>
      </c>
      <c r="S89">
        <f>Strains!S77</f>
        <v>108</v>
      </c>
      <c r="T89">
        <f>Strains!T77</f>
        <v>17.526237774748914</v>
      </c>
      <c r="U89">
        <f>Strains!U77</f>
        <v>1.0154560732278528</v>
      </c>
      <c r="V89">
        <f>Strains!V77</f>
        <v>-90.343007724904353</v>
      </c>
      <c r="W89">
        <f>Strains!W77</f>
        <v>2.3805445585768917E-2</v>
      </c>
      <c r="X89">
        <f>Strains!X77</f>
        <v>1.0110303221876999</v>
      </c>
      <c r="Y89">
        <f>Strains!Y77</f>
        <v>6.3335851827064429E-2</v>
      </c>
      <c r="Z89">
        <f>Strains!Z77</f>
        <v>8.4061098458249681</v>
      </c>
      <c r="AA89">
        <f>Strains!AA77</f>
        <v>0.37576710461588475</v>
      </c>
      <c r="AB89" t="str">
        <f>Strains!AB77</f>
        <v>****</v>
      </c>
      <c r="AC89" t="str">
        <f>Strains!AC77</f>
        <v>****</v>
      </c>
      <c r="AD89">
        <f>Strains!AD77</f>
        <v>1.8825134025127066</v>
      </c>
      <c r="AG89" s="1" t="s">
        <v>456</v>
      </c>
      <c r="AH89" s="1">
        <v>0.15</v>
      </c>
      <c r="AI89" s="1">
        <f t="shared" si="13"/>
        <v>-24</v>
      </c>
      <c r="AJ89" s="9">
        <f t="shared" si="14"/>
        <v>-90.343007724904353</v>
      </c>
      <c r="AK89" s="9">
        <f t="shared" si="14"/>
        <v>2.3805445585768917E-2</v>
      </c>
      <c r="AL89" s="9">
        <f t="shared" si="14"/>
        <v>1.0110303221876999</v>
      </c>
      <c r="AM89" s="9">
        <f t="shared" si="14"/>
        <v>6.3335851827064429E-2</v>
      </c>
      <c r="AN89">
        <f t="shared" ref="AN89:AN120" si="33">ABS(lambda/2/SIN(RADIANS(AJ89-phi0)/2))</f>
        <v>1.1693591041344453</v>
      </c>
      <c r="AO89">
        <f t="shared" ref="AO89:AO120" si="34">ABS(lambda/2/SIN(RADIANS(AJ89+AK89-phi0)/2))-AN89</f>
        <v>2.4085373556159695E-4</v>
      </c>
      <c r="AP89" s="10">
        <f t="shared" si="15"/>
        <v>-718.24293547923446</v>
      </c>
      <c r="AQ89" s="10">
        <f t="shared" si="16"/>
        <v>204.34241819994793</v>
      </c>
      <c r="AR89" s="9">
        <f t="shared" si="24"/>
        <v>-90.26</v>
      </c>
      <c r="AS89">
        <f t="shared" ref="AS89:AS120" si="35">ABS(lambda/2/SIN(RADIANS(AR89-phi0)/2))</f>
        <v>1.170199591724302</v>
      </c>
    </row>
    <row r="90" spans="1:45">
      <c r="A90">
        <f>Strains!A78</f>
        <v>77</v>
      </c>
      <c r="B90">
        <f>Strains!B78</f>
        <v>77</v>
      </c>
      <c r="C90">
        <f>Strains!C78</f>
        <v>980032</v>
      </c>
      <c r="D90">
        <f>Strains!D78</f>
        <v>41632.830468287037</v>
      </c>
      <c r="E90">
        <f>Strains!E78</f>
        <v>71.88</v>
      </c>
      <c r="F90">
        <f>Strains!F78</f>
        <v>35.94</v>
      </c>
      <c r="G90">
        <f>Strains!G78</f>
        <v>-45</v>
      </c>
      <c r="H90">
        <f>Strains!H78</f>
        <v>-90.5</v>
      </c>
      <c r="I90">
        <f>Strains!I78</f>
        <v>11</v>
      </c>
      <c r="J90">
        <f>Strains!J78</f>
        <v>-50.45</v>
      </c>
      <c r="K90">
        <f>Strains!K78</f>
        <v>-20.66</v>
      </c>
      <c r="L90">
        <f>Strains!L78</f>
        <v>0</v>
      </c>
      <c r="M90">
        <f>Strains!M78</f>
        <v>0</v>
      </c>
      <c r="N90" t="str">
        <f>Strains!N78</f>
        <v>OFF</v>
      </c>
      <c r="O90">
        <f>Strains!O78</f>
        <v>32</v>
      </c>
      <c r="P90">
        <f>Strains!P78</f>
        <v>200000</v>
      </c>
      <c r="Q90">
        <f>Strains!Q78</f>
        <v>900</v>
      </c>
      <c r="R90">
        <f>Strains!R78</f>
        <v>509</v>
      </c>
      <c r="S90">
        <f>Strains!S78</f>
        <v>130</v>
      </c>
      <c r="T90">
        <f>Strains!T78</f>
        <v>16.863032762574889</v>
      </c>
      <c r="U90">
        <f>Strains!U78</f>
        <v>0.83700954608453637</v>
      </c>
      <c r="V90">
        <f>Strains!V78</f>
        <v>-90.325005995973413</v>
      </c>
      <c r="W90">
        <f>Strains!W78</f>
        <v>1.999161104590794E-2</v>
      </c>
      <c r="X90">
        <f>Strains!X78</f>
        <v>0.98658062394566193</v>
      </c>
      <c r="Y90">
        <f>Strains!Y78</f>
        <v>5.2711243688851682E-2</v>
      </c>
      <c r="Z90">
        <f>Strains!Z78</f>
        <v>8.6226704013668627</v>
      </c>
      <c r="AA90">
        <f>Strains!AA78</f>
        <v>0.30469452610344527</v>
      </c>
      <c r="AB90" t="str">
        <f>Strains!AB78</f>
        <v>****</v>
      </c>
      <c r="AC90" t="str">
        <f>Strains!AC78</f>
        <v>****</v>
      </c>
      <c r="AD90">
        <f>Strains!AD78</f>
        <v>1.5623207494494811</v>
      </c>
      <c r="AG90" s="1" t="s">
        <v>456</v>
      </c>
      <c r="AH90" s="1">
        <v>0.15</v>
      </c>
      <c r="AI90" s="1">
        <f t="shared" si="13"/>
        <v>-16</v>
      </c>
      <c r="AJ90" s="9">
        <f t="shared" si="14"/>
        <v>-90.325005995973413</v>
      </c>
      <c r="AK90" s="9">
        <f t="shared" si="14"/>
        <v>1.999161104590794E-2</v>
      </c>
      <c r="AL90" s="9">
        <f t="shared" si="14"/>
        <v>0.98658062394566193</v>
      </c>
      <c r="AM90" s="9">
        <f t="shared" si="14"/>
        <v>5.2711243688851682E-2</v>
      </c>
      <c r="AN90">
        <f t="shared" si="33"/>
        <v>1.1695412244467991</v>
      </c>
      <c r="AO90">
        <f t="shared" si="34"/>
        <v>2.0235192683637493E-4</v>
      </c>
      <c r="AP90" s="10">
        <f t="shared" si="15"/>
        <v>-562.61109827665484</v>
      </c>
      <c r="AQ90" s="10">
        <f t="shared" si="16"/>
        <v>171.79499619474029</v>
      </c>
      <c r="AR90" s="9">
        <f t="shared" si="24"/>
        <v>-90.26</v>
      </c>
      <c r="AS90">
        <f t="shared" si="35"/>
        <v>1.170199591724302</v>
      </c>
    </row>
    <row r="91" spans="1:45">
      <c r="A91">
        <f>Strains!A79</f>
        <v>78</v>
      </c>
      <c r="B91">
        <f>Strains!B79</f>
        <v>78</v>
      </c>
      <c r="C91">
        <f>Strains!C79</f>
        <v>980032</v>
      </c>
      <c r="D91">
        <f>Strains!D79</f>
        <v>41632.840989004631</v>
      </c>
      <c r="E91">
        <f>Strains!E79</f>
        <v>71.88</v>
      </c>
      <c r="F91">
        <f>Strains!F79</f>
        <v>35.94</v>
      </c>
      <c r="G91">
        <f>Strains!G79</f>
        <v>-45</v>
      </c>
      <c r="H91">
        <f>Strains!H79</f>
        <v>-90.5</v>
      </c>
      <c r="I91">
        <f>Strains!I79</f>
        <v>11</v>
      </c>
      <c r="J91">
        <f>Strains!J79</f>
        <v>-49.45</v>
      </c>
      <c r="K91">
        <f>Strains!K79</f>
        <v>-20.61</v>
      </c>
      <c r="L91">
        <f>Strains!L79</f>
        <v>0</v>
      </c>
      <c r="M91">
        <f>Strains!M79</f>
        <v>0</v>
      </c>
      <c r="N91" t="str">
        <f>Strains!N79</f>
        <v>OFF</v>
      </c>
      <c r="O91">
        <f>Strains!O79</f>
        <v>32</v>
      </c>
      <c r="P91">
        <f>Strains!P79</f>
        <v>200000</v>
      </c>
      <c r="Q91">
        <f>Strains!Q79</f>
        <v>897</v>
      </c>
      <c r="R91">
        <f>Strains!R79</f>
        <v>547</v>
      </c>
      <c r="S91">
        <f>Strains!S79</f>
        <v>123</v>
      </c>
      <c r="T91">
        <f>Strains!T79</f>
        <v>17.058235411221311</v>
      </c>
      <c r="U91">
        <f>Strains!U79</f>
        <v>0.90448540908823061</v>
      </c>
      <c r="V91">
        <f>Strains!V79</f>
        <v>-90.328284063927825</v>
      </c>
      <c r="W91">
        <f>Strains!W79</f>
        <v>1.9695557490942331E-2</v>
      </c>
      <c r="X91">
        <f>Strains!X79</f>
        <v>0.91301049295174252</v>
      </c>
      <c r="Y91">
        <f>Strains!Y79</f>
        <v>5.0536932241610009E-2</v>
      </c>
      <c r="Z91">
        <f>Strains!Z79</f>
        <v>7.7423126008044685</v>
      </c>
      <c r="AA91">
        <f>Strains!AA79</f>
        <v>0.29046696474085354</v>
      </c>
      <c r="AB91" t="str">
        <f>Strains!AB79</f>
        <v>****</v>
      </c>
      <c r="AC91" t="str">
        <f>Strains!AC79</f>
        <v>****</v>
      </c>
      <c r="AD91">
        <f>Strains!AD79</f>
        <v>1.7259226287725826</v>
      </c>
      <c r="AG91" s="1" t="s">
        <v>456</v>
      </c>
      <c r="AH91" s="1">
        <v>0.15</v>
      </c>
      <c r="AI91" s="1">
        <f t="shared" si="13"/>
        <v>-15</v>
      </c>
      <c r="AJ91" s="9">
        <f t="shared" si="14"/>
        <v>-90.328284063927825</v>
      </c>
      <c r="AK91" s="9">
        <f t="shared" si="14"/>
        <v>1.9695557490942331E-2</v>
      </c>
      <c r="AL91" s="9">
        <f t="shared" si="14"/>
        <v>0.91301049295174252</v>
      </c>
      <c r="AM91" s="9">
        <f t="shared" si="14"/>
        <v>5.0536932241610009E-2</v>
      </c>
      <c r="AN91">
        <f t="shared" si="33"/>
        <v>1.1695080544384722</v>
      </c>
      <c r="AO91">
        <f t="shared" si="34"/>
        <v>1.9933748861755696E-4</v>
      </c>
      <c r="AP91" s="10">
        <f t="shared" si="15"/>
        <v>-590.95669723387641</v>
      </c>
      <c r="AQ91" s="10">
        <f t="shared" si="16"/>
        <v>169.12967446515933</v>
      </c>
      <c r="AR91" s="9">
        <f t="shared" si="24"/>
        <v>-90.26</v>
      </c>
      <c r="AS91">
        <f t="shared" si="35"/>
        <v>1.170199591724302</v>
      </c>
    </row>
    <row r="92" spans="1:45">
      <c r="A92">
        <f>Strains!A80</f>
        <v>79</v>
      </c>
      <c r="B92">
        <f>Strains!B80</f>
        <v>79</v>
      </c>
      <c r="C92">
        <f>Strains!C80</f>
        <v>980032</v>
      </c>
      <c r="D92">
        <f>Strains!D80</f>
        <v>41632.851474884257</v>
      </c>
      <c r="E92">
        <f>Strains!E80</f>
        <v>71.88</v>
      </c>
      <c r="F92">
        <f>Strains!F80</f>
        <v>35.94</v>
      </c>
      <c r="G92">
        <f>Strains!G80</f>
        <v>-45</v>
      </c>
      <c r="H92">
        <f>Strains!H80</f>
        <v>-90.5</v>
      </c>
      <c r="I92">
        <f>Strains!I80</f>
        <v>11</v>
      </c>
      <c r="J92">
        <f>Strains!J80</f>
        <v>-48.45</v>
      </c>
      <c r="K92">
        <f>Strains!K80</f>
        <v>-20.61</v>
      </c>
      <c r="L92">
        <f>Strains!L80</f>
        <v>0</v>
      </c>
      <c r="M92">
        <f>Strains!M80</f>
        <v>0</v>
      </c>
      <c r="N92" t="str">
        <f>Strains!N80</f>
        <v>OFF</v>
      </c>
      <c r="O92">
        <f>Strains!O80</f>
        <v>32</v>
      </c>
      <c r="P92">
        <f>Strains!P80</f>
        <v>200000</v>
      </c>
      <c r="Q92">
        <f>Strains!Q80</f>
        <v>898</v>
      </c>
      <c r="R92">
        <f>Strains!R80</f>
        <v>541</v>
      </c>
      <c r="S92">
        <f>Strains!S80</f>
        <v>117</v>
      </c>
      <c r="T92">
        <f>Strains!T80</f>
        <v>16.727400595207531</v>
      </c>
      <c r="U92">
        <f>Strains!U80</f>
        <v>0.86248999695676398</v>
      </c>
      <c r="V92">
        <f>Strains!V80</f>
        <v>-90.354197504689409</v>
      </c>
      <c r="W92">
        <f>Strains!W80</f>
        <v>1.9235955159194639E-2</v>
      </c>
      <c r="X92">
        <f>Strains!X80</f>
        <v>0.90990010517531006</v>
      </c>
      <c r="Y92">
        <f>Strains!Y80</f>
        <v>4.9271669488073565E-2</v>
      </c>
      <c r="Z92">
        <f>Strains!Z80</f>
        <v>7.7059951221783489</v>
      </c>
      <c r="AA92">
        <f>Strains!AA80</f>
        <v>0.2789321031974073</v>
      </c>
      <c r="AB92" t="str">
        <f>Strains!AB80</f>
        <v>****</v>
      </c>
      <c r="AC92" t="str">
        <f>Strains!AC80</f>
        <v>****</v>
      </c>
      <c r="AD92">
        <f>Strains!AD80</f>
        <v>1.662221775710897</v>
      </c>
      <c r="AG92" s="1" t="s">
        <v>456</v>
      </c>
      <c r="AH92" s="1">
        <v>0.15</v>
      </c>
      <c r="AI92" s="1">
        <f t="shared" si="13"/>
        <v>-14</v>
      </c>
      <c r="AJ92" s="9">
        <f t="shared" si="14"/>
        <v>-90.354197504689409</v>
      </c>
      <c r="AK92" s="9">
        <f t="shared" si="14"/>
        <v>1.9235955159194639E-2</v>
      </c>
      <c r="AL92" s="9">
        <f t="shared" si="14"/>
        <v>0.90990010517531006</v>
      </c>
      <c r="AM92" s="9">
        <f t="shared" si="14"/>
        <v>4.9271669488073565E-2</v>
      </c>
      <c r="AN92">
        <f t="shared" si="33"/>
        <v>1.1692459422327566</v>
      </c>
      <c r="AO92">
        <f t="shared" si="34"/>
        <v>1.9455305935278666E-4</v>
      </c>
      <c r="AP92" s="10">
        <f t="shared" si="15"/>
        <v>-814.94601287649004</v>
      </c>
      <c r="AQ92" s="10">
        <f t="shared" si="16"/>
        <v>164.38238878494099</v>
      </c>
      <c r="AR92" s="9">
        <f t="shared" si="24"/>
        <v>-90.26</v>
      </c>
      <c r="AS92">
        <f t="shared" si="35"/>
        <v>1.170199591724302</v>
      </c>
    </row>
    <row r="93" spans="1:45">
      <c r="A93">
        <f>Strains!A81</f>
        <v>80</v>
      </c>
      <c r="B93">
        <f>Strains!B81</f>
        <v>80</v>
      </c>
      <c r="C93">
        <f>Strains!C81</f>
        <v>980032</v>
      </c>
      <c r="D93">
        <f>Strains!D81</f>
        <v>41632.861989004632</v>
      </c>
      <c r="E93">
        <f>Strains!E81</f>
        <v>71.88</v>
      </c>
      <c r="F93">
        <f>Strains!F81</f>
        <v>35.94</v>
      </c>
      <c r="G93">
        <f>Strains!G81</f>
        <v>-45</v>
      </c>
      <c r="H93">
        <f>Strains!H81</f>
        <v>-90.5</v>
      </c>
      <c r="I93">
        <f>Strains!I81</f>
        <v>11</v>
      </c>
      <c r="J93">
        <f>Strains!J81</f>
        <v>-47.45</v>
      </c>
      <c r="K93">
        <f>Strains!K81</f>
        <v>-20.55</v>
      </c>
      <c r="L93">
        <f>Strains!L81</f>
        <v>0</v>
      </c>
      <c r="M93">
        <f>Strains!M81</f>
        <v>0</v>
      </c>
      <c r="N93" t="str">
        <f>Strains!N81</f>
        <v>OFF</v>
      </c>
      <c r="O93">
        <f>Strains!O81</f>
        <v>32</v>
      </c>
      <c r="P93">
        <f>Strains!P81</f>
        <v>200000</v>
      </c>
      <c r="Q93">
        <f>Strains!Q81</f>
        <v>902</v>
      </c>
      <c r="R93">
        <f>Strains!R81</f>
        <v>519</v>
      </c>
      <c r="S93">
        <f>Strains!S81</f>
        <v>115</v>
      </c>
      <c r="T93">
        <f>Strains!T81</f>
        <v>15.783392568822263</v>
      </c>
      <c r="U93">
        <f>Strains!U81</f>
        <v>1.0063270174644352</v>
      </c>
      <c r="V93">
        <f>Strains!V81</f>
        <v>-90.39749656045062</v>
      </c>
      <c r="W93">
        <f>Strains!W81</f>
        <v>2.2416703914363453E-2</v>
      </c>
      <c r="X93">
        <f>Strains!X81</f>
        <v>0.85898009214313031</v>
      </c>
      <c r="Y93">
        <f>Strains!Y81</f>
        <v>5.6557300442737997E-2</v>
      </c>
      <c r="Z93">
        <f>Strains!Z81</f>
        <v>7.4497398831989434</v>
      </c>
      <c r="AA93">
        <f>Strains!AA81</f>
        <v>0.30548999602744331</v>
      </c>
      <c r="AB93" t="str">
        <f>Strains!AB81</f>
        <v>****</v>
      </c>
      <c r="AC93" t="str">
        <f>Strains!AC81</f>
        <v>****</v>
      </c>
      <c r="AD93">
        <f>Strains!AD81</f>
        <v>1.9858832839878573</v>
      </c>
      <c r="AG93" s="1" t="s">
        <v>456</v>
      </c>
      <c r="AH93" s="1">
        <v>0.15</v>
      </c>
      <c r="AI93" s="1">
        <f t="shared" si="13"/>
        <v>-13</v>
      </c>
      <c r="AJ93" s="9">
        <f t="shared" si="14"/>
        <v>-90.39749656045062</v>
      </c>
      <c r="AK93" s="9">
        <f t="shared" si="14"/>
        <v>2.2416703914363453E-2</v>
      </c>
      <c r="AL93" s="9">
        <f t="shared" si="14"/>
        <v>0.85898009214313031</v>
      </c>
      <c r="AM93" s="9">
        <f t="shared" si="14"/>
        <v>5.6557300442737997E-2</v>
      </c>
      <c r="AN93">
        <f t="shared" si="33"/>
        <v>1.1688083714424442</v>
      </c>
      <c r="AO93">
        <f t="shared" si="34"/>
        <v>2.2647657601937432E-4</v>
      </c>
      <c r="AP93" s="10">
        <f t="shared" si="15"/>
        <v>-1188.8743524579488</v>
      </c>
      <c r="AQ93" s="10">
        <f t="shared" si="16"/>
        <v>190.66189885518406</v>
      </c>
      <c r="AR93" s="9">
        <f t="shared" si="24"/>
        <v>-90.26</v>
      </c>
      <c r="AS93">
        <f t="shared" si="35"/>
        <v>1.170199591724302</v>
      </c>
    </row>
    <row r="94" spans="1:45">
      <c r="A94">
        <f>Strains!A82</f>
        <v>81</v>
      </c>
      <c r="B94">
        <f>Strains!B82</f>
        <v>81</v>
      </c>
      <c r="C94">
        <f>Strains!C82</f>
        <v>980032</v>
      </c>
      <c r="D94">
        <f>Strains!D82</f>
        <v>41632.872518055556</v>
      </c>
      <c r="E94">
        <f>Strains!E82</f>
        <v>71.88</v>
      </c>
      <c r="F94">
        <f>Strains!F82</f>
        <v>35.94</v>
      </c>
      <c r="G94">
        <f>Strains!G82</f>
        <v>-45</v>
      </c>
      <c r="H94">
        <f>Strains!H82</f>
        <v>-90.5</v>
      </c>
      <c r="I94">
        <f>Strains!I82</f>
        <v>11</v>
      </c>
      <c r="J94">
        <f>Strains!J82</f>
        <v>-46.45</v>
      </c>
      <c r="K94">
        <f>Strains!K82</f>
        <v>-20.52</v>
      </c>
      <c r="L94">
        <f>Strains!L82</f>
        <v>0</v>
      </c>
      <c r="M94">
        <f>Strains!M82</f>
        <v>0</v>
      </c>
      <c r="N94" t="str">
        <f>Strains!N82</f>
        <v>OFF</v>
      </c>
      <c r="O94">
        <f>Strains!O82</f>
        <v>32</v>
      </c>
      <c r="P94">
        <f>Strains!P82</f>
        <v>200000</v>
      </c>
      <c r="Q94">
        <f>Strains!Q82</f>
        <v>899</v>
      </c>
      <c r="R94">
        <f>Strains!R82</f>
        <v>547</v>
      </c>
      <c r="S94">
        <f>Strains!S82</f>
        <v>102</v>
      </c>
      <c r="T94">
        <f>Strains!T82</f>
        <v>14.758941345784665</v>
      </c>
      <c r="U94">
        <f>Strains!U82</f>
        <v>1.0275630153536432</v>
      </c>
      <c r="V94">
        <f>Strains!V82</f>
        <v>-90.433652990101294</v>
      </c>
      <c r="W94">
        <f>Strains!W82</f>
        <v>2.3500505503163918E-2</v>
      </c>
      <c r="X94">
        <f>Strains!X82</f>
        <v>0.82412862609719328</v>
      </c>
      <c r="Y94">
        <f>Strains!Y82</f>
        <v>5.9219727658942171E-2</v>
      </c>
      <c r="Z94">
        <f>Strains!Z82</f>
        <v>7.444546427832953</v>
      </c>
      <c r="AA94">
        <f>Strains!AA82</f>
        <v>0.30318216866992731</v>
      </c>
      <c r="AB94" t="str">
        <f>Strains!AB82</f>
        <v>****</v>
      </c>
      <c r="AC94" t="str">
        <f>Strains!AC82</f>
        <v>****</v>
      </c>
      <c r="AD94">
        <f>Strains!AD82</f>
        <v>2.0651643171395357</v>
      </c>
      <c r="AG94" s="1" t="s">
        <v>456</v>
      </c>
      <c r="AH94" s="1">
        <v>0.15</v>
      </c>
      <c r="AI94" s="1">
        <f t="shared" si="13"/>
        <v>-12</v>
      </c>
      <c r="AJ94" s="9">
        <f t="shared" si="14"/>
        <v>-90.433652990101294</v>
      </c>
      <c r="AK94" s="9">
        <f t="shared" si="14"/>
        <v>2.3500505503163918E-2</v>
      </c>
      <c r="AL94" s="9">
        <f t="shared" si="14"/>
        <v>0.82412862609719328</v>
      </c>
      <c r="AM94" s="9">
        <f t="shared" si="14"/>
        <v>5.9219727658942171E-2</v>
      </c>
      <c r="AN94">
        <f t="shared" si="33"/>
        <v>1.1684433610886078</v>
      </c>
      <c r="AO94">
        <f t="shared" si="34"/>
        <v>2.3720570565832766E-4</v>
      </c>
      <c r="AP94" s="10">
        <f t="shared" si="15"/>
        <v>-1500.7958027966529</v>
      </c>
      <c r="AQ94" s="10">
        <f t="shared" si="16"/>
        <v>198.95665899076994</v>
      </c>
      <c r="AR94" s="9">
        <f t="shared" si="24"/>
        <v>-90.26</v>
      </c>
      <c r="AS94">
        <f t="shared" si="35"/>
        <v>1.170199591724302</v>
      </c>
    </row>
    <row r="95" spans="1:45">
      <c r="A95">
        <f>Strains!A83</f>
        <v>82</v>
      </c>
      <c r="B95">
        <f>Strains!B83</f>
        <v>82</v>
      </c>
      <c r="C95">
        <f>Strains!C83</f>
        <v>980032</v>
      </c>
      <c r="D95">
        <f>Strains!D83</f>
        <v>41632.883021527778</v>
      </c>
      <c r="E95">
        <f>Strains!E83</f>
        <v>71.88</v>
      </c>
      <c r="F95">
        <f>Strains!F83</f>
        <v>35.94</v>
      </c>
      <c r="G95">
        <f>Strains!G83</f>
        <v>-45</v>
      </c>
      <c r="H95">
        <f>Strains!H83</f>
        <v>-90.5</v>
      </c>
      <c r="I95">
        <f>Strains!I83</f>
        <v>11</v>
      </c>
      <c r="J95">
        <f>Strains!J83</f>
        <v>-45.45</v>
      </c>
      <c r="K95">
        <f>Strains!K83</f>
        <v>-20.47</v>
      </c>
      <c r="L95">
        <f>Strains!L83</f>
        <v>0</v>
      </c>
      <c r="M95">
        <f>Strains!M83</f>
        <v>0</v>
      </c>
      <c r="N95" t="str">
        <f>Strains!N83</f>
        <v>OFF</v>
      </c>
      <c r="O95">
        <f>Strains!O83</f>
        <v>32</v>
      </c>
      <c r="P95">
        <f>Strains!P83</f>
        <v>200000</v>
      </c>
      <c r="Q95">
        <f>Strains!Q83</f>
        <v>902</v>
      </c>
      <c r="R95">
        <f>Strains!R83</f>
        <v>521</v>
      </c>
      <c r="S95">
        <f>Strains!S83</f>
        <v>113</v>
      </c>
      <c r="T95">
        <f>Strains!T83</f>
        <v>15.951432466561377</v>
      </c>
      <c r="U95">
        <f>Strains!U83</f>
        <v>1.0270029589488483</v>
      </c>
      <c r="V95">
        <f>Strains!V83</f>
        <v>-90.415166044145991</v>
      </c>
      <c r="W95">
        <f>Strains!W83</f>
        <v>2.3081680229526329E-2</v>
      </c>
      <c r="X95">
        <f>Strains!X83</f>
        <v>0.8831332303482422</v>
      </c>
      <c r="Y95">
        <f>Strains!Y83</f>
        <v>5.8989861429419477E-2</v>
      </c>
      <c r="Z95">
        <f>Strains!Z83</f>
        <v>7.5063328563409426</v>
      </c>
      <c r="AA95">
        <f>Strains!AA83</f>
        <v>0.31913899862885203</v>
      </c>
      <c r="AB95" t="str">
        <f>Strains!AB83</f>
        <v>****</v>
      </c>
      <c r="AC95" t="str">
        <f>Strains!AC83</f>
        <v>****</v>
      </c>
      <c r="AD95">
        <f>Strains!AD83</f>
        <v>2.0079920577152004</v>
      </c>
      <c r="AG95" s="1" t="s">
        <v>456</v>
      </c>
      <c r="AH95" s="1">
        <v>0.15</v>
      </c>
      <c r="AI95" s="1">
        <f t="shared" si="13"/>
        <v>-11</v>
      </c>
      <c r="AJ95" s="9">
        <f t="shared" si="14"/>
        <v>-90.415166044145991</v>
      </c>
      <c r="AK95" s="9">
        <f t="shared" si="14"/>
        <v>2.3081680229526329E-2</v>
      </c>
      <c r="AL95" s="9">
        <f t="shared" si="14"/>
        <v>0.8831332303482422</v>
      </c>
      <c r="AM95" s="9">
        <f t="shared" si="14"/>
        <v>5.8989861429419477E-2</v>
      </c>
      <c r="AN95">
        <f t="shared" si="33"/>
        <v>1.1686299495097909</v>
      </c>
      <c r="AO95">
        <f t="shared" si="34"/>
        <v>2.3308937125032791E-4</v>
      </c>
      <c r="AP95" s="10">
        <f t="shared" si="15"/>
        <v>-1341.3457205177904</v>
      </c>
      <c r="AQ95" s="10">
        <f t="shared" si="16"/>
        <v>195.88907854416038</v>
      </c>
      <c r="AR95" s="9">
        <f t="shared" si="24"/>
        <v>-90.26</v>
      </c>
      <c r="AS95">
        <f t="shared" si="35"/>
        <v>1.170199591724302</v>
      </c>
    </row>
    <row r="96" spans="1:45">
      <c r="A96">
        <f>Strains!A84</f>
        <v>83</v>
      </c>
      <c r="B96">
        <f>Strains!B84</f>
        <v>83</v>
      </c>
      <c r="C96">
        <f>Strains!C84</f>
        <v>980032</v>
      </c>
      <c r="D96">
        <f>Strains!D84</f>
        <v>41632.893554282404</v>
      </c>
      <c r="E96">
        <f>Strains!E84</f>
        <v>71.88</v>
      </c>
      <c r="F96">
        <f>Strains!F84</f>
        <v>35.94</v>
      </c>
      <c r="G96">
        <f>Strains!G84</f>
        <v>-45</v>
      </c>
      <c r="H96">
        <f>Strains!H84</f>
        <v>-90.5</v>
      </c>
      <c r="I96">
        <f>Strains!I84</f>
        <v>11</v>
      </c>
      <c r="J96">
        <f>Strains!J84</f>
        <v>-44.45</v>
      </c>
      <c r="K96">
        <f>Strains!K84</f>
        <v>-20.399999999999999</v>
      </c>
      <c r="L96">
        <f>Strains!L84</f>
        <v>0</v>
      </c>
      <c r="M96">
        <f>Strains!M84</f>
        <v>0</v>
      </c>
      <c r="N96" t="str">
        <f>Strains!N84</f>
        <v>OFF</v>
      </c>
      <c r="O96">
        <f>Strains!O84</f>
        <v>32</v>
      </c>
      <c r="P96">
        <f>Strains!P84</f>
        <v>200000</v>
      </c>
      <c r="Q96">
        <f>Strains!Q84</f>
        <v>902</v>
      </c>
      <c r="R96">
        <f>Strains!R84</f>
        <v>499</v>
      </c>
      <c r="S96">
        <f>Strains!S84</f>
        <v>95</v>
      </c>
      <c r="T96">
        <f>Strains!T84</f>
        <v>16.879273431614806</v>
      </c>
      <c r="U96">
        <f>Strains!U84</f>
        <v>1.2383045748708925</v>
      </c>
      <c r="V96">
        <f>Strains!V84</f>
        <v>-90.417241223676342</v>
      </c>
      <c r="W96">
        <f>Strains!W84</f>
        <v>2.9769094231773093E-2</v>
      </c>
      <c r="X96">
        <f>Strains!X84</f>
        <v>1.0050248694791504</v>
      </c>
      <c r="Y96">
        <f>Strains!Y84</f>
        <v>7.9506250660475813E-2</v>
      </c>
      <c r="Z96">
        <f>Strains!Z84</f>
        <v>8.2486546653004158</v>
      </c>
      <c r="AA96">
        <f>Strains!AA84</f>
        <v>0.45315260860225715</v>
      </c>
      <c r="AB96" t="str">
        <f>Strains!AB84</f>
        <v>****</v>
      </c>
      <c r="AC96" t="str">
        <f>Strains!AC84</f>
        <v>****</v>
      </c>
      <c r="AD96">
        <f>Strains!AD84</f>
        <v>2.3206045172155521</v>
      </c>
      <c r="AG96" s="1" t="s">
        <v>456</v>
      </c>
      <c r="AH96" s="1">
        <v>0.15</v>
      </c>
      <c r="AI96" s="1">
        <f t="shared" si="13"/>
        <v>-10</v>
      </c>
      <c r="AJ96" s="9">
        <f t="shared" si="14"/>
        <v>-90.417241223676342</v>
      </c>
      <c r="AK96" s="9">
        <f t="shared" si="14"/>
        <v>2.9769094231773093E-2</v>
      </c>
      <c r="AL96" s="9">
        <f t="shared" si="14"/>
        <v>1.0050248694791504</v>
      </c>
      <c r="AM96" s="9">
        <f t="shared" si="14"/>
        <v>7.9506250660475813E-2</v>
      </c>
      <c r="AN96">
        <f t="shared" si="33"/>
        <v>1.1686090002745082</v>
      </c>
      <c r="AO96">
        <f t="shared" si="34"/>
        <v>3.0063189357898423E-4</v>
      </c>
      <c r="AP96" s="10">
        <f t="shared" si="15"/>
        <v>-1359.2479958483268</v>
      </c>
      <c r="AQ96" s="10">
        <f t="shared" si="16"/>
        <v>253.72281382587812</v>
      </c>
      <c r="AR96" s="9">
        <f t="shared" si="24"/>
        <v>-90.26</v>
      </c>
      <c r="AS96">
        <f t="shared" si="35"/>
        <v>1.170199591724302</v>
      </c>
    </row>
    <row r="97" spans="1:45">
      <c r="A97">
        <f>Strains!A85</f>
        <v>84</v>
      </c>
      <c r="B97">
        <f>Strains!B85</f>
        <v>84</v>
      </c>
      <c r="C97">
        <f>Strains!C85</f>
        <v>980032</v>
      </c>
      <c r="D97">
        <f>Strains!D85</f>
        <v>41632.904087499999</v>
      </c>
      <c r="E97">
        <f>Strains!E85</f>
        <v>71.88</v>
      </c>
      <c r="F97">
        <f>Strains!F85</f>
        <v>35.94</v>
      </c>
      <c r="G97">
        <f>Strains!G85</f>
        <v>-45</v>
      </c>
      <c r="H97">
        <f>Strains!H85</f>
        <v>-90.5</v>
      </c>
      <c r="I97">
        <f>Strains!I85</f>
        <v>11</v>
      </c>
      <c r="J97">
        <f>Strains!J85</f>
        <v>-43.45</v>
      </c>
      <c r="K97">
        <f>Strains!K85</f>
        <v>-20.350000000000001</v>
      </c>
      <c r="L97">
        <f>Strains!L85</f>
        <v>0</v>
      </c>
      <c r="M97">
        <f>Strains!M85</f>
        <v>0</v>
      </c>
      <c r="N97" t="str">
        <f>Strains!N85</f>
        <v>OFF</v>
      </c>
      <c r="O97">
        <f>Strains!O85</f>
        <v>32</v>
      </c>
      <c r="P97">
        <f>Strains!P85</f>
        <v>200000</v>
      </c>
      <c r="Q97">
        <f>Strains!Q85</f>
        <v>900</v>
      </c>
      <c r="R97">
        <f>Strains!R85</f>
        <v>450</v>
      </c>
      <c r="S97">
        <f>Strains!S85</f>
        <v>102</v>
      </c>
      <c r="T97">
        <f>Strains!T85</f>
        <v>17.742171315429186</v>
      </c>
      <c r="U97">
        <f>Strains!U85</f>
        <v>1.2103518539473093</v>
      </c>
      <c r="V97">
        <f>Strains!V85</f>
        <v>-90.318440862279886</v>
      </c>
      <c r="W97">
        <f>Strains!W85</f>
        <v>3.2020376029414016E-2</v>
      </c>
      <c r="X97">
        <f>Strains!X85</f>
        <v>1.1782950839439406</v>
      </c>
      <c r="Y97">
        <f>Strains!Y85</f>
        <v>9.2942953912914877E-2</v>
      </c>
      <c r="Z97">
        <f>Strains!Z85</f>
        <v>9.1833820139118494</v>
      </c>
      <c r="AA97">
        <f>Strains!AA85</f>
        <v>0.56428566021404902</v>
      </c>
      <c r="AB97" t="str">
        <f>Strains!AB85</f>
        <v>****</v>
      </c>
      <c r="AC97" t="str">
        <f>Strains!AC85</f>
        <v>****</v>
      </c>
      <c r="AD97">
        <f>Strains!AD85</f>
        <v>2.1512281159231836</v>
      </c>
      <c r="AG97" s="1" t="s">
        <v>456</v>
      </c>
      <c r="AH97" s="1">
        <v>0.15</v>
      </c>
      <c r="AI97" s="1">
        <f t="shared" si="13"/>
        <v>-9</v>
      </c>
      <c r="AJ97" s="9">
        <f t="shared" si="14"/>
        <v>-90.318440862279886</v>
      </c>
      <c r="AK97" s="9">
        <f t="shared" si="14"/>
        <v>3.2020376029414016E-2</v>
      </c>
      <c r="AL97" s="9">
        <f t="shared" si="14"/>
        <v>1.1782950839439406</v>
      </c>
      <c r="AM97" s="9">
        <f t="shared" si="14"/>
        <v>9.2942953912914877E-2</v>
      </c>
      <c r="AN97">
        <f t="shared" si="33"/>
        <v>1.1696076640459621</v>
      </c>
      <c r="AO97">
        <f t="shared" si="34"/>
        <v>3.2421165620366565E-4</v>
      </c>
      <c r="AP97" s="10">
        <f t="shared" si="15"/>
        <v>-505.83480162364435</v>
      </c>
      <c r="AQ97" s="10">
        <f t="shared" si="16"/>
        <v>276.39569151400281</v>
      </c>
      <c r="AR97" s="9">
        <f t="shared" si="24"/>
        <v>-90.26</v>
      </c>
      <c r="AS97">
        <f t="shared" si="35"/>
        <v>1.170199591724302</v>
      </c>
    </row>
    <row r="98" spans="1:45">
      <c r="A98">
        <f>Strains!A86</f>
        <v>85</v>
      </c>
      <c r="B98">
        <f>Strains!B86</f>
        <v>85</v>
      </c>
      <c r="C98">
        <f>Strains!C86</f>
        <v>980032</v>
      </c>
      <c r="D98">
        <f>Strains!D86</f>
        <v>41632.914605787038</v>
      </c>
      <c r="E98">
        <f>Strains!E86</f>
        <v>71.88</v>
      </c>
      <c r="F98">
        <f>Strains!F86</f>
        <v>35.94</v>
      </c>
      <c r="G98">
        <f>Strains!G86</f>
        <v>-45</v>
      </c>
      <c r="H98">
        <f>Strains!H86</f>
        <v>-90.5</v>
      </c>
      <c r="I98">
        <f>Strains!I86</f>
        <v>11</v>
      </c>
      <c r="J98">
        <f>Strains!J86</f>
        <v>-42.45</v>
      </c>
      <c r="K98">
        <f>Strains!K86</f>
        <v>-20.420000000000002</v>
      </c>
      <c r="L98">
        <f>Strains!L86</f>
        <v>0</v>
      </c>
      <c r="M98">
        <f>Strains!M86</f>
        <v>0</v>
      </c>
      <c r="N98" t="str">
        <f>Strains!N86</f>
        <v>OFF</v>
      </c>
      <c r="O98">
        <f>Strains!O86</f>
        <v>32</v>
      </c>
      <c r="P98">
        <f>Strains!P86</f>
        <v>200000</v>
      </c>
      <c r="Q98">
        <f>Strains!Q86</f>
        <v>903</v>
      </c>
      <c r="R98">
        <f>Strains!R86</f>
        <v>480</v>
      </c>
      <c r="S98">
        <f>Strains!S86</f>
        <v>102</v>
      </c>
      <c r="T98">
        <f>Strains!T86</f>
        <v>18.735465451059348</v>
      </c>
      <c r="U98">
        <f>Strains!U86</f>
        <v>0.96350643547626946</v>
      </c>
      <c r="V98">
        <f>Strains!V86</f>
        <v>-90.307188145443561</v>
      </c>
      <c r="W98">
        <f>Strains!W86</f>
        <v>2.4346249488166986E-2</v>
      </c>
      <c r="X98">
        <f>Strains!X86</f>
        <v>1.1901869480570355</v>
      </c>
      <c r="Y98">
        <f>Strains!Y86</f>
        <v>7.1178226448319032E-2</v>
      </c>
      <c r="Z98">
        <f>Strains!Z86</f>
        <v>9.1789213933373919</v>
      </c>
      <c r="AA98">
        <f>Strains!AA86</f>
        <v>0.45266678797017651</v>
      </c>
      <c r="AB98" t="str">
        <f>Strains!AB86</f>
        <v>****</v>
      </c>
      <c r="AC98" t="str">
        <f>Strains!AC86</f>
        <v>****</v>
      </c>
      <c r="AD98">
        <f>Strains!AD86</f>
        <v>1.6873576850490464</v>
      </c>
      <c r="AG98" s="1" t="s">
        <v>456</v>
      </c>
      <c r="AH98" s="1">
        <v>0.15</v>
      </c>
      <c r="AI98" s="1">
        <f t="shared" si="13"/>
        <v>-8</v>
      </c>
      <c r="AJ98" s="9">
        <f t="shared" si="14"/>
        <v>-90.307188145443561</v>
      </c>
      <c r="AK98" s="9">
        <f t="shared" si="14"/>
        <v>2.4346249488166986E-2</v>
      </c>
      <c r="AL98" s="9">
        <f t="shared" si="14"/>
        <v>1.1901869480570355</v>
      </c>
      <c r="AM98" s="9">
        <f t="shared" si="14"/>
        <v>7.1178226448319032E-2</v>
      </c>
      <c r="AN98">
        <f t="shared" si="33"/>
        <v>1.1697215687952984</v>
      </c>
      <c r="AO98">
        <f t="shared" si="34"/>
        <v>2.4655757408598156E-4</v>
      </c>
      <c r="AP98" s="10">
        <f t="shared" si="15"/>
        <v>-408.49691999908418</v>
      </c>
      <c r="AQ98" s="10">
        <f t="shared" si="16"/>
        <v>210.12550024942973</v>
      </c>
      <c r="AR98" s="9">
        <f t="shared" si="24"/>
        <v>-90.26</v>
      </c>
      <c r="AS98">
        <f t="shared" si="35"/>
        <v>1.170199591724302</v>
      </c>
    </row>
    <row r="99" spans="1:45">
      <c r="A99">
        <f>Strains!A87</f>
        <v>86</v>
      </c>
      <c r="B99">
        <f>Strains!B87</f>
        <v>86</v>
      </c>
      <c r="C99">
        <f>Strains!C87</f>
        <v>980032</v>
      </c>
      <c r="D99">
        <f>Strains!D87</f>
        <v>41632.925163310189</v>
      </c>
      <c r="E99">
        <f>Strains!E87</f>
        <v>71.88</v>
      </c>
      <c r="F99">
        <f>Strains!F87</f>
        <v>35.94</v>
      </c>
      <c r="G99">
        <f>Strains!G87</f>
        <v>-45</v>
      </c>
      <c r="H99">
        <f>Strains!H87</f>
        <v>-90.5</v>
      </c>
      <c r="I99">
        <f>Strains!I87</f>
        <v>11</v>
      </c>
      <c r="J99">
        <f>Strains!J87</f>
        <v>-41.45</v>
      </c>
      <c r="K99">
        <f>Strains!K87</f>
        <v>-20.52</v>
      </c>
      <c r="L99">
        <f>Strains!L87</f>
        <v>0</v>
      </c>
      <c r="M99">
        <f>Strains!M87</f>
        <v>0</v>
      </c>
      <c r="N99" t="str">
        <f>Strains!N87</f>
        <v>OFF</v>
      </c>
      <c r="O99">
        <f>Strains!O87</f>
        <v>32</v>
      </c>
      <c r="P99">
        <f>Strains!P87</f>
        <v>200000</v>
      </c>
      <c r="Q99">
        <f>Strains!Q87</f>
        <v>903</v>
      </c>
      <c r="R99">
        <f>Strains!R87</f>
        <v>477</v>
      </c>
      <c r="S99">
        <f>Strains!S87</f>
        <v>115</v>
      </c>
      <c r="T99">
        <f>Strains!T87</f>
        <v>18.086015932544516</v>
      </c>
      <c r="U99">
        <f>Strains!U87</f>
        <v>0.98233886874562282</v>
      </c>
      <c r="V99">
        <f>Strains!V87</f>
        <v>-90.268527267983799</v>
      </c>
      <c r="W99">
        <f>Strains!W87</f>
        <v>2.6263536600048029E-2</v>
      </c>
      <c r="X99">
        <f>Strains!X87</f>
        <v>1.2177618221229674</v>
      </c>
      <c r="Y99">
        <f>Strains!Y87</f>
        <v>7.8175750537087696E-2</v>
      </c>
      <c r="Z99">
        <f>Strains!Z87</f>
        <v>9.6721213116047675</v>
      </c>
      <c r="AA99">
        <f>Strains!AA87</f>
        <v>0.48596924798192637</v>
      </c>
      <c r="AB99" t="str">
        <f>Strains!AB87</f>
        <v>****</v>
      </c>
      <c r="AC99" t="str">
        <f>Strains!AC87</f>
        <v>****</v>
      </c>
      <c r="AD99">
        <f>Strains!AD87</f>
        <v>1.7070495252493092</v>
      </c>
      <c r="AG99" s="1" t="s">
        <v>456</v>
      </c>
      <c r="AH99" s="1">
        <v>0.15</v>
      </c>
      <c r="AI99" s="1">
        <f t="shared" si="13"/>
        <v>-7</v>
      </c>
      <c r="AJ99" s="9">
        <f t="shared" si="14"/>
        <v>-90.268527267983799</v>
      </c>
      <c r="AK99" s="9">
        <f t="shared" si="14"/>
        <v>2.6263536600048029E-2</v>
      </c>
      <c r="AL99" s="9">
        <f t="shared" si="14"/>
        <v>1.2177618221229674</v>
      </c>
      <c r="AM99" s="9">
        <f t="shared" si="14"/>
        <v>7.8175750537087696E-2</v>
      </c>
      <c r="AN99">
        <f t="shared" si="33"/>
        <v>1.1701131656221457</v>
      </c>
      <c r="AO99">
        <f t="shared" si="34"/>
        <v>2.6624950779452483E-4</v>
      </c>
      <c r="AP99" s="10">
        <f t="shared" si="15"/>
        <v>-73.855864219629765</v>
      </c>
      <c r="AQ99" s="10">
        <f t="shared" si="16"/>
        <v>227.96895898250528</v>
      </c>
      <c r="AR99" s="9">
        <f t="shared" si="24"/>
        <v>-90.26</v>
      </c>
      <c r="AS99">
        <f t="shared" si="35"/>
        <v>1.170199591724302</v>
      </c>
    </row>
    <row r="100" spans="1:45">
      <c r="A100">
        <f>Strains!A88</f>
        <v>87</v>
      </c>
      <c r="B100">
        <f>Strains!B88</f>
        <v>87</v>
      </c>
      <c r="C100">
        <f>Strains!C88</f>
        <v>980032</v>
      </c>
      <c r="D100">
        <f>Strains!D88</f>
        <v>41632.935719907407</v>
      </c>
      <c r="E100">
        <f>Strains!E88</f>
        <v>71.88</v>
      </c>
      <c r="F100">
        <f>Strains!F88</f>
        <v>35.94</v>
      </c>
      <c r="G100">
        <f>Strains!G88</f>
        <v>-45</v>
      </c>
      <c r="H100">
        <f>Strains!H88</f>
        <v>-90.5</v>
      </c>
      <c r="I100">
        <f>Strains!I88</f>
        <v>11</v>
      </c>
      <c r="J100">
        <f>Strains!J88</f>
        <v>-40.450000000000003</v>
      </c>
      <c r="K100">
        <f>Strains!K88</f>
        <v>-20.6</v>
      </c>
      <c r="L100">
        <f>Strains!L88</f>
        <v>0</v>
      </c>
      <c r="M100">
        <f>Strains!M88</f>
        <v>0</v>
      </c>
      <c r="N100" t="str">
        <f>Strains!N88</f>
        <v>OFF</v>
      </c>
      <c r="O100">
        <f>Strains!O88</f>
        <v>32</v>
      </c>
      <c r="P100">
        <f>Strains!P88</f>
        <v>200000</v>
      </c>
      <c r="Q100">
        <f>Strains!Q88</f>
        <v>904</v>
      </c>
      <c r="R100">
        <f>Strains!R88</f>
        <v>476</v>
      </c>
      <c r="S100">
        <f>Strains!S88</f>
        <v>118</v>
      </c>
      <c r="T100">
        <f>Strains!T88</f>
        <v>16.944597476460817</v>
      </c>
      <c r="U100">
        <f>Strains!U88</f>
        <v>0.93368176946259196</v>
      </c>
      <c r="V100">
        <f>Strains!V88</f>
        <v>-90.219792193127091</v>
      </c>
      <c r="W100">
        <f>Strains!W88</f>
        <v>2.3985895673458466E-2</v>
      </c>
      <c r="X100">
        <f>Strains!X88</f>
        <v>1.0761272043619965</v>
      </c>
      <c r="Y100">
        <f>Strains!Y88</f>
        <v>6.5418025441276992E-2</v>
      </c>
      <c r="Z100">
        <f>Strains!Z88</f>
        <v>8.9374865320426817</v>
      </c>
      <c r="AA100">
        <f>Strains!AA88</f>
        <v>0.38138138995163745</v>
      </c>
      <c r="AB100" t="str">
        <f>Strains!AB88</f>
        <v>****</v>
      </c>
      <c r="AC100" t="str">
        <f>Strains!AC88</f>
        <v>****</v>
      </c>
      <c r="AD100">
        <f>Strains!AD88</f>
        <v>1.7122804095141377</v>
      </c>
      <c r="AG100" s="1" t="s">
        <v>456</v>
      </c>
      <c r="AH100" s="1">
        <v>0.15</v>
      </c>
      <c r="AI100" s="1">
        <f t="shared" si="13"/>
        <v>-6</v>
      </c>
      <c r="AJ100" s="9">
        <f t="shared" si="14"/>
        <v>-90.219792193127091</v>
      </c>
      <c r="AK100" s="9">
        <f t="shared" si="14"/>
        <v>2.3985895673458466E-2</v>
      </c>
      <c r="AL100" s="9">
        <f t="shared" si="14"/>
        <v>1.0761272043619965</v>
      </c>
      <c r="AM100" s="9">
        <f t="shared" si="14"/>
        <v>6.5418025441276992E-2</v>
      </c>
      <c r="AN100">
        <f t="shared" si="33"/>
        <v>1.1706073678657851</v>
      </c>
      <c r="AO100">
        <f t="shared" si="34"/>
        <v>2.4346215880122202E-4</v>
      </c>
      <c r="AP100" s="10">
        <f t="shared" si="15"/>
        <v>348.46717121330278</v>
      </c>
      <c r="AQ100" s="10">
        <f t="shared" si="16"/>
        <v>209.66043896096107</v>
      </c>
      <c r="AR100" s="9">
        <f t="shared" si="24"/>
        <v>-90.26</v>
      </c>
      <c r="AS100">
        <f t="shared" si="35"/>
        <v>1.170199591724302</v>
      </c>
    </row>
    <row r="101" spans="1:45">
      <c r="A101">
        <f>Strains!A89</f>
        <v>88</v>
      </c>
      <c r="B101">
        <f>Strains!B89</f>
        <v>88</v>
      </c>
      <c r="C101">
        <f>Strains!C89</f>
        <v>980032</v>
      </c>
      <c r="D101">
        <f>Strains!D89</f>
        <v>41632.946279398151</v>
      </c>
      <c r="E101">
        <f>Strains!E89</f>
        <v>71.88</v>
      </c>
      <c r="F101">
        <f>Strains!F89</f>
        <v>35.94</v>
      </c>
      <c r="G101">
        <f>Strains!G89</f>
        <v>-45</v>
      </c>
      <c r="H101">
        <f>Strains!H89</f>
        <v>-90.5</v>
      </c>
      <c r="I101">
        <f>Strains!I89</f>
        <v>11</v>
      </c>
      <c r="J101">
        <f>Strains!J89</f>
        <v>-39.450000000000003</v>
      </c>
      <c r="K101">
        <f>Strains!K89</f>
        <v>-20.67</v>
      </c>
      <c r="L101">
        <f>Strains!L89</f>
        <v>0</v>
      </c>
      <c r="M101">
        <f>Strains!M89</f>
        <v>0</v>
      </c>
      <c r="N101" t="str">
        <f>Strains!N89</f>
        <v>OFF</v>
      </c>
      <c r="O101">
        <f>Strains!O89</f>
        <v>32</v>
      </c>
      <c r="P101">
        <f>Strains!P89</f>
        <v>200000</v>
      </c>
      <c r="Q101">
        <f>Strains!Q89</f>
        <v>902</v>
      </c>
      <c r="R101">
        <f>Strains!R89</f>
        <v>424</v>
      </c>
      <c r="S101">
        <f>Strains!S89</f>
        <v>120</v>
      </c>
      <c r="T101">
        <f>Strains!T89</f>
        <v>15.432012683563343</v>
      </c>
      <c r="U101">
        <f>Strains!U89</f>
        <v>0.92910443989090885</v>
      </c>
      <c r="V101">
        <f>Strains!V89</f>
        <v>-90.192505247196635</v>
      </c>
      <c r="W101">
        <f>Strains!W89</f>
        <v>2.9137207843891975E-2</v>
      </c>
      <c r="X101">
        <f>Strains!X89</f>
        <v>1.2150837091243469</v>
      </c>
      <c r="Y101">
        <f>Strains!Y89</f>
        <v>8.6147020870266378E-2</v>
      </c>
      <c r="Z101">
        <f>Strains!Z89</f>
        <v>9.7295316524961848</v>
      </c>
      <c r="AA101">
        <f>Strains!AA89</f>
        <v>0.46627546680168142</v>
      </c>
      <c r="AB101" t="str">
        <f>Strains!AB89</f>
        <v>****</v>
      </c>
      <c r="AC101" t="str">
        <f>Strains!AC89</f>
        <v>****</v>
      </c>
      <c r="AD101">
        <f>Strains!AD89</f>
        <v>1.6746877180825661</v>
      </c>
      <c r="AG101" s="1" t="s">
        <v>456</v>
      </c>
      <c r="AH101" s="1">
        <v>0.15</v>
      </c>
      <c r="AI101" s="1">
        <f t="shared" si="13"/>
        <v>-5</v>
      </c>
      <c r="AJ101" s="9">
        <f t="shared" si="14"/>
        <v>-90.192505247196635</v>
      </c>
      <c r="AK101" s="9">
        <f t="shared" si="14"/>
        <v>2.9137207843891975E-2</v>
      </c>
      <c r="AL101" s="9">
        <f t="shared" si="14"/>
        <v>1.2150837091243469</v>
      </c>
      <c r="AM101" s="9">
        <f t="shared" si="14"/>
        <v>8.6147020870266378E-2</v>
      </c>
      <c r="AN101">
        <f t="shared" si="33"/>
        <v>1.1708843483607463</v>
      </c>
      <c r="AO101">
        <f t="shared" si="34"/>
        <v>2.959799519013373E-4</v>
      </c>
      <c r="AP101" s="10">
        <f t="shared" si="15"/>
        <v>585.16225888892882</v>
      </c>
      <c r="AQ101" s="10">
        <f t="shared" si="16"/>
        <v>255.35401350119503</v>
      </c>
      <c r="AR101" s="9">
        <f t="shared" si="24"/>
        <v>-90.26</v>
      </c>
      <c r="AS101">
        <f t="shared" si="35"/>
        <v>1.170199591724302</v>
      </c>
    </row>
    <row r="102" spans="1:45">
      <c r="A102">
        <f>Strains!A90</f>
        <v>89</v>
      </c>
      <c r="B102">
        <f>Strains!B90</f>
        <v>89</v>
      </c>
      <c r="C102">
        <f>Strains!C90</f>
        <v>980032</v>
      </c>
      <c r="D102">
        <f>Strains!D90</f>
        <v>41632.956823842593</v>
      </c>
      <c r="E102">
        <f>Strains!E90</f>
        <v>71.88</v>
      </c>
      <c r="F102">
        <f>Strains!F90</f>
        <v>35.94</v>
      </c>
      <c r="G102">
        <f>Strains!G90</f>
        <v>-45</v>
      </c>
      <c r="H102">
        <f>Strains!H90</f>
        <v>-90.5</v>
      </c>
      <c r="I102">
        <f>Strains!I90</f>
        <v>11</v>
      </c>
      <c r="J102">
        <f>Strains!J90</f>
        <v>-38.450000000000003</v>
      </c>
      <c r="K102">
        <f>Strains!K90</f>
        <v>-20.76</v>
      </c>
      <c r="L102">
        <f>Strains!L90</f>
        <v>0</v>
      </c>
      <c r="M102">
        <f>Strains!M90</f>
        <v>0</v>
      </c>
      <c r="N102" t="str">
        <f>Strains!N90</f>
        <v>OFF</v>
      </c>
      <c r="O102">
        <f>Strains!O90</f>
        <v>32</v>
      </c>
      <c r="P102">
        <f>Strains!P90</f>
        <v>200000</v>
      </c>
      <c r="Q102">
        <f>Strains!Q90</f>
        <v>899</v>
      </c>
      <c r="R102">
        <f>Strains!R90</f>
        <v>452</v>
      </c>
      <c r="S102">
        <f>Strains!S90</f>
        <v>112</v>
      </c>
      <c r="T102">
        <f>Strains!T90</f>
        <v>15.540818792000724</v>
      </c>
      <c r="U102">
        <f>Strains!U90</f>
        <v>0.96123663184054975</v>
      </c>
      <c r="V102">
        <f>Strains!V90</f>
        <v>-90.166753577218202</v>
      </c>
      <c r="W102">
        <f>Strains!W90</f>
        <v>2.9173610509457191E-2</v>
      </c>
      <c r="X102">
        <f>Strains!X90</f>
        <v>1.1750591033667657</v>
      </c>
      <c r="Y102">
        <f>Strains!Y90</f>
        <v>8.4326154693944944E-2</v>
      </c>
      <c r="Z102">
        <f>Strains!Z90</f>
        <v>9.8137787694591232</v>
      </c>
      <c r="AA102">
        <f>Strains!AA90</f>
        <v>0.4591455855927592</v>
      </c>
      <c r="AB102" t="str">
        <f>Strains!AB90</f>
        <v>****</v>
      </c>
      <c r="AC102" t="str">
        <f>Strains!AC90</f>
        <v>****</v>
      </c>
      <c r="AD102">
        <f>Strains!AD90</f>
        <v>1.7375115243693657</v>
      </c>
      <c r="AG102" s="1" t="s">
        <v>456</v>
      </c>
      <c r="AH102" s="1">
        <v>0.15</v>
      </c>
      <c r="AI102" s="1">
        <f t="shared" si="13"/>
        <v>-4</v>
      </c>
      <c r="AJ102" s="9">
        <f t="shared" si="14"/>
        <v>-90.166753577218202</v>
      </c>
      <c r="AK102" s="9">
        <f t="shared" si="14"/>
        <v>2.9173610509457191E-2</v>
      </c>
      <c r="AL102" s="9">
        <f t="shared" si="14"/>
        <v>1.1750591033667657</v>
      </c>
      <c r="AM102" s="9">
        <f t="shared" si="14"/>
        <v>8.4326154693944944E-2</v>
      </c>
      <c r="AN102">
        <f t="shared" si="33"/>
        <v>1.1711459259604546</v>
      </c>
      <c r="AO102">
        <f t="shared" si="34"/>
        <v>2.9654935511524982E-4</v>
      </c>
      <c r="AP102" s="10">
        <f t="shared" si="15"/>
        <v>808.69472425487027</v>
      </c>
      <c r="AQ102" s="10">
        <f t="shared" si="16"/>
        <v>256.48855765798123</v>
      </c>
      <c r="AR102" s="9">
        <f t="shared" si="24"/>
        <v>-90.26</v>
      </c>
      <c r="AS102">
        <f t="shared" si="35"/>
        <v>1.170199591724302</v>
      </c>
    </row>
    <row r="103" spans="1:45">
      <c r="A103">
        <f>Strains!A91</f>
        <v>90</v>
      </c>
      <c r="B103">
        <f>Strains!B91</f>
        <v>90</v>
      </c>
      <c r="C103">
        <f>Strains!C91</f>
        <v>980032</v>
      </c>
      <c r="D103">
        <f>Strains!D91</f>
        <v>41632.967336111113</v>
      </c>
      <c r="E103">
        <f>Strains!E91</f>
        <v>71.88</v>
      </c>
      <c r="F103">
        <f>Strains!F91</f>
        <v>35.94</v>
      </c>
      <c r="G103">
        <f>Strains!G91</f>
        <v>-45</v>
      </c>
      <c r="H103">
        <f>Strains!H91</f>
        <v>-90.5</v>
      </c>
      <c r="I103">
        <f>Strains!I91</f>
        <v>11</v>
      </c>
      <c r="J103">
        <f>Strains!J91</f>
        <v>-37.450000000000003</v>
      </c>
      <c r="K103">
        <f>Strains!K91</f>
        <v>-20.86</v>
      </c>
      <c r="L103">
        <f>Strains!L91</f>
        <v>0</v>
      </c>
      <c r="M103">
        <f>Strains!M91</f>
        <v>0</v>
      </c>
      <c r="N103" t="str">
        <f>Strains!N91</f>
        <v>OFF</v>
      </c>
      <c r="O103">
        <f>Strains!O91</f>
        <v>32</v>
      </c>
      <c r="P103">
        <f>Strains!P91</f>
        <v>200000</v>
      </c>
      <c r="Q103">
        <f>Strains!Q91</f>
        <v>904</v>
      </c>
      <c r="R103">
        <f>Strains!R91</f>
        <v>448</v>
      </c>
      <c r="S103">
        <f>Strains!S91</f>
        <v>122</v>
      </c>
      <c r="T103">
        <f>Strains!T91</f>
        <v>15.180180617608773</v>
      </c>
      <c r="U103">
        <f>Strains!U91</f>
        <v>0.73610708080267173</v>
      </c>
      <c r="V103">
        <f>Strains!V91</f>
        <v>-90.133404084955444</v>
      </c>
      <c r="W103">
        <f>Strains!W91</f>
        <v>2.241374927315281E-2</v>
      </c>
      <c r="X103">
        <f>Strains!X91</f>
        <v>1.1420175923895135</v>
      </c>
      <c r="Y103">
        <f>Strains!Y91</f>
        <v>6.3657144846758676E-2</v>
      </c>
      <c r="Z103">
        <f>Strains!Z91</f>
        <v>9.6317425851902048</v>
      </c>
      <c r="AA103">
        <f>Strains!AA91</f>
        <v>0.33868615691314979</v>
      </c>
      <c r="AB103" t="str">
        <f>Strains!AB91</f>
        <v>****</v>
      </c>
      <c r="AC103" t="str">
        <f>Strains!AC91</f>
        <v>****</v>
      </c>
      <c r="AD103">
        <f>Strains!AD91</f>
        <v>1.353071092718795</v>
      </c>
      <c r="AG103" s="1" t="s">
        <v>456</v>
      </c>
      <c r="AH103" s="1">
        <v>0.15</v>
      </c>
      <c r="AI103" s="1">
        <f t="shared" si="13"/>
        <v>-3</v>
      </c>
      <c r="AJ103" s="9">
        <f t="shared" si="14"/>
        <v>-90.133404084955444</v>
      </c>
      <c r="AK103" s="9">
        <f t="shared" si="14"/>
        <v>2.241374927315281E-2</v>
      </c>
      <c r="AL103" s="9">
        <f t="shared" si="14"/>
        <v>1.1420175923895135</v>
      </c>
      <c r="AM103" s="9">
        <f t="shared" si="14"/>
        <v>6.3657144846758676E-2</v>
      </c>
      <c r="AN103">
        <f t="shared" si="33"/>
        <v>1.1714849415970108</v>
      </c>
      <c r="AO103">
        <f t="shared" si="34"/>
        <v>2.2801397236582588E-4</v>
      </c>
      <c r="AP103" s="10">
        <f t="shared" si="15"/>
        <v>1098.4022570156671</v>
      </c>
      <c r="AQ103" s="10">
        <f t="shared" si="16"/>
        <v>198.59000494622637</v>
      </c>
      <c r="AR103" s="9">
        <f t="shared" si="24"/>
        <v>-90.26</v>
      </c>
      <c r="AS103">
        <f t="shared" si="35"/>
        <v>1.170199591724302</v>
      </c>
    </row>
    <row r="104" spans="1:45">
      <c r="A104">
        <f>Strains!A92</f>
        <v>91</v>
      </c>
      <c r="B104">
        <f>Strains!B92</f>
        <v>91</v>
      </c>
      <c r="C104">
        <f>Strains!C92</f>
        <v>980032</v>
      </c>
      <c r="D104">
        <f>Strains!D92</f>
        <v>41632.977964583333</v>
      </c>
      <c r="E104">
        <f>Strains!E92</f>
        <v>71.88</v>
      </c>
      <c r="F104">
        <f>Strains!F92</f>
        <v>35.94</v>
      </c>
      <c r="G104">
        <f>Strains!G92</f>
        <v>-45</v>
      </c>
      <c r="H104">
        <f>Strains!H92</f>
        <v>-90.5</v>
      </c>
      <c r="I104">
        <f>Strains!I92</f>
        <v>11</v>
      </c>
      <c r="J104">
        <f>Strains!J92</f>
        <v>-36.450000000000003</v>
      </c>
      <c r="K104">
        <f>Strains!K92</f>
        <v>-20.93</v>
      </c>
      <c r="L104">
        <f>Strains!L92</f>
        <v>0</v>
      </c>
      <c r="M104">
        <f>Strains!M92</f>
        <v>0</v>
      </c>
      <c r="N104" t="str">
        <f>Strains!N92</f>
        <v>OFF</v>
      </c>
      <c r="O104">
        <f>Strains!O92</f>
        <v>32</v>
      </c>
      <c r="P104">
        <f>Strains!P92</f>
        <v>200000</v>
      </c>
      <c r="Q104">
        <f>Strains!Q92</f>
        <v>903</v>
      </c>
      <c r="R104">
        <f>Strains!R92</f>
        <v>458</v>
      </c>
      <c r="S104">
        <f>Strains!S92</f>
        <v>115</v>
      </c>
      <c r="T104">
        <f>Strains!T92</f>
        <v>17.539958686810309</v>
      </c>
      <c r="U104">
        <f>Strains!U92</f>
        <v>0.8659129669143466</v>
      </c>
      <c r="V104">
        <f>Strains!V92</f>
        <v>-90.08384981628727</v>
      </c>
      <c r="W104">
        <f>Strains!W92</f>
        <v>2.4988702228591512E-2</v>
      </c>
      <c r="X104">
        <f>Strains!X92</f>
        <v>1.2842486585741928</v>
      </c>
      <c r="Y104">
        <f>Strains!Y92</f>
        <v>7.4707909613914714E-2</v>
      </c>
      <c r="Z104">
        <f>Strains!Z92</f>
        <v>10.014809594801681</v>
      </c>
      <c r="AA104">
        <f>Strains!AA92</f>
        <v>0.45031761022002009</v>
      </c>
      <c r="AB104" t="str">
        <f>Strains!AB92</f>
        <v>****</v>
      </c>
      <c r="AC104" t="str">
        <f>Strains!AC92</f>
        <v>****</v>
      </c>
      <c r="AD104">
        <f>Strains!AD92</f>
        <v>1.4842656190423249</v>
      </c>
      <c r="AG104" s="1" t="s">
        <v>456</v>
      </c>
      <c r="AH104" s="1">
        <v>0.15</v>
      </c>
      <c r="AI104" s="1">
        <f t="shared" si="13"/>
        <v>-2</v>
      </c>
      <c r="AJ104" s="9">
        <f t="shared" si="14"/>
        <v>-90.08384981628727</v>
      </c>
      <c r="AK104" s="9">
        <f t="shared" si="14"/>
        <v>2.4988702228591512E-2</v>
      </c>
      <c r="AL104" s="9">
        <f t="shared" si="14"/>
        <v>1.2842486585741928</v>
      </c>
      <c r="AM104" s="9">
        <f t="shared" si="14"/>
        <v>7.4707909613914714E-2</v>
      </c>
      <c r="AN104">
        <f t="shared" si="33"/>
        <v>1.1719892336135402</v>
      </c>
      <c r="AO104">
        <f t="shared" si="34"/>
        <v>2.5454691636750404E-4</v>
      </c>
      <c r="AP104" s="10">
        <f t="shared" si="15"/>
        <v>1529.3475590785245</v>
      </c>
      <c r="AQ104" s="10">
        <f t="shared" si="16"/>
        <v>222.5766683046038</v>
      </c>
      <c r="AR104" s="9">
        <f t="shared" si="24"/>
        <v>-90.26</v>
      </c>
      <c r="AS104">
        <f t="shared" si="35"/>
        <v>1.170199591724302</v>
      </c>
    </row>
    <row r="105" spans="1:45">
      <c r="A105">
        <f>Strains!A93</f>
        <v>92</v>
      </c>
      <c r="B105">
        <f>Strains!B93</f>
        <v>92</v>
      </c>
      <c r="C105">
        <f>Strains!C93</f>
        <v>980032</v>
      </c>
      <c r="D105">
        <f>Strains!D93</f>
        <v>41632.988526620371</v>
      </c>
      <c r="E105">
        <f>Strains!E93</f>
        <v>71.88</v>
      </c>
      <c r="F105">
        <f>Strains!F93</f>
        <v>35.94</v>
      </c>
      <c r="G105">
        <f>Strains!G93</f>
        <v>-45</v>
      </c>
      <c r="H105">
        <f>Strains!H93</f>
        <v>-90.5</v>
      </c>
      <c r="I105">
        <f>Strains!I93</f>
        <v>11</v>
      </c>
      <c r="J105">
        <f>Strains!J93</f>
        <v>-35.450000000000003</v>
      </c>
      <c r="K105">
        <f>Strains!K93</f>
        <v>-20.94</v>
      </c>
      <c r="L105">
        <f>Strains!L93</f>
        <v>0</v>
      </c>
      <c r="M105">
        <f>Strains!M93</f>
        <v>0</v>
      </c>
      <c r="N105" t="str">
        <f>Strains!N93</f>
        <v>OFF</v>
      </c>
      <c r="O105">
        <f>Strains!O93</f>
        <v>32</v>
      </c>
      <c r="P105">
        <f>Strains!P93</f>
        <v>200000</v>
      </c>
      <c r="Q105">
        <f>Strains!Q93</f>
        <v>903</v>
      </c>
      <c r="R105">
        <f>Strains!R93</f>
        <v>438</v>
      </c>
      <c r="S105">
        <f>Strains!S93</f>
        <v>108</v>
      </c>
      <c r="T105">
        <f>Strains!T93</f>
        <v>19.472499981959469</v>
      </c>
      <c r="U105">
        <f>Strains!U93</f>
        <v>0.89849866205515216</v>
      </c>
      <c r="V105">
        <f>Strains!V93</f>
        <v>-90.096313973869385</v>
      </c>
      <c r="W105">
        <f>Strains!W93</f>
        <v>2.448880942012055E-2</v>
      </c>
      <c r="X105">
        <f>Strains!X93</f>
        <v>1.3737952701525724</v>
      </c>
      <c r="Y105">
        <f>Strains!Y93</f>
        <v>7.6120839527523257E-2</v>
      </c>
      <c r="Z105">
        <f>Strains!Z93</f>
        <v>9.9736263179981481</v>
      </c>
      <c r="AA105">
        <f>Strains!AA93</f>
        <v>0.50338175520716255</v>
      </c>
      <c r="AB105" t="str">
        <f>Strains!AB93</f>
        <v>****</v>
      </c>
      <c r="AC105" t="str">
        <f>Strains!AC93</f>
        <v>****</v>
      </c>
      <c r="AD105">
        <f>Strains!AD93</f>
        <v>1.4732726418240525</v>
      </c>
      <c r="AG105" s="1" t="s">
        <v>456</v>
      </c>
      <c r="AH105" s="1">
        <v>0.15</v>
      </c>
      <c r="AI105" s="1">
        <f t="shared" si="13"/>
        <v>-1</v>
      </c>
      <c r="AJ105" s="9">
        <f t="shared" si="14"/>
        <v>-90.096313973869385</v>
      </c>
      <c r="AK105" s="9">
        <f t="shared" si="14"/>
        <v>2.448880942012055E-2</v>
      </c>
      <c r="AL105" s="9">
        <f t="shared" si="14"/>
        <v>1.3737952701525724</v>
      </c>
      <c r="AM105" s="9">
        <f t="shared" si="14"/>
        <v>7.6120839527523257E-2</v>
      </c>
      <c r="AN105">
        <f t="shared" si="33"/>
        <v>1.1718623298653892</v>
      </c>
      <c r="AO105">
        <f t="shared" si="34"/>
        <v>2.4937186633988695E-4</v>
      </c>
      <c r="AP105" s="10">
        <f t="shared" si="15"/>
        <v>1420.9013170455232</v>
      </c>
      <c r="AQ105" s="10">
        <f t="shared" si="16"/>
        <v>217.82759911216021</v>
      </c>
      <c r="AR105" s="9">
        <f t="shared" si="24"/>
        <v>-90.26</v>
      </c>
      <c r="AS105">
        <f t="shared" si="35"/>
        <v>1.170199591724302</v>
      </c>
    </row>
    <row r="106" spans="1:45">
      <c r="A106">
        <f>Strains!A94</f>
        <v>93</v>
      </c>
      <c r="B106">
        <f>Strains!B94</f>
        <v>93</v>
      </c>
      <c r="C106">
        <f>Strains!C94</f>
        <v>980032</v>
      </c>
      <c r="D106">
        <f>Strains!D94</f>
        <v>41632.999079745372</v>
      </c>
      <c r="E106">
        <f>Strains!E94</f>
        <v>71.88</v>
      </c>
      <c r="F106">
        <f>Strains!F94</f>
        <v>35.94</v>
      </c>
      <c r="G106">
        <f>Strains!G94</f>
        <v>-45</v>
      </c>
      <c r="H106">
        <f>Strains!H94</f>
        <v>-90.5</v>
      </c>
      <c r="I106">
        <f>Strains!I94</f>
        <v>11</v>
      </c>
      <c r="J106">
        <f>Strains!J94</f>
        <v>-34.450000000000003</v>
      </c>
      <c r="K106">
        <f>Strains!K94</f>
        <v>-20.9</v>
      </c>
      <c r="L106">
        <f>Strains!L94</f>
        <v>0</v>
      </c>
      <c r="M106">
        <f>Strains!M94</f>
        <v>0</v>
      </c>
      <c r="N106" t="str">
        <f>Strains!N94</f>
        <v>OFF</v>
      </c>
      <c r="O106">
        <f>Strains!O94</f>
        <v>32</v>
      </c>
      <c r="P106">
        <f>Strains!P94</f>
        <v>200000</v>
      </c>
      <c r="Q106">
        <f>Strains!Q94</f>
        <v>903</v>
      </c>
      <c r="R106">
        <f>Strains!R94</f>
        <v>507</v>
      </c>
      <c r="S106">
        <f>Strains!S94</f>
        <v>109</v>
      </c>
      <c r="T106">
        <f>Strains!T94</f>
        <v>19.589229914575213</v>
      </c>
      <c r="U106">
        <f>Strains!U94</f>
        <v>1.0637562188747649</v>
      </c>
      <c r="V106">
        <f>Strains!V94</f>
        <v>-90.119217760368713</v>
      </c>
      <c r="W106">
        <f>Strains!W94</f>
        <v>2.5968637986624958E-2</v>
      </c>
      <c r="X106">
        <f>Strains!X94</f>
        <v>1.2195472223806076</v>
      </c>
      <c r="Y106">
        <f>Strains!Y94</f>
        <v>7.517453080663701E-2</v>
      </c>
      <c r="Z106">
        <f>Strains!Z94</f>
        <v>9.5839333226394707</v>
      </c>
      <c r="AA106">
        <f>Strains!AA94</f>
        <v>0.49506415459994746</v>
      </c>
      <c r="AB106" t="str">
        <f>Strains!AB94</f>
        <v>****</v>
      </c>
      <c r="AC106" t="str">
        <f>Strains!AC94</f>
        <v>****</v>
      </c>
      <c r="AD106">
        <f>Strains!AD94</f>
        <v>1.8031462740473045</v>
      </c>
      <c r="AG106" s="1" t="s">
        <v>456</v>
      </c>
      <c r="AH106" s="1">
        <v>0.15</v>
      </c>
      <c r="AI106" s="1">
        <f t="shared" si="13"/>
        <v>0</v>
      </c>
      <c r="AJ106" s="9">
        <f t="shared" si="14"/>
        <v>-90.119217760368713</v>
      </c>
      <c r="AK106" s="9">
        <f t="shared" si="14"/>
        <v>2.5968637986624958E-2</v>
      </c>
      <c r="AL106" s="9">
        <f t="shared" si="14"/>
        <v>1.2195472223806076</v>
      </c>
      <c r="AM106" s="9">
        <f t="shared" si="14"/>
        <v>7.517453080663701E-2</v>
      </c>
      <c r="AN106">
        <f t="shared" si="33"/>
        <v>1.1716292428643131</v>
      </c>
      <c r="AO106">
        <f t="shared" si="34"/>
        <v>2.642879351895111E-4</v>
      </c>
      <c r="AP106" s="10">
        <f t="shared" si="15"/>
        <v>1221.7156373337466</v>
      </c>
      <c r="AQ106" s="10">
        <f t="shared" si="16"/>
        <v>230.03462433602431</v>
      </c>
      <c r="AR106" s="9">
        <f t="shared" si="24"/>
        <v>-90.26</v>
      </c>
      <c r="AS106">
        <f t="shared" si="35"/>
        <v>1.170199591724302</v>
      </c>
    </row>
    <row r="107" spans="1:45">
      <c r="A107">
        <f>Strains!A95</f>
        <v>94</v>
      </c>
      <c r="B107">
        <f>Strains!B95</f>
        <v>94</v>
      </c>
      <c r="C107">
        <f>Strains!C95</f>
        <v>980032</v>
      </c>
      <c r="D107">
        <f>Strains!D95</f>
        <v>41633.009632060188</v>
      </c>
      <c r="E107">
        <f>Strains!E95</f>
        <v>71.88</v>
      </c>
      <c r="F107">
        <f>Strains!F95</f>
        <v>35.94</v>
      </c>
      <c r="G107">
        <f>Strains!G95</f>
        <v>-45</v>
      </c>
      <c r="H107">
        <f>Strains!H95</f>
        <v>-90.5</v>
      </c>
      <c r="I107">
        <f>Strains!I95</f>
        <v>11</v>
      </c>
      <c r="J107">
        <f>Strains!J95</f>
        <v>-33.450000000000003</v>
      </c>
      <c r="K107">
        <f>Strains!K95</f>
        <v>-20.88</v>
      </c>
      <c r="L107">
        <f>Strains!L95</f>
        <v>0</v>
      </c>
      <c r="M107">
        <f>Strains!M95</f>
        <v>0</v>
      </c>
      <c r="N107" t="str">
        <f>Strains!N95</f>
        <v>OFF</v>
      </c>
      <c r="O107">
        <f>Strains!O95</f>
        <v>32</v>
      </c>
      <c r="P107">
        <f>Strains!P95</f>
        <v>200000</v>
      </c>
      <c r="Q107">
        <f>Strains!Q95</f>
        <v>903</v>
      </c>
      <c r="R107">
        <f>Strains!R95</f>
        <v>470</v>
      </c>
      <c r="S107">
        <f>Strains!S95</f>
        <v>135</v>
      </c>
      <c r="T107">
        <f>Strains!T95</f>
        <v>16.649537467693683</v>
      </c>
      <c r="U107">
        <f>Strains!U95</f>
        <v>0.82521295098183178</v>
      </c>
      <c r="V107">
        <f>Strains!V95</f>
        <v>-90.141883128533323</v>
      </c>
      <c r="W107">
        <f>Strains!W95</f>
        <v>2.3729580027347288E-2</v>
      </c>
      <c r="X107">
        <f>Strains!X95</f>
        <v>1.1875843324141664</v>
      </c>
      <c r="Y107">
        <f>Strains!Y95</f>
        <v>6.900253949745884E-2</v>
      </c>
      <c r="Z107">
        <f>Strains!Z95</f>
        <v>9.9976837948912411</v>
      </c>
      <c r="AA107">
        <f>Strains!AA95</f>
        <v>0.39948451680785735</v>
      </c>
      <c r="AB107" t="str">
        <f>Strains!AB95</f>
        <v>****</v>
      </c>
      <c r="AC107" t="str">
        <f>Strains!AC95</f>
        <v>****</v>
      </c>
      <c r="AD107">
        <f>Strains!AD95</f>
        <v>1.4624886693288903</v>
      </c>
      <c r="AG107" s="1" t="s">
        <v>456</v>
      </c>
      <c r="AH107" s="1">
        <v>0.15</v>
      </c>
      <c r="AI107" s="1">
        <f t="shared" si="13"/>
        <v>1</v>
      </c>
      <c r="AJ107" s="9">
        <f t="shared" si="14"/>
        <v>-90.141883128533323</v>
      </c>
      <c r="AK107" s="9">
        <f t="shared" si="14"/>
        <v>2.3729580027347288E-2</v>
      </c>
      <c r="AL107" s="9">
        <f t="shared" si="14"/>
        <v>1.1875843324141664</v>
      </c>
      <c r="AM107" s="9">
        <f t="shared" si="14"/>
        <v>6.900253949745884E-2</v>
      </c>
      <c r="AN107">
        <f t="shared" si="33"/>
        <v>1.1713987195183024</v>
      </c>
      <c r="AO107">
        <f t="shared" si="34"/>
        <v>2.4135051460039136E-4</v>
      </c>
      <c r="AP107" s="10">
        <f t="shared" si="15"/>
        <v>1024.7207420688935</v>
      </c>
      <c r="AQ107" s="10">
        <f t="shared" si="16"/>
        <v>209.8066052826282</v>
      </c>
      <c r="AR107" s="9">
        <f t="shared" si="24"/>
        <v>-90.26</v>
      </c>
      <c r="AS107">
        <f t="shared" si="35"/>
        <v>1.170199591724302</v>
      </c>
    </row>
    <row r="108" spans="1:45">
      <c r="A108">
        <f>Strains!A96</f>
        <v>95</v>
      </c>
      <c r="B108">
        <f>Strains!B96</f>
        <v>95</v>
      </c>
      <c r="C108">
        <f>Strains!C96</f>
        <v>980032</v>
      </c>
      <c r="D108">
        <f>Strains!D96</f>
        <v>41633.020176967591</v>
      </c>
      <c r="E108">
        <f>Strains!E96</f>
        <v>71.88</v>
      </c>
      <c r="F108">
        <f>Strains!F96</f>
        <v>35.94</v>
      </c>
      <c r="G108">
        <f>Strains!G96</f>
        <v>-45</v>
      </c>
      <c r="H108">
        <f>Strains!H96</f>
        <v>-90.5</v>
      </c>
      <c r="I108">
        <f>Strains!I96</f>
        <v>11</v>
      </c>
      <c r="J108">
        <f>Strains!J96</f>
        <v>-32.450000000000003</v>
      </c>
      <c r="K108">
        <f>Strains!K96</f>
        <v>-20.88</v>
      </c>
      <c r="L108">
        <f>Strains!L96</f>
        <v>0</v>
      </c>
      <c r="M108">
        <f>Strains!M96</f>
        <v>0</v>
      </c>
      <c r="N108" t="str">
        <f>Strains!N96</f>
        <v>OFF</v>
      </c>
      <c r="O108">
        <f>Strains!O96</f>
        <v>32</v>
      </c>
      <c r="P108">
        <f>Strains!P96</f>
        <v>200000</v>
      </c>
      <c r="Q108">
        <f>Strains!Q96</f>
        <v>902</v>
      </c>
      <c r="R108">
        <f>Strains!R96</f>
        <v>442</v>
      </c>
      <c r="S108">
        <f>Strains!S96</f>
        <v>119</v>
      </c>
      <c r="T108">
        <f>Strains!T96</f>
        <v>17.877727275355806</v>
      </c>
      <c r="U108">
        <f>Strains!U96</f>
        <v>0.75799628025157417</v>
      </c>
      <c r="V108">
        <f>Strains!V96</f>
        <v>-90.113643727892111</v>
      </c>
      <c r="W108">
        <f>Strains!W96</f>
        <v>2.0906472231788577E-2</v>
      </c>
      <c r="X108">
        <f>Strains!X96</f>
        <v>1.2395830880802512</v>
      </c>
      <c r="Y108">
        <f>Strains!Y96</f>
        <v>6.1389093367741204E-2</v>
      </c>
      <c r="Z108">
        <f>Strains!Z96</f>
        <v>9.5804830344064982</v>
      </c>
      <c r="AA108">
        <f>Strains!AA96</f>
        <v>0.37613278995905702</v>
      </c>
      <c r="AB108" t="str">
        <f>Strains!AB96</f>
        <v>****</v>
      </c>
      <c r="AC108" t="str">
        <f>Strains!AC96</f>
        <v>****</v>
      </c>
      <c r="AD108">
        <f>Strains!AD96</f>
        <v>1.3210672976186486</v>
      </c>
      <c r="AG108" s="1" t="s">
        <v>456</v>
      </c>
      <c r="AH108" s="1">
        <v>0.15</v>
      </c>
      <c r="AI108" s="1">
        <f t="shared" si="13"/>
        <v>2</v>
      </c>
      <c r="AJ108" s="9">
        <f t="shared" si="14"/>
        <v>-90.113643727892111</v>
      </c>
      <c r="AK108" s="9">
        <f t="shared" si="14"/>
        <v>2.0906472231788577E-2</v>
      </c>
      <c r="AL108" s="9">
        <f t="shared" si="14"/>
        <v>1.2395830880802512</v>
      </c>
      <c r="AM108" s="9">
        <f t="shared" si="14"/>
        <v>6.1389093367741204E-2</v>
      </c>
      <c r="AN108">
        <f t="shared" si="33"/>
        <v>1.171685955769453</v>
      </c>
      <c r="AO108">
        <f t="shared" si="34"/>
        <v>2.1278620147313632E-4</v>
      </c>
      <c r="AP108" s="10">
        <f t="shared" si="15"/>
        <v>1270.1799382452682</v>
      </c>
      <c r="AQ108" s="10">
        <f t="shared" si="16"/>
        <v>186.03644343809356</v>
      </c>
      <c r="AR108" s="9">
        <f t="shared" si="24"/>
        <v>-90.26</v>
      </c>
      <c r="AS108">
        <f t="shared" si="35"/>
        <v>1.170199591724302</v>
      </c>
    </row>
    <row r="109" spans="1:45">
      <c r="A109">
        <f>Strains!A97</f>
        <v>96</v>
      </c>
      <c r="B109">
        <f>Strains!B97</f>
        <v>96</v>
      </c>
      <c r="C109">
        <f>Strains!C97</f>
        <v>980032</v>
      </c>
      <c r="D109">
        <f>Strains!D97</f>
        <v>41633.030767245371</v>
      </c>
      <c r="E109">
        <f>Strains!E97</f>
        <v>71.88</v>
      </c>
      <c r="F109">
        <f>Strains!F97</f>
        <v>35.94</v>
      </c>
      <c r="G109">
        <f>Strains!G97</f>
        <v>-45</v>
      </c>
      <c r="H109">
        <f>Strains!H97</f>
        <v>-90.5</v>
      </c>
      <c r="I109">
        <f>Strains!I97</f>
        <v>11</v>
      </c>
      <c r="J109">
        <f>Strains!J97</f>
        <v>-31.45</v>
      </c>
      <c r="K109">
        <f>Strains!K97</f>
        <v>-20.79</v>
      </c>
      <c r="L109">
        <f>Strains!L97</f>
        <v>0</v>
      </c>
      <c r="M109">
        <f>Strains!M97</f>
        <v>0</v>
      </c>
      <c r="N109" t="str">
        <f>Strains!N97</f>
        <v>OFF</v>
      </c>
      <c r="O109">
        <f>Strains!O97</f>
        <v>32</v>
      </c>
      <c r="P109">
        <f>Strains!P97</f>
        <v>200000</v>
      </c>
      <c r="Q109">
        <f>Strains!Q97</f>
        <v>899</v>
      </c>
      <c r="R109">
        <f>Strains!R97</f>
        <v>444</v>
      </c>
      <c r="S109">
        <f>Strains!S97</f>
        <v>95</v>
      </c>
      <c r="T109">
        <f>Strains!T97</f>
        <v>18.186207371308484</v>
      </c>
      <c r="U109">
        <f>Strains!U97</f>
        <v>1.0821877750889795</v>
      </c>
      <c r="V109">
        <f>Strains!V97</f>
        <v>-90.134002898039014</v>
      </c>
      <c r="W109">
        <f>Strains!W97</f>
        <v>3.1252898637980454E-2</v>
      </c>
      <c r="X109">
        <f>Strains!X97</f>
        <v>1.3554774725967746</v>
      </c>
      <c r="Y109">
        <f>Strains!Y97</f>
        <v>9.7312763216932122E-2</v>
      </c>
      <c r="Z109">
        <f>Strains!Z97</f>
        <v>9.5972582798292141</v>
      </c>
      <c r="AA109">
        <f>Strains!AA97</f>
        <v>0.60790353804391939</v>
      </c>
      <c r="AB109" t="str">
        <f>Strains!AB97</f>
        <v>****</v>
      </c>
      <c r="AC109" t="str">
        <f>Strains!AC97</f>
        <v>****</v>
      </c>
      <c r="AD109">
        <f>Strains!AD97</f>
        <v>1.8288552268503424</v>
      </c>
      <c r="AG109" s="1" t="s">
        <v>456</v>
      </c>
      <c r="AH109" s="1">
        <v>0.15</v>
      </c>
      <c r="AI109" s="1">
        <f t="shared" si="13"/>
        <v>3.0000000000000036</v>
      </c>
      <c r="AJ109" s="9">
        <f t="shared" si="14"/>
        <v>-90.134002898039014</v>
      </c>
      <c r="AK109" s="9">
        <f t="shared" si="14"/>
        <v>3.1252898637980454E-2</v>
      </c>
      <c r="AL109" s="9">
        <f t="shared" si="14"/>
        <v>1.3554774725967746</v>
      </c>
      <c r="AM109" s="9">
        <f t="shared" si="14"/>
        <v>9.7312763216932122E-2</v>
      </c>
      <c r="AN109">
        <f t="shared" si="33"/>
        <v>1.1714788517326209</v>
      </c>
      <c r="AO109">
        <f t="shared" si="34"/>
        <v>3.1796596192834592E-4</v>
      </c>
      <c r="AP109" s="10">
        <f t="shared" si="15"/>
        <v>1093.1981324945616</v>
      </c>
      <c r="AQ109" s="10">
        <f t="shared" si="16"/>
        <v>275.66629707495463</v>
      </c>
      <c r="AR109" s="9">
        <f t="shared" si="24"/>
        <v>-90.26</v>
      </c>
      <c r="AS109">
        <f t="shared" si="35"/>
        <v>1.170199591724302</v>
      </c>
    </row>
    <row r="110" spans="1:45">
      <c r="A110">
        <f>Strains!A98</f>
        <v>97</v>
      </c>
      <c r="B110">
        <f>Strains!B98</f>
        <v>97</v>
      </c>
      <c r="C110">
        <f>Strains!C98</f>
        <v>980032</v>
      </c>
      <c r="D110">
        <f>Strains!D98</f>
        <v>41633.041271759263</v>
      </c>
      <c r="E110">
        <f>Strains!E98</f>
        <v>71.88</v>
      </c>
      <c r="F110">
        <f>Strains!F98</f>
        <v>35.94</v>
      </c>
      <c r="G110">
        <f>Strains!G98</f>
        <v>-45</v>
      </c>
      <c r="H110">
        <f>Strains!H98</f>
        <v>-90.5</v>
      </c>
      <c r="I110">
        <f>Strains!I98</f>
        <v>11</v>
      </c>
      <c r="J110">
        <f>Strains!J98</f>
        <v>-30.45</v>
      </c>
      <c r="K110">
        <f>Strains!K98</f>
        <v>-20.7</v>
      </c>
      <c r="L110">
        <f>Strains!L98</f>
        <v>0</v>
      </c>
      <c r="M110">
        <f>Strains!M98</f>
        <v>0</v>
      </c>
      <c r="N110" t="str">
        <f>Strains!N98</f>
        <v>OFF</v>
      </c>
      <c r="O110">
        <f>Strains!O98</f>
        <v>32</v>
      </c>
      <c r="P110">
        <f>Strains!P98</f>
        <v>200000</v>
      </c>
      <c r="Q110">
        <f>Strains!Q98</f>
        <v>900</v>
      </c>
      <c r="R110">
        <f>Strains!R98</f>
        <v>445</v>
      </c>
      <c r="S110">
        <f>Strains!S98</f>
        <v>119</v>
      </c>
      <c r="T110">
        <f>Strains!T98</f>
        <v>15.769486345676732</v>
      </c>
      <c r="U110">
        <f>Strains!U98</f>
        <v>0.8101726081859153</v>
      </c>
      <c r="V110">
        <f>Strains!V98</f>
        <v>-90.178522231595309</v>
      </c>
      <c r="W110">
        <f>Strains!W98</f>
        <v>2.4234501747069259E-2</v>
      </c>
      <c r="X110">
        <f>Strains!X98</f>
        <v>1.177336782339939</v>
      </c>
      <c r="Y110">
        <f>Strains!Y98</f>
        <v>7.0379084214654511E-2</v>
      </c>
      <c r="Z110">
        <f>Strains!Z98</f>
        <v>9.3313721076865139</v>
      </c>
      <c r="AA110">
        <f>Strains!AA98</f>
        <v>0.38454388575544779</v>
      </c>
      <c r="AB110" t="str">
        <f>Strains!AB98</f>
        <v>****</v>
      </c>
      <c r="AC110" t="str">
        <f>Strains!AC98</f>
        <v>****</v>
      </c>
      <c r="AD110">
        <f>Strains!AD98</f>
        <v>1.4781687194959074</v>
      </c>
      <c r="AG110" s="1" t="s">
        <v>456</v>
      </c>
      <c r="AH110" s="1">
        <v>0.15</v>
      </c>
      <c r="AI110" s="1">
        <f t="shared" si="13"/>
        <v>4.0000000000000036</v>
      </c>
      <c r="AJ110" s="9">
        <f t="shared" si="14"/>
        <v>-90.178522231595309</v>
      </c>
      <c r="AK110" s="9">
        <f t="shared" si="14"/>
        <v>2.4234501747069259E-2</v>
      </c>
      <c r="AL110" s="9">
        <f t="shared" si="14"/>
        <v>1.177336782339939</v>
      </c>
      <c r="AM110" s="9">
        <f t="shared" si="14"/>
        <v>7.0379084214654511E-2</v>
      </c>
      <c r="AN110">
        <f t="shared" si="33"/>
        <v>1.1710263617257</v>
      </c>
      <c r="AO110">
        <f t="shared" si="34"/>
        <v>2.4625174244174985E-4</v>
      </c>
      <c r="AP110" s="10">
        <f t="shared" si="15"/>
        <v>706.5205006435823</v>
      </c>
      <c r="AQ110" s="10">
        <f t="shared" si="16"/>
        <v>213.08660768369828</v>
      </c>
      <c r="AR110" s="9">
        <f t="shared" si="24"/>
        <v>-90.26</v>
      </c>
      <c r="AS110">
        <f t="shared" si="35"/>
        <v>1.170199591724302</v>
      </c>
    </row>
    <row r="111" spans="1:45">
      <c r="A111">
        <f>Strains!A99</f>
        <v>98</v>
      </c>
      <c r="B111">
        <f>Strains!B99</f>
        <v>98</v>
      </c>
      <c r="C111">
        <f>Strains!C99</f>
        <v>980032</v>
      </c>
      <c r="D111">
        <f>Strains!D99</f>
        <v>41633.051787962962</v>
      </c>
      <c r="E111">
        <f>Strains!E99</f>
        <v>71.88</v>
      </c>
      <c r="F111">
        <f>Strains!F99</f>
        <v>35.94</v>
      </c>
      <c r="G111">
        <f>Strains!G99</f>
        <v>-45</v>
      </c>
      <c r="H111">
        <f>Strains!H99</f>
        <v>-90.5</v>
      </c>
      <c r="I111">
        <f>Strains!I99</f>
        <v>11</v>
      </c>
      <c r="J111">
        <f>Strains!J99</f>
        <v>-29.45</v>
      </c>
      <c r="K111">
        <f>Strains!K99</f>
        <v>-20.57</v>
      </c>
      <c r="L111">
        <f>Strains!L99</f>
        <v>0</v>
      </c>
      <c r="M111">
        <f>Strains!M99</f>
        <v>0</v>
      </c>
      <c r="N111" t="str">
        <f>Strains!N99</f>
        <v>OFF</v>
      </c>
      <c r="O111">
        <f>Strains!O99</f>
        <v>32</v>
      </c>
      <c r="P111">
        <f>Strains!P99</f>
        <v>200000</v>
      </c>
      <c r="Q111">
        <f>Strains!Q99</f>
        <v>898</v>
      </c>
      <c r="R111">
        <f>Strains!R99</f>
        <v>461</v>
      </c>
      <c r="S111">
        <f>Strains!S99</f>
        <v>111</v>
      </c>
      <c r="T111">
        <f>Strains!T99</f>
        <v>15.479262763499397</v>
      </c>
      <c r="U111">
        <f>Strains!U99</f>
        <v>0.98384992167866003</v>
      </c>
      <c r="V111">
        <f>Strains!V99</f>
        <v>-90.183012055938775</v>
      </c>
      <c r="W111">
        <f>Strains!W99</f>
        <v>2.7932953999566617E-2</v>
      </c>
      <c r="X111">
        <f>Strains!X99</f>
        <v>1.0815402674249295</v>
      </c>
      <c r="Y111">
        <f>Strains!Y99</f>
        <v>7.6768178981492033E-2</v>
      </c>
      <c r="Z111">
        <f>Strains!Z99</f>
        <v>8.9030093823017502</v>
      </c>
      <c r="AA111">
        <f>Strains!AA99</f>
        <v>0.4132982678342304</v>
      </c>
      <c r="AB111" t="str">
        <f>Strains!AB99</f>
        <v>****</v>
      </c>
      <c r="AC111" t="str">
        <f>Strains!AC99</f>
        <v>****</v>
      </c>
      <c r="AD111">
        <f>Strains!AD99</f>
        <v>1.8492210203061259</v>
      </c>
      <c r="AG111" s="1" t="s">
        <v>456</v>
      </c>
      <c r="AH111" s="1">
        <v>0.15</v>
      </c>
      <c r="AI111" s="1">
        <f t="shared" si="13"/>
        <v>5.0000000000000036</v>
      </c>
      <c r="AJ111" s="9">
        <f t="shared" si="14"/>
        <v>-90.183012055938775</v>
      </c>
      <c r="AK111" s="9">
        <f t="shared" si="14"/>
        <v>2.7932953999566617E-2</v>
      </c>
      <c r="AL111" s="9">
        <f t="shared" si="14"/>
        <v>1.0815402674249295</v>
      </c>
      <c r="AM111" s="9">
        <f t="shared" si="14"/>
        <v>7.6768178981492033E-2</v>
      </c>
      <c r="AN111">
        <f t="shared" si="33"/>
        <v>1.1709807568178094</v>
      </c>
      <c r="AO111">
        <f t="shared" si="34"/>
        <v>2.8381289300938306E-4</v>
      </c>
      <c r="AP111" s="10">
        <f t="shared" si="15"/>
        <v>667.54859515580313</v>
      </c>
      <c r="AQ111" s="10">
        <f t="shared" si="16"/>
        <v>245.16479821948315</v>
      </c>
      <c r="AR111" s="9">
        <f t="shared" si="24"/>
        <v>-90.26</v>
      </c>
      <c r="AS111">
        <f t="shared" si="35"/>
        <v>1.170199591724302</v>
      </c>
    </row>
    <row r="112" spans="1:45">
      <c r="A112">
        <f>Strains!A100</f>
        <v>99</v>
      </c>
      <c r="B112">
        <f>Strains!B100</f>
        <v>99</v>
      </c>
      <c r="C112">
        <f>Strains!C100</f>
        <v>980032</v>
      </c>
      <c r="D112">
        <f>Strains!D100</f>
        <v>41633.062268171299</v>
      </c>
      <c r="E112">
        <f>Strains!E100</f>
        <v>71.88</v>
      </c>
      <c r="F112">
        <f>Strains!F100</f>
        <v>35.94</v>
      </c>
      <c r="G112">
        <f>Strains!G100</f>
        <v>-45</v>
      </c>
      <c r="H112">
        <f>Strains!H100</f>
        <v>-90.5</v>
      </c>
      <c r="I112">
        <f>Strains!I100</f>
        <v>11</v>
      </c>
      <c r="J112">
        <f>Strains!J100</f>
        <v>-28.45</v>
      </c>
      <c r="K112">
        <f>Strains!K100</f>
        <v>-20.440000000000001</v>
      </c>
      <c r="L112">
        <f>Strains!L100</f>
        <v>0</v>
      </c>
      <c r="M112">
        <f>Strains!M100</f>
        <v>0</v>
      </c>
      <c r="N112" t="str">
        <f>Strains!N100</f>
        <v>OFF</v>
      </c>
      <c r="O112">
        <f>Strains!O100</f>
        <v>32</v>
      </c>
      <c r="P112">
        <f>Strains!P100</f>
        <v>200000</v>
      </c>
      <c r="Q112">
        <f>Strains!Q100</f>
        <v>899</v>
      </c>
      <c r="R112">
        <f>Strains!R100</f>
        <v>477</v>
      </c>
      <c r="S112">
        <f>Strains!S100</f>
        <v>109</v>
      </c>
      <c r="T112">
        <f>Strains!T100</f>
        <v>18.428866051748194</v>
      </c>
      <c r="U112">
        <f>Strains!U100</f>
        <v>0.95039769725477408</v>
      </c>
      <c r="V112">
        <f>Strains!V100</f>
        <v>-90.248181339873142</v>
      </c>
      <c r="W112">
        <f>Strains!W100</f>
        <v>2.4191798017085014E-2</v>
      </c>
      <c r="X112">
        <f>Strains!X100</f>
        <v>1.1732579833041803</v>
      </c>
      <c r="Y112">
        <f>Strains!Y100</f>
        <v>6.9174974094125513E-2</v>
      </c>
      <c r="Z112">
        <f>Strains!Z100</f>
        <v>9.2561542327442403</v>
      </c>
      <c r="AA112">
        <f>Strains!AA100</f>
        <v>0.43636549909261746</v>
      </c>
      <c r="AB112" t="str">
        <f>Strains!AB100</f>
        <v>****</v>
      </c>
      <c r="AC112" t="str">
        <f>Strains!AC100</f>
        <v>****</v>
      </c>
      <c r="AD112">
        <f>Strains!AD100</f>
        <v>1.6738169647173946</v>
      </c>
      <c r="AG112" s="1" t="s">
        <v>456</v>
      </c>
      <c r="AH112" s="1">
        <v>0.15</v>
      </c>
      <c r="AI112" s="1">
        <f t="shared" si="13"/>
        <v>6.0000000000000036</v>
      </c>
      <c r="AJ112" s="9">
        <f t="shared" si="14"/>
        <v>-90.248181339873142</v>
      </c>
      <c r="AK112" s="9">
        <f t="shared" si="14"/>
        <v>2.4191798017085014E-2</v>
      </c>
      <c r="AL112" s="9">
        <f t="shared" si="14"/>
        <v>1.1732579833041803</v>
      </c>
      <c r="AM112" s="9">
        <f t="shared" si="14"/>
        <v>6.9174974094125513E-2</v>
      </c>
      <c r="AN112">
        <f t="shared" si="33"/>
        <v>1.1703194087795754</v>
      </c>
      <c r="AO112">
        <f t="shared" si="34"/>
        <v>2.4537074695230032E-4</v>
      </c>
      <c r="AP112" s="10">
        <f t="shared" si="15"/>
        <v>102.39027266867122</v>
      </c>
      <c r="AQ112" s="10">
        <f t="shared" si="16"/>
        <v>210.58475359603455</v>
      </c>
      <c r="AR112" s="9">
        <f t="shared" si="24"/>
        <v>-90.26</v>
      </c>
      <c r="AS112">
        <f t="shared" si="35"/>
        <v>1.170199591724302</v>
      </c>
    </row>
    <row r="113" spans="1:45">
      <c r="A113">
        <f>Strains!A101</f>
        <v>100</v>
      </c>
      <c r="B113">
        <f>Strains!B101</f>
        <v>100</v>
      </c>
      <c r="C113">
        <f>Strains!C101</f>
        <v>980032</v>
      </c>
      <c r="D113">
        <f>Strains!D101</f>
        <v>41633.072772916668</v>
      </c>
      <c r="E113">
        <f>Strains!E101</f>
        <v>71.88</v>
      </c>
      <c r="F113">
        <f>Strains!F101</f>
        <v>35.94</v>
      </c>
      <c r="G113">
        <f>Strains!G101</f>
        <v>-45</v>
      </c>
      <c r="H113">
        <f>Strains!H101</f>
        <v>-90.5</v>
      </c>
      <c r="I113">
        <f>Strains!I101</f>
        <v>11</v>
      </c>
      <c r="J113">
        <f>Strains!J101</f>
        <v>-27.45</v>
      </c>
      <c r="K113">
        <f>Strains!K101</f>
        <v>-20.39</v>
      </c>
      <c r="L113">
        <f>Strains!L101</f>
        <v>0</v>
      </c>
      <c r="M113">
        <f>Strains!M101</f>
        <v>0</v>
      </c>
      <c r="N113" t="str">
        <f>Strains!N101</f>
        <v>OFF</v>
      </c>
      <c r="O113">
        <f>Strains!O101</f>
        <v>32</v>
      </c>
      <c r="P113">
        <f>Strains!P101</f>
        <v>200000</v>
      </c>
      <c r="Q113">
        <f>Strains!Q101</f>
        <v>899</v>
      </c>
      <c r="R113">
        <f>Strains!R101</f>
        <v>421</v>
      </c>
      <c r="S113">
        <f>Strains!S101</f>
        <v>110</v>
      </c>
      <c r="T113">
        <f>Strains!T101</f>
        <v>15.925284144539978</v>
      </c>
      <c r="U113">
        <f>Strains!U101</f>
        <v>1.1124065758049277</v>
      </c>
      <c r="V113">
        <f>Strains!V101</f>
        <v>-90.236813285180745</v>
      </c>
      <c r="W113">
        <f>Strains!W101</f>
        <v>3.5118701296675582E-2</v>
      </c>
      <c r="X113">
        <f>Strains!X101</f>
        <v>1.2775624458140613</v>
      </c>
      <c r="Y113">
        <f>Strains!Y101</f>
        <v>0.10824407491390382</v>
      </c>
      <c r="Z113">
        <f>Strains!Z101</f>
        <v>9.8240162288040054</v>
      </c>
      <c r="AA113">
        <f>Strains!AA101</f>
        <v>0.60568625835760814</v>
      </c>
      <c r="AB113" t="str">
        <f>Strains!AB101</f>
        <v>****</v>
      </c>
      <c r="AC113" t="str">
        <f>Strains!AC101</f>
        <v>****</v>
      </c>
      <c r="AD113">
        <f>Strains!AD101</f>
        <v>1.962331847574184</v>
      </c>
      <c r="AG113" s="1" t="s">
        <v>456</v>
      </c>
      <c r="AH113" s="1">
        <v>0.15</v>
      </c>
      <c r="AI113" s="1">
        <f t="shared" si="13"/>
        <v>7.0000000000000036</v>
      </c>
      <c r="AJ113" s="9">
        <f t="shared" si="14"/>
        <v>-90.236813285180745</v>
      </c>
      <c r="AK113" s="9">
        <f t="shared" si="14"/>
        <v>3.5118701296675582E-2</v>
      </c>
      <c r="AL113" s="9">
        <f t="shared" si="14"/>
        <v>1.2775624458140613</v>
      </c>
      <c r="AM113" s="9">
        <f t="shared" si="14"/>
        <v>0.10824407491390382</v>
      </c>
      <c r="AN113">
        <f t="shared" si="33"/>
        <v>1.1704346925183662</v>
      </c>
      <c r="AO113">
        <f t="shared" si="34"/>
        <v>3.5635596429783867E-4</v>
      </c>
      <c r="AP113" s="10">
        <f t="shared" si="15"/>
        <v>200.90657673001556</v>
      </c>
      <c r="AQ113" s="10">
        <f t="shared" si="16"/>
        <v>305.98671075386272</v>
      </c>
      <c r="AR113" s="9">
        <f t="shared" si="24"/>
        <v>-90.26</v>
      </c>
      <c r="AS113">
        <f t="shared" si="35"/>
        <v>1.170199591724302</v>
      </c>
    </row>
    <row r="114" spans="1:45">
      <c r="A114">
        <f>Strains!A102</f>
        <v>101</v>
      </c>
      <c r="B114">
        <f>Strains!B102</f>
        <v>101</v>
      </c>
      <c r="C114">
        <f>Strains!C102</f>
        <v>980032</v>
      </c>
      <c r="D114">
        <f>Strains!D102</f>
        <v>41633.083299537037</v>
      </c>
      <c r="E114">
        <f>Strains!E102</f>
        <v>71.88</v>
      </c>
      <c r="F114">
        <f>Strains!F102</f>
        <v>35.94</v>
      </c>
      <c r="G114">
        <f>Strains!G102</f>
        <v>-45</v>
      </c>
      <c r="H114">
        <f>Strains!H102</f>
        <v>-90.5</v>
      </c>
      <c r="I114">
        <f>Strains!I102</f>
        <v>11</v>
      </c>
      <c r="J114">
        <f>Strains!J102</f>
        <v>-26.45</v>
      </c>
      <c r="K114">
        <f>Strains!K102</f>
        <v>-20.29</v>
      </c>
      <c r="L114">
        <f>Strains!L102</f>
        <v>0</v>
      </c>
      <c r="M114">
        <f>Strains!M102</f>
        <v>0</v>
      </c>
      <c r="N114" t="str">
        <f>Strains!N102</f>
        <v>OFF</v>
      </c>
      <c r="O114">
        <f>Strains!O102</f>
        <v>32</v>
      </c>
      <c r="P114">
        <f>Strains!P102</f>
        <v>200000</v>
      </c>
      <c r="Q114">
        <f>Strains!Q102</f>
        <v>897</v>
      </c>
      <c r="R114">
        <f>Strains!R102</f>
        <v>463</v>
      </c>
      <c r="S114">
        <f>Strains!S102</f>
        <v>113</v>
      </c>
      <c r="T114">
        <f>Strains!T102</f>
        <v>15.984543840913227</v>
      </c>
      <c r="U114">
        <f>Strains!U102</f>
        <v>1.0232666972860587</v>
      </c>
      <c r="V114">
        <f>Strains!V102</f>
        <v>-90.301389192419606</v>
      </c>
      <c r="W114">
        <f>Strains!W102</f>
        <v>2.9345862654071964E-2</v>
      </c>
      <c r="X114">
        <f>Strains!X102</f>
        <v>1.132388807159499</v>
      </c>
      <c r="Y114">
        <f>Strains!Y102</f>
        <v>8.3951833061384942E-2</v>
      </c>
      <c r="Z114">
        <f>Strains!Z102</f>
        <v>9.2152942166142875</v>
      </c>
      <c r="AA114">
        <f>Strains!AA102</f>
        <v>0.46455021280850489</v>
      </c>
      <c r="AB114" t="str">
        <f>Strains!AB102</f>
        <v>****</v>
      </c>
      <c r="AC114" t="str">
        <f>Strains!AC102</f>
        <v>****</v>
      </c>
      <c r="AD114">
        <f>Strains!AD102</f>
        <v>1.8828591566287822</v>
      </c>
      <c r="AG114" s="1" t="s">
        <v>456</v>
      </c>
      <c r="AH114" s="1">
        <v>0.15</v>
      </c>
      <c r="AI114" s="1">
        <f t="shared" si="13"/>
        <v>8.0000000000000036</v>
      </c>
      <c r="AJ114" s="9">
        <f t="shared" si="14"/>
        <v>-90.301389192419606</v>
      </c>
      <c r="AK114" s="9">
        <f t="shared" si="14"/>
        <v>2.9345862654071964E-2</v>
      </c>
      <c r="AL114" s="9">
        <f t="shared" si="14"/>
        <v>1.132388807159499</v>
      </c>
      <c r="AM114" s="9">
        <f t="shared" si="14"/>
        <v>8.3951833061384942E-2</v>
      </c>
      <c r="AN114">
        <f t="shared" si="33"/>
        <v>1.1697802813130667</v>
      </c>
      <c r="AO114">
        <f t="shared" si="34"/>
        <v>2.9725370241795446E-4</v>
      </c>
      <c r="AP114" s="10">
        <f t="shared" si="15"/>
        <v>-358.32383996773672</v>
      </c>
      <c r="AQ114" s="10">
        <f t="shared" si="16"/>
        <v>253.71826797130666</v>
      </c>
      <c r="AR114" s="9">
        <f t="shared" si="24"/>
        <v>-90.26</v>
      </c>
      <c r="AS114">
        <f t="shared" si="35"/>
        <v>1.170199591724302</v>
      </c>
    </row>
    <row r="115" spans="1:45">
      <c r="A115">
        <f>Strains!A103</f>
        <v>102</v>
      </c>
      <c r="B115">
        <f>Strains!B103</f>
        <v>102</v>
      </c>
      <c r="C115">
        <f>Strains!C103</f>
        <v>980032</v>
      </c>
      <c r="D115">
        <f>Strains!D103</f>
        <v>41633.093782638891</v>
      </c>
      <c r="E115">
        <f>Strains!E103</f>
        <v>71.88</v>
      </c>
      <c r="F115">
        <f>Strains!F103</f>
        <v>35.94</v>
      </c>
      <c r="G115">
        <f>Strains!G103</f>
        <v>-45</v>
      </c>
      <c r="H115">
        <f>Strains!H103</f>
        <v>-90.5</v>
      </c>
      <c r="I115">
        <f>Strains!I103</f>
        <v>11</v>
      </c>
      <c r="J115">
        <f>Strains!J103</f>
        <v>-25.45</v>
      </c>
      <c r="K115">
        <f>Strains!K103</f>
        <v>-20.2</v>
      </c>
      <c r="L115">
        <f>Strains!L103</f>
        <v>0</v>
      </c>
      <c r="M115">
        <f>Strains!M103</f>
        <v>0</v>
      </c>
      <c r="N115" t="str">
        <f>Strains!N103</f>
        <v>OFF</v>
      </c>
      <c r="O115">
        <f>Strains!O103</f>
        <v>32</v>
      </c>
      <c r="P115">
        <f>Strains!P103</f>
        <v>200000</v>
      </c>
      <c r="Q115">
        <f>Strains!Q103</f>
        <v>900</v>
      </c>
      <c r="R115">
        <f>Strains!R103</f>
        <v>475</v>
      </c>
      <c r="S115">
        <f>Strains!S103</f>
        <v>111</v>
      </c>
      <c r="T115">
        <f>Strains!T103</f>
        <v>17.596181194357609</v>
      </c>
      <c r="U115">
        <f>Strains!U103</f>
        <v>0.94057192395180489</v>
      </c>
      <c r="V115">
        <f>Strains!V103</f>
        <v>-90.333008010679393</v>
      </c>
      <c r="W115">
        <f>Strains!W103</f>
        <v>2.5566405083495065E-2</v>
      </c>
      <c r="X115">
        <f>Strains!X103</f>
        <v>1.1956187359738646</v>
      </c>
      <c r="Y115">
        <f>Strains!Y103</f>
        <v>7.5346143257482345E-2</v>
      </c>
      <c r="Z115">
        <f>Strains!Z103</f>
        <v>9.4714551955948725</v>
      </c>
      <c r="AA115">
        <f>Strains!AA103</f>
        <v>0.45737154912308375</v>
      </c>
      <c r="AB115" t="str">
        <f>Strains!AB103</f>
        <v>****</v>
      </c>
      <c r="AC115" t="str">
        <f>Strains!AC103</f>
        <v>****</v>
      </c>
      <c r="AD115">
        <f>Strains!AD103</f>
        <v>1.6636366049861586</v>
      </c>
      <c r="AG115" s="1" t="s">
        <v>456</v>
      </c>
      <c r="AH115" s="1">
        <v>0.15</v>
      </c>
      <c r="AI115" s="1">
        <f t="shared" si="13"/>
        <v>9.0000000000000036</v>
      </c>
      <c r="AJ115" s="9">
        <f t="shared" si="14"/>
        <v>-90.333008010679393</v>
      </c>
      <c r="AK115" s="9">
        <f t="shared" si="14"/>
        <v>2.5566405083495065E-2</v>
      </c>
      <c r="AL115" s="9">
        <f t="shared" si="14"/>
        <v>1.1956187359738646</v>
      </c>
      <c r="AM115" s="9">
        <f t="shared" si="14"/>
        <v>7.5346143257482345E-2</v>
      </c>
      <c r="AN115">
        <f t="shared" si="33"/>
        <v>1.1694602589108265</v>
      </c>
      <c r="AO115">
        <f t="shared" si="34"/>
        <v>2.5874388542468374E-4</v>
      </c>
      <c r="AP115" s="10">
        <f t="shared" si="15"/>
        <v>-631.80060795105521</v>
      </c>
      <c r="AQ115" s="10">
        <f t="shared" si="16"/>
        <v>219.92437250302754</v>
      </c>
      <c r="AR115" s="9">
        <f t="shared" si="24"/>
        <v>-90.26</v>
      </c>
      <c r="AS115">
        <f t="shared" si="35"/>
        <v>1.170199591724302</v>
      </c>
    </row>
    <row r="116" spans="1:45">
      <c r="A116">
        <f>Strains!A104</f>
        <v>103</v>
      </c>
      <c r="B116">
        <f>Strains!B104</f>
        <v>103</v>
      </c>
      <c r="C116">
        <f>Strains!C104</f>
        <v>980032</v>
      </c>
      <c r="D116">
        <f>Strains!D104</f>
        <v>41633.104289467592</v>
      </c>
      <c r="E116">
        <f>Strains!E104</f>
        <v>71.88</v>
      </c>
      <c r="F116">
        <f>Strains!F104</f>
        <v>35.94</v>
      </c>
      <c r="G116">
        <f>Strains!G104</f>
        <v>-45</v>
      </c>
      <c r="H116">
        <f>Strains!H104</f>
        <v>-90.5</v>
      </c>
      <c r="I116">
        <f>Strains!I104</f>
        <v>11</v>
      </c>
      <c r="J116">
        <f>Strains!J104</f>
        <v>-24.45</v>
      </c>
      <c r="K116">
        <f>Strains!K104</f>
        <v>-20.27</v>
      </c>
      <c r="L116">
        <f>Strains!L104</f>
        <v>0</v>
      </c>
      <c r="M116">
        <f>Strains!M104</f>
        <v>0</v>
      </c>
      <c r="N116" t="str">
        <f>Strains!N104</f>
        <v>OFF</v>
      </c>
      <c r="O116">
        <f>Strains!O104</f>
        <v>32</v>
      </c>
      <c r="P116">
        <f>Strains!P104</f>
        <v>200000</v>
      </c>
      <c r="Q116">
        <f>Strains!Q104</f>
        <v>903</v>
      </c>
      <c r="R116">
        <f>Strains!R104</f>
        <v>486</v>
      </c>
      <c r="S116">
        <f>Strains!S104</f>
        <v>105</v>
      </c>
      <c r="T116">
        <f>Strains!T104</f>
        <v>15.053113742515377</v>
      </c>
      <c r="U116">
        <f>Strains!U104</f>
        <v>1.0370690591807086</v>
      </c>
      <c r="V116">
        <f>Strains!V104</f>
        <v>-90.419981066964453</v>
      </c>
      <c r="W116">
        <f>Strains!W104</f>
        <v>2.8520421570505688E-2</v>
      </c>
      <c r="X116">
        <f>Strains!X104</f>
        <v>1.013155701273728</v>
      </c>
      <c r="Y116">
        <f>Strains!Y104</f>
        <v>7.7422102243217064E-2</v>
      </c>
      <c r="Z116">
        <f>Strains!Z104</f>
        <v>8.4023913984499163</v>
      </c>
      <c r="AA116">
        <f>Strains!AA104</f>
        <v>0.40022271181497776</v>
      </c>
      <c r="AB116" t="str">
        <f>Strains!AB104</f>
        <v>****</v>
      </c>
      <c r="AC116" t="str">
        <f>Strains!AC104</f>
        <v>****</v>
      </c>
      <c r="AD116">
        <f>Strains!AD104</f>
        <v>2.0015819926823255</v>
      </c>
      <c r="AG116" s="1" t="s">
        <v>456</v>
      </c>
      <c r="AH116" s="1">
        <v>0.15</v>
      </c>
      <c r="AI116" s="1">
        <f t="shared" si="13"/>
        <v>10.000000000000004</v>
      </c>
      <c r="AJ116" s="9">
        <f t="shared" si="14"/>
        <v>-90.419981066964453</v>
      </c>
      <c r="AK116" s="9">
        <f t="shared" si="14"/>
        <v>2.8520421570505688E-2</v>
      </c>
      <c r="AL116" s="9">
        <f t="shared" si="14"/>
        <v>1.013155701273728</v>
      </c>
      <c r="AM116" s="9">
        <f t="shared" si="14"/>
        <v>7.7422102243217064E-2</v>
      </c>
      <c r="AN116">
        <f t="shared" si="33"/>
        <v>1.1685813429006022</v>
      </c>
      <c r="AO116">
        <f t="shared" si="34"/>
        <v>2.8799652390043562E-4</v>
      </c>
      <c r="AP116" s="10">
        <f t="shared" si="15"/>
        <v>-1382.8827450839017</v>
      </c>
      <c r="AQ116" s="10">
        <f t="shared" si="16"/>
        <v>242.82580556810285</v>
      </c>
      <c r="AR116" s="9">
        <f t="shared" si="24"/>
        <v>-90.26</v>
      </c>
      <c r="AS116">
        <f t="shared" si="35"/>
        <v>1.170199591724302</v>
      </c>
    </row>
    <row r="117" spans="1:45">
      <c r="A117">
        <f>Strains!A105</f>
        <v>104</v>
      </c>
      <c r="B117">
        <f>Strains!B105</f>
        <v>104</v>
      </c>
      <c r="C117">
        <f>Strains!C105</f>
        <v>980032</v>
      </c>
      <c r="D117">
        <f>Strains!D105</f>
        <v>41633.114828472222</v>
      </c>
      <c r="E117">
        <f>Strains!E105</f>
        <v>71.88</v>
      </c>
      <c r="F117">
        <f>Strains!F105</f>
        <v>35.94</v>
      </c>
      <c r="G117">
        <f>Strains!G105</f>
        <v>-45</v>
      </c>
      <c r="H117">
        <f>Strains!H105</f>
        <v>-90.5</v>
      </c>
      <c r="I117">
        <f>Strains!I105</f>
        <v>11</v>
      </c>
      <c r="J117">
        <f>Strains!J105</f>
        <v>-23.45</v>
      </c>
      <c r="K117">
        <f>Strains!K105</f>
        <v>-20.32</v>
      </c>
      <c r="L117">
        <f>Strains!L105</f>
        <v>0</v>
      </c>
      <c r="M117">
        <f>Strains!M105</f>
        <v>0</v>
      </c>
      <c r="N117" t="str">
        <f>Strains!N105</f>
        <v>OFF</v>
      </c>
      <c r="O117">
        <f>Strains!O105</f>
        <v>32</v>
      </c>
      <c r="P117">
        <f>Strains!P105</f>
        <v>200000</v>
      </c>
      <c r="Q117">
        <f>Strains!Q105</f>
        <v>896</v>
      </c>
      <c r="R117">
        <f>Strains!R105</f>
        <v>502</v>
      </c>
      <c r="S117">
        <f>Strains!S105</f>
        <v>124</v>
      </c>
      <c r="T117">
        <f>Strains!T105</f>
        <v>14.06573057692113</v>
      </c>
      <c r="U117">
        <f>Strains!U105</f>
        <v>0.80762089243872548</v>
      </c>
      <c r="V117">
        <f>Strains!V105</f>
        <v>-90.368904535249968</v>
      </c>
      <c r="W117">
        <f>Strains!W105</f>
        <v>2.0730391090535715E-2</v>
      </c>
      <c r="X117">
        <f>Strains!X105</f>
        <v>0.87663458905295166</v>
      </c>
      <c r="Y117">
        <f>Strains!Y105</f>
        <v>5.3041114868143467E-2</v>
      </c>
      <c r="Z117">
        <f>Strains!Z105</f>
        <v>7.5722006618835254</v>
      </c>
      <c r="AA117">
        <f>Strains!AA105</f>
        <v>0.25964447924468392</v>
      </c>
      <c r="AB117" t="str">
        <f>Strains!AB105</f>
        <v>****</v>
      </c>
      <c r="AC117" t="str">
        <f>Strains!AC105</f>
        <v>****</v>
      </c>
      <c r="AD117">
        <f>Strains!AD105</f>
        <v>1.6398351414938481</v>
      </c>
      <c r="AG117" s="1" t="s">
        <v>456</v>
      </c>
      <c r="AH117" s="1">
        <v>0.15</v>
      </c>
      <c r="AI117" s="1">
        <f t="shared" si="13"/>
        <v>11.000000000000004</v>
      </c>
      <c r="AJ117" s="9">
        <f t="shared" si="14"/>
        <v>-90.368904535249968</v>
      </c>
      <c r="AK117" s="9">
        <f t="shared" si="14"/>
        <v>2.0730391090535715E-2</v>
      </c>
      <c r="AL117" s="9">
        <f t="shared" si="14"/>
        <v>0.87663458905295166</v>
      </c>
      <c r="AM117" s="9">
        <f t="shared" si="14"/>
        <v>5.3041114868143467E-2</v>
      </c>
      <c r="AN117">
        <f t="shared" si="33"/>
        <v>1.1690972607400631</v>
      </c>
      <c r="AO117">
        <f t="shared" si="34"/>
        <v>2.0959144664689511E-4</v>
      </c>
      <c r="AP117" s="10">
        <f t="shared" si="15"/>
        <v>-942.00253703263127</v>
      </c>
      <c r="AQ117" s="10">
        <f t="shared" si="16"/>
        <v>176.90373038230962</v>
      </c>
      <c r="AR117" s="9">
        <f t="shared" si="24"/>
        <v>-90.26</v>
      </c>
      <c r="AS117">
        <f t="shared" si="35"/>
        <v>1.170199591724302</v>
      </c>
    </row>
    <row r="118" spans="1:45">
      <c r="A118">
        <f>Strains!A106</f>
        <v>105</v>
      </c>
      <c r="B118">
        <f>Strains!B106</f>
        <v>105</v>
      </c>
      <c r="C118">
        <f>Strains!C106</f>
        <v>980032</v>
      </c>
      <c r="D118">
        <f>Strains!D106</f>
        <v>41633.125290277778</v>
      </c>
      <c r="E118">
        <f>Strains!E106</f>
        <v>71.88</v>
      </c>
      <c r="F118">
        <f>Strains!F106</f>
        <v>35.94</v>
      </c>
      <c r="G118">
        <f>Strains!G106</f>
        <v>-45</v>
      </c>
      <c r="H118">
        <f>Strains!H106</f>
        <v>-90.5</v>
      </c>
      <c r="I118">
        <f>Strains!I106</f>
        <v>11</v>
      </c>
      <c r="J118">
        <f>Strains!J106</f>
        <v>-22.45</v>
      </c>
      <c r="K118">
        <f>Strains!K106</f>
        <v>-20.3</v>
      </c>
      <c r="L118">
        <f>Strains!L106</f>
        <v>0</v>
      </c>
      <c r="M118">
        <f>Strains!M106</f>
        <v>0</v>
      </c>
      <c r="N118" t="str">
        <f>Strains!N106</f>
        <v>OFF</v>
      </c>
      <c r="O118">
        <f>Strains!O106</f>
        <v>32</v>
      </c>
      <c r="P118">
        <f>Strains!P106</f>
        <v>200000</v>
      </c>
      <c r="Q118">
        <f>Strains!Q106</f>
        <v>899</v>
      </c>
      <c r="R118">
        <f>Strains!R106</f>
        <v>516</v>
      </c>
      <c r="S118">
        <f>Strains!S106</f>
        <v>110</v>
      </c>
      <c r="T118">
        <f>Strains!T106</f>
        <v>14.506567249122337</v>
      </c>
      <c r="U118">
        <f>Strains!U106</f>
        <v>0.94819825630180665</v>
      </c>
      <c r="V118">
        <f>Strains!V106</f>
        <v>-90.420221504728715</v>
      </c>
      <c r="W118">
        <f>Strains!W106</f>
        <v>2.3062088458359057E-2</v>
      </c>
      <c r="X118">
        <f>Strains!X106</f>
        <v>0.86640767126445606</v>
      </c>
      <c r="Y118">
        <f>Strains!Y106</f>
        <v>5.8472646593275772E-2</v>
      </c>
      <c r="Z118">
        <f>Strains!Z106</f>
        <v>7.397910668403382</v>
      </c>
      <c r="AA118">
        <f>Strains!AA106</f>
        <v>0.29380048202196013</v>
      </c>
      <c r="AB118" t="str">
        <f>Strains!AB106</f>
        <v>****</v>
      </c>
      <c r="AC118" t="str">
        <f>Strains!AC106</f>
        <v>****</v>
      </c>
      <c r="AD118">
        <f>Strains!AD106</f>
        <v>1.9112238882430503</v>
      </c>
      <c r="AG118" s="1" t="s">
        <v>456</v>
      </c>
      <c r="AH118" s="1">
        <v>0.15</v>
      </c>
      <c r="AI118" s="1">
        <f t="shared" si="13"/>
        <v>12.000000000000004</v>
      </c>
      <c r="AJ118" s="9">
        <f t="shared" si="14"/>
        <v>-90.420221504728715</v>
      </c>
      <c r="AK118" s="9">
        <f t="shared" si="14"/>
        <v>2.3062088458359057E-2</v>
      </c>
      <c r="AL118" s="9">
        <f t="shared" si="14"/>
        <v>0.86640767126445606</v>
      </c>
      <c r="AM118" s="9">
        <f t="shared" si="14"/>
        <v>5.8472646593275772E-2</v>
      </c>
      <c r="AN118">
        <f t="shared" si="33"/>
        <v>1.168578915893691</v>
      </c>
      <c r="AO118">
        <f t="shared" si="34"/>
        <v>2.3286074444750504E-4</v>
      </c>
      <c r="AP118" s="10">
        <f t="shared" si="15"/>
        <v>-1384.9567561572132</v>
      </c>
      <c r="AQ118" s="10">
        <f t="shared" si="16"/>
        <v>195.56726278377482</v>
      </c>
      <c r="AR118" s="9">
        <f t="shared" si="24"/>
        <v>-90.26</v>
      </c>
      <c r="AS118">
        <f t="shared" si="35"/>
        <v>1.170199591724302</v>
      </c>
    </row>
    <row r="119" spans="1:45">
      <c r="A119">
        <f>Strains!A107</f>
        <v>106</v>
      </c>
      <c r="B119">
        <f>Strains!B107</f>
        <v>106</v>
      </c>
      <c r="C119">
        <f>Strains!C107</f>
        <v>980032</v>
      </c>
      <c r="D119">
        <f>Strains!D107</f>
        <v>41633.135791898145</v>
      </c>
      <c r="E119">
        <f>Strains!E107</f>
        <v>71.88</v>
      </c>
      <c r="F119">
        <f>Strains!F107</f>
        <v>35.94</v>
      </c>
      <c r="G119">
        <f>Strains!G107</f>
        <v>-45</v>
      </c>
      <c r="H119">
        <f>Strains!H107</f>
        <v>-90.5</v>
      </c>
      <c r="I119">
        <f>Strains!I107</f>
        <v>11</v>
      </c>
      <c r="J119">
        <f>Strains!J107</f>
        <v>-21.45</v>
      </c>
      <c r="K119">
        <f>Strains!K107</f>
        <v>-20.36</v>
      </c>
      <c r="L119">
        <f>Strains!L107</f>
        <v>0</v>
      </c>
      <c r="M119">
        <f>Strains!M107</f>
        <v>0</v>
      </c>
      <c r="N119" t="str">
        <f>Strains!N107</f>
        <v>OFF</v>
      </c>
      <c r="O119">
        <f>Strains!O107</f>
        <v>32</v>
      </c>
      <c r="P119">
        <f>Strains!P107</f>
        <v>200000</v>
      </c>
      <c r="Q119">
        <f>Strains!Q107</f>
        <v>897</v>
      </c>
      <c r="R119">
        <f>Strains!R107</f>
        <v>488</v>
      </c>
      <c r="S119">
        <f>Strains!S107</f>
        <v>104</v>
      </c>
      <c r="T119">
        <f>Strains!T107</f>
        <v>13.692717221950861</v>
      </c>
      <c r="U119">
        <f>Strains!U107</f>
        <v>0.99157339780023157</v>
      </c>
      <c r="V119">
        <f>Strains!V107</f>
        <v>-90.387493112191351</v>
      </c>
      <c r="W119">
        <f>Strains!W107</f>
        <v>2.6035168120613579E-2</v>
      </c>
      <c r="X119">
        <f>Strains!X107</f>
        <v>0.8792314665269344</v>
      </c>
      <c r="Y119">
        <f>Strains!Y107</f>
        <v>6.6895921634472735E-2</v>
      </c>
      <c r="Z119">
        <f>Strains!Z107</f>
        <v>7.5106165679759416</v>
      </c>
      <c r="AA119">
        <f>Strains!AA107</f>
        <v>0.31869480049145255</v>
      </c>
      <c r="AB119" t="str">
        <f>Strains!AB107</f>
        <v>****</v>
      </c>
      <c r="AC119" t="str">
        <f>Strains!AC107</f>
        <v>****</v>
      </c>
      <c r="AD119">
        <f>Strains!AD107</f>
        <v>2.0226008232460702</v>
      </c>
      <c r="AG119" s="1" t="s">
        <v>456</v>
      </c>
      <c r="AH119" s="1">
        <v>0.15</v>
      </c>
      <c r="AI119" s="1">
        <f t="shared" si="13"/>
        <v>13.000000000000004</v>
      </c>
      <c r="AJ119" s="9">
        <f t="shared" si="14"/>
        <v>-90.387493112191351</v>
      </c>
      <c r="AK119" s="9">
        <f t="shared" si="14"/>
        <v>2.6035168120613579E-2</v>
      </c>
      <c r="AL119" s="9">
        <f t="shared" si="14"/>
        <v>0.8792314665269344</v>
      </c>
      <c r="AM119" s="9">
        <f t="shared" si="14"/>
        <v>6.6895921634472735E-2</v>
      </c>
      <c r="AN119">
        <f t="shared" si="33"/>
        <v>1.1689094201854311</v>
      </c>
      <c r="AO119">
        <f t="shared" si="34"/>
        <v>2.631151235643614E-4</v>
      </c>
      <c r="AP119" s="10">
        <f t="shared" si="15"/>
        <v>-1102.5226363049887</v>
      </c>
      <c r="AQ119" s="10">
        <f t="shared" si="16"/>
        <v>222.31124642628424</v>
      </c>
      <c r="AR119" s="9">
        <f t="shared" si="24"/>
        <v>-90.26</v>
      </c>
      <c r="AS119">
        <f t="shared" si="35"/>
        <v>1.170199591724302</v>
      </c>
    </row>
    <row r="120" spans="1:45">
      <c r="A120">
        <f>Strains!A108</f>
        <v>107</v>
      </c>
      <c r="B120">
        <f>Strains!B108</f>
        <v>107</v>
      </c>
      <c r="C120">
        <f>Strains!C108</f>
        <v>980032</v>
      </c>
      <c r="D120">
        <f>Strains!D108</f>
        <v>41633.146276736108</v>
      </c>
      <c r="E120">
        <f>Strains!E108</f>
        <v>71.88</v>
      </c>
      <c r="F120">
        <f>Strains!F108</f>
        <v>35.94</v>
      </c>
      <c r="G120">
        <f>Strains!G108</f>
        <v>-45</v>
      </c>
      <c r="H120">
        <f>Strains!H108</f>
        <v>-90.5</v>
      </c>
      <c r="I120">
        <f>Strains!I108</f>
        <v>11</v>
      </c>
      <c r="J120">
        <f>Strains!J108</f>
        <v>-20.45</v>
      </c>
      <c r="K120">
        <f>Strains!K108</f>
        <v>-20.399999999999999</v>
      </c>
      <c r="L120">
        <f>Strains!L108</f>
        <v>0</v>
      </c>
      <c r="M120">
        <f>Strains!M108</f>
        <v>0</v>
      </c>
      <c r="N120" t="str">
        <f>Strains!N108</f>
        <v>OFF</v>
      </c>
      <c r="O120">
        <f>Strains!O108</f>
        <v>32</v>
      </c>
      <c r="P120">
        <f>Strains!P108</f>
        <v>200000</v>
      </c>
      <c r="Q120">
        <f>Strains!Q108</f>
        <v>902</v>
      </c>
      <c r="R120">
        <f>Strains!R108</f>
        <v>473</v>
      </c>
      <c r="S120">
        <f>Strains!S108</f>
        <v>103</v>
      </c>
      <c r="T120">
        <f>Strains!T108</f>
        <v>16.228650514625222</v>
      </c>
      <c r="U120">
        <f>Strains!U108</f>
        <v>1.035729815280146</v>
      </c>
      <c r="V120">
        <f>Strains!V108</f>
        <v>-90.340206656818054</v>
      </c>
      <c r="W120">
        <f>Strains!W108</f>
        <v>2.7611254986821387E-2</v>
      </c>
      <c r="X120">
        <f>Strains!X108</f>
        <v>1.0707437633313197</v>
      </c>
      <c r="Y120">
        <f>Strains!Y108</f>
        <v>7.6086275633296813E-2</v>
      </c>
      <c r="Z120">
        <f>Strains!Z108</f>
        <v>8.4466153561527744</v>
      </c>
      <c r="AA120">
        <f>Strains!AA108</f>
        <v>0.42097831763475635</v>
      </c>
      <c r="AB120" t="str">
        <f>Strains!AB108</f>
        <v>****</v>
      </c>
      <c r="AC120" t="str">
        <f>Strains!AC108</f>
        <v>****</v>
      </c>
      <c r="AD120">
        <f>Strains!AD108</f>
        <v>1.9458009308747113</v>
      </c>
      <c r="AG120" s="1" t="s">
        <v>456</v>
      </c>
      <c r="AH120" s="1">
        <v>0.15</v>
      </c>
      <c r="AI120" s="1">
        <f t="shared" si="13"/>
        <v>14.000000000000004</v>
      </c>
      <c r="AJ120" s="9">
        <f t="shared" si="14"/>
        <v>-90.340206656818054</v>
      </c>
      <c r="AK120" s="9">
        <f t="shared" si="14"/>
        <v>2.7611254986821387E-2</v>
      </c>
      <c r="AL120" s="9">
        <f t="shared" si="14"/>
        <v>1.0707437633313197</v>
      </c>
      <c r="AM120" s="9">
        <f t="shared" si="14"/>
        <v>7.6086275633296813E-2</v>
      </c>
      <c r="AN120">
        <f t="shared" si="33"/>
        <v>1.1693874364235508</v>
      </c>
      <c r="AO120">
        <f t="shared" si="34"/>
        <v>2.793936636884542E-4</v>
      </c>
      <c r="AP120" s="10">
        <f t="shared" si="15"/>
        <v>-694.0314340346531</v>
      </c>
      <c r="AQ120" s="10">
        <f t="shared" si="16"/>
        <v>237.44196493910567</v>
      </c>
      <c r="AR120" s="9">
        <f t="shared" si="24"/>
        <v>-90.26</v>
      </c>
      <c r="AS120">
        <f t="shared" si="35"/>
        <v>1.170199591724302</v>
      </c>
    </row>
    <row r="121" spans="1:45">
      <c r="A121">
        <f>Strains!A109</f>
        <v>108</v>
      </c>
      <c r="B121">
        <f>Strains!B109</f>
        <v>108</v>
      </c>
      <c r="C121">
        <f>Strains!C109</f>
        <v>980032</v>
      </c>
      <c r="D121">
        <f>Strains!D109</f>
        <v>41633.156807291663</v>
      </c>
      <c r="E121">
        <f>Strains!E109</f>
        <v>71.88</v>
      </c>
      <c r="F121">
        <f>Strains!F109</f>
        <v>35.94</v>
      </c>
      <c r="G121">
        <f>Strains!G109</f>
        <v>-45</v>
      </c>
      <c r="H121">
        <f>Strains!H109</f>
        <v>-90.5</v>
      </c>
      <c r="I121">
        <f>Strains!I109</f>
        <v>11</v>
      </c>
      <c r="J121">
        <f>Strains!J109</f>
        <v>-19.45</v>
      </c>
      <c r="K121">
        <f>Strains!K109</f>
        <v>-20.39</v>
      </c>
      <c r="L121">
        <f>Strains!L109</f>
        <v>0</v>
      </c>
      <c r="M121">
        <f>Strains!M109</f>
        <v>0</v>
      </c>
      <c r="N121" t="str">
        <f>Strains!N109</f>
        <v>OFF</v>
      </c>
      <c r="O121">
        <f>Strains!O109</f>
        <v>32</v>
      </c>
      <c r="P121">
        <f>Strains!P109</f>
        <v>200000</v>
      </c>
      <c r="Q121">
        <f>Strains!Q109</f>
        <v>901</v>
      </c>
      <c r="R121">
        <f>Strains!R109</f>
        <v>497</v>
      </c>
      <c r="S121">
        <f>Strains!S109</f>
        <v>115</v>
      </c>
      <c r="T121">
        <f>Strains!T109</f>
        <v>15.042984681712475</v>
      </c>
      <c r="U121">
        <f>Strains!U109</f>
        <v>1.0321587163641273</v>
      </c>
      <c r="V121">
        <f>Strains!V109</f>
        <v>-90.322308822263878</v>
      </c>
      <c r="W121">
        <f>Strains!W109</f>
        <v>2.7417573154696832E-2</v>
      </c>
      <c r="X121">
        <f>Strains!X109</f>
        <v>0.96687297024462271</v>
      </c>
      <c r="Y121">
        <f>Strains!Y109</f>
        <v>7.1324667598980401E-2</v>
      </c>
      <c r="Z121">
        <f>Strains!Z109</f>
        <v>8.3734252374774751</v>
      </c>
      <c r="AA121">
        <f>Strains!AA109</f>
        <v>0.37614251584068525</v>
      </c>
      <c r="AB121" t="str">
        <f>Strains!AB109</f>
        <v>****</v>
      </c>
      <c r="AC121" t="str">
        <f>Strains!AC109</f>
        <v>****</v>
      </c>
      <c r="AD121">
        <f>Strains!AD109</f>
        <v>2.0110287044506925</v>
      </c>
      <c r="AG121" s="1" t="s">
        <v>456</v>
      </c>
      <c r="AH121" s="1">
        <v>0.15</v>
      </c>
      <c r="AI121" s="1">
        <f t="shared" si="13"/>
        <v>15.000000000000004</v>
      </c>
      <c r="AJ121" s="9">
        <f t="shared" si="14"/>
        <v>-90.322308822263878</v>
      </c>
      <c r="AK121" s="9">
        <f t="shared" si="14"/>
        <v>2.7417573154696832E-2</v>
      </c>
      <c r="AL121" s="9">
        <f t="shared" si="14"/>
        <v>0.96687297024462271</v>
      </c>
      <c r="AM121" s="9">
        <f t="shared" si="14"/>
        <v>7.1324667598980401E-2</v>
      </c>
      <c r="AN121">
        <f t="shared" ref="AN121:AN141" si="36">ABS(lambda/2/SIN(RADIANS(AJ121-phi0)/2))</f>
        <v>1.1695685186499059</v>
      </c>
      <c r="AO121">
        <f t="shared" ref="AO121:AO141" si="37">ABS(lambda/2/SIN(RADIANS(AJ121+AK121-phi0)/2))-AN121</f>
        <v>2.7756279313417842E-4</v>
      </c>
      <c r="AP121" s="10">
        <f t="shared" si="15"/>
        <v>-539.28669849067774</v>
      </c>
      <c r="AQ121" s="10">
        <f t="shared" si="16"/>
        <v>236.31986364702345</v>
      </c>
      <c r="AR121" s="9">
        <f t="shared" si="24"/>
        <v>-90.26</v>
      </c>
      <c r="AS121">
        <f t="shared" ref="AS121:AS141" si="38">ABS(lambda/2/SIN(RADIANS(AR121-phi0)/2))</f>
        <v>1.170199591724302</v>
      </c>
    </row>
    <row r="122" spans="1:45">
      <c r="A122">
        <f>Strains!A110</f>
        <v>109</v>
      </c>
      <c r="B122">
        <f>Strains!B110</f>
        <v>109</v>
      </c>
      <c r="C122">
        <f>Strains!C110</f>
        <v>980032</v>
      </c>
      <c r="D122">
        <f>Strains!D110</f>
        <v>41633.16733009259</v>
      </c>
      <c r="E122">
        <f>Strains!E110</f>
        <v>71.88</v>
      </c>
      <c r="F122">
        <f>Strains!F110</f>
        <v>35.94</v>
      </c>
      <c r="G122">
        <f>Strains!G110</f>
        <v>-45</v>
      </c>
      <c r="H122">
        <f>Strains!H110</f>
        <v>-90.5</v>
      </c>
      <c r="I122">
        <f>Strains!I110</f>
        <v>11</v>
      </c>
      <c r="J122">
        <f>Strains!J110</f>
        <v>-18.45</v>
      </c>
      <c r="K122">
        <f>Strains!K110</f>
        <v>-20.399999999999999</v>
      </c>
      <c r="L122">
        <f>Strains!L110</f>
        <v>0</v>
      </c>
      <c r="M122">
        <f>Strains!M110</f>
        <v>0</v>
      </c>
      <c r="N122" t="str">
        <f>Strains!N110</f>
        <v>OFF</v>
      </c>
      <c r="O122">
        <f>Strains!O110</f>
        <v>32</v>
      </c>
      <c r="P122">
        <f>Strains!P110</f>
        <v>200000</v>
      </c>
      <c r="Q122">
        <f>Strains!Q110</f>
        <v>898</v>
      </c>
      <c r="R122">
        <f>Strains!R110</f>
        <v>495</v>
      </c>
      <c r="S122">
        <f>Strains!S110</f>
        <v>123</v>
      </c>
      <c r="T122">
        <f>Strains!T110</f>
        <v>14.330026102824878</v>
      </c>
      <c r="U122">
        <f>Strains!U110</f>
        <v>0.70873153912542153</v>
      </c>
      <c r="V122">
        <f>Strains!V110</f>
        <v>-90.315520704069769</v>
      </c>
      <c r="W122">
        <f>Strains!W110</f>
        <v>1.772002115199613E-2</v>
      </c>
      <c r="X122">
        <f>Strains!X110</f>
        <v>0.86172376000119477</v>
      </c>
      <c r="Y122">
        <f>Strains!Y110</f>
        <v>4.4764959810261865E-2</v>
      </c>
      <c r="Z122">
        <f>Strains!Z110</f>
        <v>7.3541444141522492</v>
      </c>
      <c r="AA122">
        <f>Strains!AA110</f>
        <v>0.22324715322883479</v>
      </c>
      <c r="AB122" t="str">
        <f>Strains!AB110</f>
        <v>****</v>
      </c>
      <c r="AC122" t="str">
        <f>Strains!AC110</f>
        <v>****</v>
      </c>
      <c r="AD122">
        <f>Strains!AD110</f>
        <v>1.4502634490528206</v>
      </c>
      <c r="AG122" s="1" t="s">
        <v>456</v>
      </c>
      <c r="AH122" s="1">
        <v>0.15</v>
      </c>
      <c r="AI122" s="1">
        <f t="shared" si="13"/>
        <v>16.000000000000004</v>
      </c>
      <c r="AJ122" s="9">
        <f t="shared" si="14"/>
        <v>-90.315520704069769</v>
      </c>
      <c r="AK122" s="9">
        <f t="shared" si="14"/>
        <v>1.772002115199613E-2</v>
      </c>
      <c r="AL122" s="9">
        <f t="shared" si="14"/>
        <v>0.86172376000119477</v>
      </c>
      <c r="AM122" s="9">
        <f t="shared" si="14"/>
        <v>4.4764959810261865E-2</v>
      </c>
      <c r="AN122">
        <f t="shared" si="36"/>
        <v>1.1696372199047518</v>
      </c>
      <c r="AO122">
        <f t="shared" si="37"/>
        <v>1.7939835550206951E-4</v>
      </c>
      <c r="AP122" s="10">
        <f t="shared" si="15"/>
        <v>-480.57769249564546</v>
      </c>
      <c r="AQ122" s="10">
        <f t="shared" si="16"/>
        <v>152.36021137986762</v>
      </c>
      <c r="AR122" s="9">
        <f t="shared" si="24"/>
        <v>-90.26</v>
      </c>
      <c r="AS122">
        <f t="shared" si="38"/>
        <v>1.170199591724302</v>
      </c>
    </row>
    <row r="123" spans="1:45">
      <c r="A123">
        <f>Strains!A111</f>
        <v>110</v>
      </c>
      <c r="B123">
        <f>Strains!B111</f>
        <v>110</v>
      </c>
      <c r="C123">
        <f>Strains!C111</f>
        <v>980032</v>
      </c>
      <c r="D123">
        <f>Strains!D111</f>
        <v>41633.177820023149</v>
      </c>
      <c r="E123">
        <f>Strains!E111</f>
        <v>71.88</v>
      </c>
      <c r="F123">
        <f>Strains!F111</f>
        <v>35.94</v>
      </c>
      <c r="G123">
        <f>Strains!G111</f>
        <v>-45</v>
      </c>
      <c r="H123">
        <f>Strains!H111</f>
        <v>-90.5</v>
      </c>
      <c r="I123">
        <f>Strains!I111</f>
        <v>11</v>
      </c>
      <c r="J123">
        <f>Strains!J111</f>
        <v>-10.45</v>
      </c>
      <c r="K123">
        <f>Strains!K111</f>
        <v>-20.59</v>
      </c>
      <c r="L123">
        <f>Strains!L111</f>
        <v>0</v>
      </c>
      <c r="M123">
        <f>Strains!M111</f>
        <v>0</v>
      </c>
      <c r="N123" t="str">
        <f>Strains!N111</f>
        <v>OFF</v>
      </c>
      <c r="O123">
        <f>Strains!O111</f>
        <v>32</v>
      </c>
      <c r="P123">
        <f>Strains!P111</f>
        <v>200000</v>
      </c>
      <c r="Q123">
        <f>Strains!Q111</f>
        <v>896</v>
      </c>
      <c r="R123">
        <f>Strains!R111</f>
        <v>516</v>
      </c>
      <c r="S123">
        <f>Strains!S111</f>
        <v>93</v>
      </c>
      <c r="T123">
        <f>Strains!T111</f>
        <v>17.148906396503506</v>
      </c>
      <c r="U123">
        <f>Strains!U111</f>
        <v>1.2463610905664519</v>
      </c>
      <c r="V123">
        <f>Strains!V111</f>
        <v>-90.347588699318408</v>
      </c>
      <c r="W123">
        <f>Strains!W111</f>
        <v>3.1001536340171193E-2</v>
      </c>
      <c r="X123">
        <f>Strains!X111</f>
        <v>1.0608020657212618</v>
      </c>
      <c r="Y123">
        <f>Strains!Y111</f>
        <v>8.4418930958326657E-2</v>
      </c>
      <c r="Z123">
        <f>Strains!Z111</f>
        <v>8.4332429770737622</v>
      </c>
      <c r="AA123">
        <f>Strains!AA111</f>
        <v>0.49033956861241473</v>
      </c>
      <c r="AB123" t="str">
        <f>Strains!AB111</f>
        <v>****</v>
      </c>
      <c r="AC123" t="str">
        <f>Strains!AC111</f>
        <v>****</v>
      </c>
      <c r="AD123">
        <f>Strains!AD111</f>
        <v>2.3057575220646047</v>
      </c>
      <c r="AG123" s="1" t="s">
        <v>456</v>
      </c>
      <c r="AH123" s="1">
        <v>0.15</v>
      </c>
      <c r="AI123" s="1">
        <f t="shared" si="13"/>
        <v>24.000000000000004</v>
      </c>
      <c r="AJ123" s="9">
        <f t="shared" si="14"/>
        <v>-90.347588699318408</v>
      </c>
      <c r="AK123" s="9">
        <f t="shared" si="14"/>
        <v>3.1001536340171193E-2</v>
      </c>
      <c r="AL123" s="9">
        <f t="shared" si="14"/>
        <v>1.0608020657212618</v>
      </c>
      <c r="AM123" s="9">
        <f t="shared" si="14"/>
        <v>8.4418930958326657E-2</v>
      </c>
      <c r="AN123">
        <f t="shared" si="36"/>
        <v>1.169312772883963</v>
      </c>
      <c r="AO123">
        <f t="shared" si="37"/>
        <v>3.1365278658945783E-4</v>
      </c>
      <c r="AP123" s="10">
        <f t="shared" si="15"/>
        <v>-757.83554071514823</v>
      </c>
      <c r="AQ123" s="10">
        <f t="shared" si="16"/>
        <v>266.61854404449679</v>
      </c>
      <c r="AR123" s="9">
        <f t="shared" si="24"/>
        <v>-90.26</v>
      </c>
      <c r="AS123">
        <f t="shared" si="38"/>
        <v>1.170199591724302</v>
      </c>
    </row>
    <row r="124" spans="1:45">
      <c r="A124">
        <f>Strains!A112</f>
        <v>111</v>
      </c>
      <c r="B124">
        <f>Strains!B112</f>
        <v>111</v>
      </c>
      <c r="C124">
        <f>Strains!C112</f>
        <v>980032</v>
      </c>
      <c r="D124">
        <f>Strains!D112</f>
        <v>41633.18829583333</v>
      </c>
      <c r="E124">
        <f>Strains!E112</f>
        <v>71.88</v>
      </c>
      <c r="F124">
        <f>Strains!F112</f>
        <v>35.94</v>
      </c>
      <c r="G124">
        <f>Strains!G112</f>
        <v>-45</v>
      </c>
      <c r="H124">
        <f>Strains!H112</f>
        <v>-90.5</v>
      </c>
      <c r="I124">
        <f>Strains!I112</f>
        <v>11</v>
      </c>
      <c r="J124">
        <f>Strains!J112</f>
        <v>-45.7</v>
      </c>
      <c r="K124">
        <f>Strains!K112</f>
        <v>-20.48</v>
      </c>
      <c r="L124">
        <f>Strains!L112</f>
        <v>0</v>
      </c>
      <c r="M124">
        <f>Strains!M112</f>
        <v>0</v>
      </c>
      <c r="N124" t="str">
        <f>Strains!N112</f>
        <v>OFF</v>
      </c>
      <c r="O124">
        <f>Strains!O112</f>
        <v>32</v>
      </c>
      <c r="P124">
        <f>Strains!P112</f>
        <v>200000</v>
      </c>
      <c r="Q124">
        <f>Strains!Q112</f>
        <v>900</v>
      </c>
      <c r="R124">
        <f>Strains!R112</f>
        <v>540</v>
      </c>
      <c r="S124">
        <f>Strains!S112</f>
        <v>123</v>
      </c>
      <c r="T124">
        <f>Strains!T112</f>
        <v>15.912176189715241</v>
      </c>
      <c r="U124">
        <f>Strains!U112</f>
        <v>0.89558687878292631</v>
      </c>
      <c r="V124">
        <f>Strains!V112</f>
        <v>-90.387859932522744</v>
      </c>
      <c r="W124">
        <f>Strains!W112</f>
        <v>1.9888980450226017E-2</v>
      </c>
      <c r="X124">
        <f>Strains!X112</f>
        <v>0.86710205522543382</v>
      </c>
      <c r="Y124">
        <f>Strains!Y112</f>
        <v>5.0532202880720287E-2</v>
      </c>
      <c r="Z124">
        <f>Strains!Z112</f>
        <v>7.7547455956743621</v>
      </c>
      <c r="AA124">
        <f>Strains!AA112</f>
        <v>0.27554401935028128</v>
      </c>
      <c r="AB124" t="str">
        <f>Strains!AB112</f>
        <v>****</v>
      </c>
      <c r="AC124" t="str">
        <f>Strains!AC112</f>
        <v>****</v>
      </c>
      <c r="AD124">
        <f>Strains!AD112</f>
        <v>1.7428975000568194</v>
      </c>
      <c r="AG124" s="1" t="s">
        <v>456</v>
      </c>
      <c r="AH124" s="1">
        <v>0.15</v>
      </c>
      <c r="AI124" s="1">
        <f t="shared" si="13"/>
        <v>-11.25</v>
      </c>
      <c r="AJ124" s="9">
        <f t="shared" si="14"/>
        <v>-90.387859932522744</v>
      </c>
      <c r="AK124" s="9">
        <f t="shared" si="14"/>
        <v>1.9888980450226017E-2</v>
      </c>
      <c r="AL124" s="9">
        <f t="shared" si="14"/>
        <v>0.86710205522543382</v>
      </c>
      <c r="AM124" s="9">
        <f t="shared" si="14"/>
        <v>5.0532202880720287E-2</v>
      </c>
      <c r="AN124">
        <f t="shared" si="36"/>
        <v>1.1689057143238701</v>
      </c>
      <c r="AO124">
        <f t="shared" si="37"/>
        <v>2.0098282765435016E-4</v>
      </c>
      <c r="AP124" s="10">
        <f t="shared" si="15"/>
        <v>-1105.6894991095583</v>
      </c>
      <c r="AQ124" s="10">
        <f t="shared" si="16"/>
        <v>169.05334218004259</v>
      </c>
      <c r="AR124" s="9">
        <f t="shared" si="24"/>
        <v>-90.26</v>
      </c>
      <c r="AS124">
        <f t="shared" si="38"/>
        <v>1.170199591724302</v>
      </c>
    </row>
    <row r="125" spans="1:45">
      <c r="A125">
        <f>Strains!A113</f>
        <v>112</v>
      </c>
      <c r="B125">
        <f>Strains!B113</f>
        <v>112</v>
      </c>
      <c r="C125">
        <f>Strains!C113</f>
        <v>980032</v>
      </c>
      <c r="D125">
        <f>Strains!D113</f>
        <v>41633.198969097219</v>
      </c>
      <c r="E125">
        <f>Strains!E113</f>
        <v>71.88</v>
      </c>
      <c r="F125">
        <f>Strains!F113</f>
        <v>35.94</v>
      </c>
      <c r="G125">
        <f>Strains!G113</f>
        <v>-45</v>
      </c>
      <c r="H125">
        <f>Strains!H113</f>
        <v>-90.5</v>
      </c>
      <c r="I125">
        <f>Strains!I113</f>
        <v>11</v>
      </c>
      <c r="J125">
        <f>Strains!J113</f>
        <v>-45.45</v>
      </c>
      <c r="K125">
        <f>Strains!K113</f>
        <v>-20.48</v>
      </c>
      <c r="L125">
        <f>Strains!L113</f>
        <v>0</v>
      </c>
      <c r="M125">
        <f>Strains!M113</f>
        <v>0</v>
      </c>
      <c r="N125" t="str">
        <f>Strains!N113</f>
        <v>OFF</v>
      </c>
      <c r="O125">
        <f>Strains!O113</f>
        <v>32</v>
      </c>
      <c r="P125">
        <f>Strains!P113</f>
        <v>200000</v>
      </c>
      <c r="Q125">
        <f>Strains!Q113</f>
        <v>901</v>
      </c>
      <c r="R125">
        <f>Strains!R113</f>
        <v>561</v>
      </c>
      <c r="S125">
        <f>Strains!S113</f>
        <v>115</v>
      </c>
      <c r="T125">
        <f>Strains!T113</f>
        <v>15.983266858163107</v>
      </c>
      <c r="U125">
        <f>Strains!U113</f>
        <v>0.97162566216718627</v>
      </c>
      <c r="V125">
        <f>Strains!V113</f>
        <v>-90.404236336911296</v>
      </c>
      <c r="W125">
        <f>Strains!W113</f>
        <v>2.1517881584791669E-2</v>
      </c>
      <c r="X125">
        <f>Strains!X113</f>
        <v>0.87135336962737175</v>
      </c>
      <c r="Y125">
        <f>Strains!Y113</f>
        <v>5.4702125132455134E-2</v>
      </c>
      <c r="Z125">
        <f>Strains!Z113</f>
        <v>7.5489090642843149</v>
      </c>
      <c r="AA125">
        <f>Strains!AA113</f>
        <v>0.29766663485270922</v>
      </c>
      <c r="AB125" t="str">
        <f>Strains!AB113</f>
        <v>****</v>
      </c>
      <c r="AC125" t="str">
        <f>Strains!AC113</f>
        <v>****</v>
      </c>
      <c r="AD125">
        <f>Strains!AD113</f>
        <v>1.897469085737598</v>
      </c>
      <c r="AG125" s="1" t="s">
        <v>456</v>
      </c>
      <c r="AH125" s="1">
        <v>0.15</v>
      </c>
      <c r="AI125" s="1">
        <f t="shared" si="13"/>
        <v>-11</v>
      </c>
      <c r="AJ125" s="9">
        <f t="shared" si="14"/>
        <v>-90.404236336911296</v>
      </c>
      <c r="AK125" s="9">
        <f t="shared" si="14"/>
        <v>2.1517881584791669E-2</v>
      </c>
      <c r="AL125" s="9">
        <f t="shared" si="14"/>
        <v>0.87135336962737175</v>
      </c>
      <c r="AM125" s="9">
        <f t="shared" si="14"/>
        <v>5.4702125132455134E-2</v>
      </c>
      <c r="AN125">
        <f t="shared" si="36"/>
        <v>1.1687403051962988</v>
      </c>
      <c r="AO125">
        <f t="shared" si="37"/>
        <v>2.1735496648922492E-4</v>
      </c>
      <c r="AP125" s="10">
        <f t="shared" si="15"/>
        <v>-1247.0407085452202</v>
      </c>
      <c r="AQ125" s="10">
        <f t="shared" si="16"/>
        <v>182.67656685979478</v>
      </c>
      <c r="AR125" s="9">
        <f t="shared" si="24"/>
        <v>-90.26</v>
      </c>
      <c r="AS125">
        <f t="shared" si="38"/>
        <v>1.170199591724302</v>
      </c>
    </row>
    <row r="126" spans="1:45">
      <c r="A126">
        <f>Strains!A114</f>
        <v>113</v>
      </c>
      <c r="B126">
        <f>Strains!B114</f>
        <v>113</v>
      </c>
      <c r="C126">
        <f>Strains!C114</f>
        <v>980032</v>
      </c>
      <c r="D126">
        <f>Strains!D114</f>
        <v>41633.209510069442</v>
      </c>
      <c r="E126">
        <f>Strains!E114</f>
        <v>71.88</v>
      </c>
      <c r="F126">
        <f>Strains!F114</f>
        <v>35.94</v>
      </c>
      <c r="G126">
        <f>Strains!G114</f>
        <v>-45</v>
      </c>
      <c r="H126">
        <f>Strains!H114</f>
        <v>-90.5</v>
      </c>
      <c r="I126">
        <f>Strains!I114</f>
        <v>11</v>
      </c>
      <c r="J126">
        <f>Strains!J114</f>
        <v>-45.2</v>
      </c>
      <c r="K126">
        <f>Strains!K114</f>
        <v>-20.47</v>
      </c>
      <c r="L126">
        <f>Strains!L114</f>
        <v>0</v>
      </c>
      <c r="M126">
        <f>Strains!M114</f>
        <v>0</v>
      </c>
      <c r="N126" t="str">
        <f>Strains!N114</f>
        <v>OFF</v>
      </c>
      <c r="O126">
        <f>Strains!O114</f>
        <v>32</v>
      </c>
      <c r="P126">
        <f>Strains!P114</f>
        <v>200000</v>
      </c>
      <c r="Q126">
        <f>Strains!Q114</f>
        <v>896</v>
      </c>
      <c r="R126">
        <f>Strains!R114</f>
        <v>528</v>
      </c>
      <c r="S126">
        <f>Strains!S114</f>
        <v>107</v>
      </c>
      <c r="T126">
        <f>Strains!T114</f>
        <v>14.691113117127466</v>
      </c>
      <c r="U126">
        <f>Strains!U114</f>
        <v>1.2360339062854075</v>
      </c>
      <c r="V126">
        <f>Strains!V114</f>
        <v>-90.416850713897233</v>
      </c>
      <c r="W126">
        <f>Strains!W114</f>
        <v>2.9444154283449486E-2</v>
      </c>
      <c r="X126">
        <f>Strains!X114</f>
        <v>0.85771730924676726</v>
      </c>
      <c r="Y126">
        <f>Strains!Y114</f>
        <v>7.4495231319253785E-2</v>
      </c>
      <c r="Z126">
        <f>Strains!Z114</f>
        <v>7.3683785876469274</v>
      </c>
      <c r="AA126">
        <f>Strains!AA114</f>
        <v>0.37834812283940022</v>
      </c>
      <c r="AB126" t="str">
        <f>Strains!AB114</f>
        <v>****</v>
      </c>
      <c r="AC126" t="str">
        <f>Strains!AC114</f>
        <v>****</v>
      </c>
      <c r="AD126">
        <f>Strains!AD114</f>
        <v>2.488667726480021</v>
      </c>
      <c r="AG126" s="1" t="s">
        <v>456</v>
      </c>
      <c r="AH126" s="1">
        <v>0.15</v>
      </c>
      <c r="AI126" s="1">
        <f t="shared" si="13"/>
        <v>-10.75</v>
      </c>
      <c r="AJ126" s="9">
        <f t="shared" si="14"/>
        <v>-90.416850713897233</v>
      </c>
      <c r="AK126" s="9">
        <f t="shared" si="14"/>
        <v>2.9444154283449486E-2</v>
      </c>
      <c r="AL126" s="9">
        <f t="shared" si="14"/>
        <v>0.85771730924676726</v>
      </c>
      <c r="AM126" s="9">
        <f t="shared" si="14"/>
        <v>7.4495231319253785E-2</v>
      </c>
      <c r="AN126">
        <f t="shared" si="36"/>
        <v>1.1686129424401464</v>
      </c>
      <c r="AO126">
        <f t="shared" si="37"/>
        <v>2.9735216183213176E-4</v>
      </c>
      <c r="AP126" s="10">
        <f t="shared" si="15"/>
        <v>-1355.8791981953214</v>
      </c>
      <c r="AQ126" s="10">
        <f t="shared" si="16"/>
        <v>250.92173645188268</v>
      </c>
      <c r="AR126" s="9">
        <f t="shared" si="24"/>
        <v>-90.26</v>
      </c>
      <c r="AS126">
        <f t="shared" si="38"/>
        <v>1.170199591724302</v>
      </c>
    </row>
    <row r="127" spans="1:45">
      <c r="A127">
        <f>Strains!A115</f>
        <v>114</v>
      </c>
      <c r="B127">
        <f>Strains!B115</f>
        <v>114</v>
      </c>
      <c r="C127">
        <f>Strains!C115</f>
        <v>980032</v>
      </c>
      <c r="D127">
        <f>Strains!D115</f>
        <v>41633.219966203702</v>
      </c>
      <c r="E127">
        <f>Strains!E115</f>
        <v>71.88</v>
      </c>
      <c r="F127">
        <f>Strains!F115</f>
        <v>35.94</v>
      </c>
      <c r="G127">
        <f>Strains!G115</f>
        <v>-45</v>
      </c>
      <c r="H127">
        <f>Strains!H115</f>
        <v>-90.5</v>
      </c>
      <c r="I127">
        <f>Strains!I115</f>
        <v>11</v>
      </c>
      <c r="J127">
        <f>Strains!J115</f>
        <v>-44.95</v>
      </c>
      <c r="K127">
        <f>Strains!K115</f>
        <v>-20.440000000000001</v>
      </c>
      <c r="L127">
        <f>Strains!L115</f>
        <v>0</v>
      </c>
      <c r="M127">
        <f>Strains!M115</f>
        <v>0</v>
      </c>
      <c r="N127" t="str">
        <f>Strains!N115</f>
        <v>OFF</v>
      </c>
      <c r="O127">
        <f>Strains!O115</f>
        <v>32</v>
      </c>
      <c r="P127">
        <f>Strains!P115</f>
        <v>200000</v>
      </c>
      <c r="Q127">
        <f>Strains!Q115</f>
        <v>898</v>
      </c>
      <c r="R127">
        <f>Strains!R115</f>
        <v>468</v>
      </c>
      <c r="S127">
        <f>Strains!S115</f>
        <v>103</v>
      </c>
      <c r="T127">
        <f>Strains!T115</f>
        <v>18.10685647801369</v>
      </c>
      <c r="U127">
        <f>Strains!U115</f>
        <v>1.1401670647395659</v>
      </c>
      <c r="V127">
        <f>Strains!V115</f>
        <v>-90.388148033630898</v>
      </c>
      <c r="W127">
        <f>Strains!W115</f>
        <v>2.859830138678825E-2</v>
      </c>
      <c r="X127">
        <f>Strains!X115</f>
        <v>1.1335887587852369</v>
      </c>
      <c r="Y127">
        <f>Strains!Y115</f>
        <v>8.1496600782420339E-2</v>
      </c>
      <c r="Z127">
        <f>Strains!Z115</f>
        <v>9.032766555873792</v>
      </c>
      <c r="AA127">
        <f>Strains!AA115</f>
        <v>0.49966450451348593</v>
      </c>
      <c r="AB127" t="str">
        <f>Strains!AB115</f>
        <v>****</v>
      </c>
      <c r="AC127" t="str">
        <f>Strains!AC115</f>
        <v>****</v>
      </c>
      <c r="AD127">
        <f>Strains!AD115</f>
        <v>2.0349951303978568</v>
      </c>
      <c r="AG127" s="1" t="s">
        <v>456</v>
      </c>
      <c r="AH127" s="1">
        <v>0.15</v>
      </c>
      <c r="AI127" s="1">
        <f t="shared" si="13"/>
        <v>-10.5</v>
      </c>
      <c r="AJ127" s="9">
        <f t="shared" si="14"/>
        <v>-90.388148033630898</v>
      </c>
      <c r="AK127" s="9">
        <f t="shared" si="14"/>
        <v>2.859830138678825E-2</v>
      </c>
      <c r="AL127" s="9">
        <f t="shared" si="14"/>
        <v>1.1335887587852369</v>
      </c>
      <c r="AM127" s="9">
        <f t="shared" si="14"/>
        <v>8.1496600782420339E-2</v>
      </c>
      <c r="AN127">
        <f t="shared" si="36"/>
        <v>1.1689028037608313</v>
      </c>
      <c r="AO127">
        <f t="shared" si="37"/>
        <v>2.8902324231250276E-4</v>
      </c>
      <c r="AP127" s="10">
        <f t="shared" si="15"/>
        <v>-1108.1767355257975</v>
      </c>
      <c r="AQ127" s="10">
        <f t="shared" si="16"/>
        <v>244.49875883572827</v>
      </c>
      <c r="AR127" s="9">
        <f t="shared" si="24"/>
        <v>-90.26</v>
      </c>
      <c r="AS127">
        <f t="shared" si="38"/>
        <v>1.170199591724302</v>
      </c>
    </row>
    <row r="128" spans="1:45">
      <c r="A128">
        <f>Strains!A116</f>
        <v>115</v>
      </c>
      <c r="B128">
        <f>Strains!B116</f>
        <v>115</v>
      </c>
      <c r="C128">
        <f>Strains!C116</f>
        <v>980032</v>
      </c>
      <c r="D128">
        <f>Strains!D116</f>
        <v>41633.23044525463</v>
      </c>
      <c r="E128">
        <f>Strains!E116</f>
        <v>71.88</v>
      </c>
      <c r="F128">
        <f>Strains!F116</f>
        <v>35.94</v>
      </c>
      <c r="G128">
        <f>Strains!G116</f>
        <v>-45</v>
      </c>
      <c r="H128">
        <f>Strains!H116</f>
        <v>-90.5</v>
      </c>
      <c r="I128">
        <f>Strains!I116</f>
        <v>11</v>
      </c>
      <c r="J128">
        <f>Strains!J116</f>
        <v>-44.7</v>
      </c>
      <c r="K128">
        <f>Strains!K116</f>
        <v>-20.43</v>
      </c>
      <c r="L128">
        <f>Strains!L116</f>
        <v>0</v>
      </c>
      <c r="M128">
        <f>Strains!M116</f>
        <v>0</v>
      </c>
      <c r="N128" t="str">
        <f>Strains!N116</f>
        <v>OFF</v>
      </c>
      <c r="O128">
        <f>Strains!O116</f>
        <v>32</v>
      </c>
      <c r="P128">
        <f>Strains!P116</f>
        <v>200000</v>
      </c>
      <c r="Q128">
        <f>Strains!Q116</f>
        <v>897</v>
      </c>
      <c r="R128">
        <f>Strains!R116</f>
        <v>518</v>
      </c>
      <c r="S128">
        <f>Strains!S116</f>
        <v>123</v>
      </c>
      <c r="T128">
        <f>Strains!T116</f>
        <v>14.929893892184378</v>
      </c>
      <c r="U128">
        <f>Strains!U116</f>
        <v>1.0335141858337993</v>
      </c>
      <c r="V128">
        <f>Strains!V116</f>
        <v>-90.394194140115417</v>
      </c>
      <c r="W128">
        <f>Strains!W116</f>
        <v>2.4716502237913749E-2</v>
      </c>
      <c r="X128">
        <f>Strains!X116</f>
        <v>0.87194893873225165</v>
      </c>
      <c r="Y128">
        <f>Strains!Y116</f>
        <v>6.3061124511590336E-2</v>
      </c>
      <c r="Z128">
        <f>Strains!Z116</f>
        <v>7.7351191965615902</v>
      </c>
      <c r="AA128">
        <f>Strains!AA116</f>
        <v>0.32568790538227238</v>
      </c>
      <c r="AB128" t="str">
        <f>Strains!AB116</f>
        <v>****</v>
      </c>
      <c r="AC128" t="str">
        <f>Strains!AC116</f>
        <v>****</v>
      </c>
      <c r="AD128">
        <f>Strains!AD116</f>
        <v>2.0502455823871042</v>
      </c>
      <c r="AG128" s="1" t="s">
        <v>456</v>
      </c>
      <c r="AH128" s="1">
        <v>0.15</v>
      </c>
      <c r="AI128" s="1">
        <f t="shared" si="13"/>
        <v>-10.25</v>
      </c>
      <c r="AJ128" s="9">
        <f t="shared" si="14"/>
        <v>-90.394194140115417</v>
      </c>
      <c r="AK128" s="9">
        <f t="shared" si="14"/>
        <v>2.4716502237913749E-2</v>
      </c>
      <c r="AL128" s="9">
        <f t="shared" si="14"/>
        <v>0.87194893873225165</v>
      </c>
      <c r="AM128" s="9">
        <f t="shared" si="14"/>
        <v>6.3061124511590336E-2</v>
      </c>
      <c r="AN128">
        <f t="shared" si="36"/>
        <v>1.1688417275650316</v>
      </c>
      <c r="AO128">
        <f t="shared" si="37"/>
        <v>2.4974051937798336E-4</v>
      </c>
      <c r="AP128" s="10">
        <f t="shared" si="15"/>
        <v>-1160.3697086149114</v>
      </c>
      <c r="AQ128" s="10">
        <f t="shared" si="16"/>
        <v>210.68190333065081</v>
      </c>
      <c r="AR128" s="9">
        <f t="shared" si="24"/>
        <v>-90.26</v>
      </c>
      <c r="AS128">
        <f t="shared" si="38"/>
        <v>1.170199591724302</v>
      </c>
    </row>
    <row r="129" spans="1:45">
      <c r="A129">
        <f>Strains!A117</f>
        <v>116</v>
      </c>
      <c r="B129">
        <f>Strains!B117</f>
        <v>116</v>
      </c>
      <c r="C129">
        <f>Strains!C117</f>
        <v>980032</v>
      </c>
      <c r="D129">
        <f>Strains!D117</f>
        <v>41633.240918634256</v>
      </c>
      <c r="E129">
        <f>Strains!E117</f>
        <v>71.88</v>
      </c>
      <c r="F129">
        <f>Strains!F117</f>
        <v>35.94</v>
      </c>
      <c r="G129">
        <f>Strains!G117</f>
        <v>-45</v>
      </c>
      <c r="H129">
        <f>Strains!H117</f>
        <v>-90.5</v>
      </c>
      <c r="I129">
        <f>Strains!I117</f>
        <v>11</v>
      </c>
      <c r="J129">
        <f>Strains!J117</f>
        <v>-44.45</v>
      </c>
      <c r="K129">
        <f>Strains!K117</f>
        <v>-20.38</v>
      </c>
      <c r="L129">
        <f>Strains!L117</f>
        <v>0</v>
      </c>
      <c r="M129">
        <f>Strains!M117</f>
        <v>0</v>
      </c>
      <c r="N129" t="str">
        <f>Strains!N117</f>
        <v>OFF</v>
      </c>
      <c r="O129">
        <f>Strains!O117</f>
        <v>32</v>
      </c>
      <c r="P129">
        <f>Strains!P117</f>
        <v>200000</v>
      </c>
      <c r="Q129">
        <f>Strains!Q117</f>
        <v>892</v>
      </c>
      <c r="R129">
        <f>Strains!R117</f>
        <v>511</v>
      </c>
      <c r="S129">
        <f>Strains!S117</f>
        <v>97</v>
      </c>
      <c r="T129">
        <f>Strains!T117</f>
        <v>18.54818497186233</v>
      </c>
      <c r="U129">
        <f>Strains!U117</f>
        <v>1.2463106084569122</v>
      </c>
      <c r="V129">
        <f>Strains!V117</f>
        <v>-90.415893664231177</v>
      </c>
      <c r="W129">
        <f>Strains!W117</f>
        <v>2.9746014074131411E-2</v>
      </c>
      <c r="X129">
        <f>Strains!X117</f>
        <v>1.1095470816574728</v>
      </c>
      <c r="Y129">
        <f>Strains!Y117</f>
        <v>8.4062782798758062E-2</v>
      </c>
      <c r="Z129">
        <f>Strains!Z117</f>
        <v>8.6543466410523973</v>
      </c>
      <c r="AA129">
        <f>Strains!AA117</f>
        <v>0.51884945896798085</v>
      </c>
      <c r="AB129" t="str">
        <f>Strains!AB117</f>
        <v>****</v>
      </c>
      <c r="AC129" t="str">
        <f>Strains!AC117</f>
        <v>****</v>
      </c>
      <c r="AD129">
        <f>Strains!AD117</f>
        <v>2.2309194689949488</v>
      </c>
      <c r="AG129" s="1" t="s">
        <v>456</v>
      </c>
      <c r="AH129" s="1">
        <v>0.15</v>
      </c>
      <c r="AI129" s="1">
        <f t="shared" si="13"/>
        <v>-10</v>
      </c>
      <c r="AJ129" s="9">
        <f t="shared" si="14"/>
        <v>-90.415893664231177</v>
      </c>
      <c r="AK129" s="9">
        <f t="shared" si="14"/>
        <v>2.9746014074131411E-2</v>
      </c>
      <c r="AL129" s="9">
        <f t="shared" si="14"/>
        <v>1.1095470816574728</v>
      </c>
      <c r="AM129" s="9">
        <f t="shared" si="14"/>
        <v>8.4062782798758062E-2</v>
      </c>
      <c r="AN129">
        <f t="shared" si="36"/>
        <v>1.1686226039514314</v>
      </c>
      <c r="AO129">
        <f t="shared" si="37"/>
        <v>3.0040928490837615E-4</v>
      </c>
      <c r="AP129" s="10">
        <f t="shared" si="15"/>
        <v>-1347.622904693482</v>
      </c>
      <c r="AQ129" s="10">
        <f t="shared" si="16"/>
        <v>253.56558990819144</v>
      </c>
      <c r="AR129" s="9">
        <f t="shared" si="24"/>
        <v>-90.26</v>
      </c>
      <c r="AS129">
        <f t="shared" si="38"/>
        <v>1.170199591724302</v>
      </c>
    </row>
    <row r="130" spans="1:45">
      <c r="A130">
        <f>Strains!A118</f>
        <v>117</v>
      </c>
      <c r="B130">
        <f>Strains!B118</f>
        <v>117</v>
      </c>
      <c r="C130">
        <f>Strains!C118</f>
        <v>980032</v>
      </c>
      <c r="D130">
        <f>Strains!D118</f>
        <v>41633.25141099537</v>
      </c>
      <c r="E130">
        <f>Strains!E118</f>
        <v>71.88</v>
      </c>
      <c r="F130">
        <f>Strains!F118</f>
        <v>35.94</v>
      </c>
      <c r="G130">
        <f>Strains!G118</f>
        <v>-45</v>
      </c>
      <c r="H130">
        <f>Strains!H118</f>
        <v>-90.5</v>
      </c>
      <c r="I130">
        <f>Strains!I118</f>
        <v>11</v>
      </c>
      <c r="J130">
        <f>Strains!J118</f>
        <v>-44.2</v>
      </c>
      <c r="K130">
        <f>Strains!K118</f>
        <v>-20.37</v>
      </c>
      <c r="L130">
        <f>Strains!L118</f>
        <v>0</v>
      </c>
      <c r="M130">
        <f>Strains!M118</f>
        <v>0</v>
      </c>
      <c r="N130" t="str">
        <f>Strains!N118</f>
        <v>OFF</v>
      </c>
      <c r="O130">
        <f>Strains!O118</f>
        <v>32</v>
      </c>
      <c r="P130">
        <f>Strains!P118</f>
        <v>200000</v>
      </c>
      <c r="Q130">
        <f>Strains!Q118</f>
        <v>898</v>
      </c>
      <c r="R130">
        <f>Strains!R118</f>
        <v>490</v>
      </c>
      <c r="S130">
        <f>Strains!S118</f>
        <v>124</v>
      </c>
      <c r="T130">
        <f>Strains!T118</f>
        <v>15.213860036895873</v>
      </c>
      <c r="U130">
        <f>Strains!U118</f>
        <v>0.90777458231231944</v>
      </c>
      <c r="V130">
        <f>Strains!V118</f>
        <v>-90.389045368147649</v>
      </c>
      <c r="W130">
        <f>Strains!W118</f>
        <v>2.3192871302977369E-2</v>
      </c>
      <c r="X130">
        <f>Strains!X118</f>
        <v>0.95113956894926144</v>
      </c>
      <c r="Y130">
        <f>Strains!Y118</f>
        <v>6.0930804219179353E-2</v>
      </c>
      <c r="Z130">
        <f>Strains!Z118</f>
        <v>8.2889992295197743</v>
      </c>
      <c r="AA130">
        <f>Strains!AA118</f>
        <v>0.31990774889002255</v>
      </c>
      <c r="AB130" t="str">
        <f>Strains!AB118</f>
        <v>****</v>
      </c>
      <c r="AC130" t="str">
        <f>Strains!AC118</f>
        <v>****</v>
      </c>
      <c r="AD130">
        <f>Strains!AD118</f>
        <v>1.7574592491391414</v>
      </c>
      <c r="AG130" s="1" t="s">
        <v>456</v>
      </c>
      <c r="AH130" s="1">
        <v>0.15</v>
      </c>
      <c r="AI130" s="1">
        <f t="shared" si="13"/>
        <v>-9.75</v>
      </c>
      <c r="AJ130" s="9">
        <f t="shared" si="14"/>
        <v>-90.389045368147649</v>
      </c>
      <c r="AK130" s="9">
        <f t="shared" si="14"/>
        <v>2.3192871302977369E-2</v>
      </c>
      <c r="AL130" s="9">
        <f t="shared" si="14"/>
        <v>0.95113956894926144</v>
      </c>
      <c r="AM130" s="9">
        <f t="shared" si="14"/>
        <v>6.0930804219179353E-2</v>
      </c>
      <c r="AN130">
        <f t="shared" si="36"/>
        <v>1.1688937385118416</v>
      </c>
      <c r="AO130">
        <f t="shared" si="37"/>
        <v>2.3437227683698048E-4</v>
      </c>
      <c r="AP130" s="10">
        <f t="shared" si="15"/>
        <v>-1115.9234900570777</v>
      </c>
      <c r="AQ130" s="10">
        <f t="shared" si="16"/>
        <v>197.63929602035523</v>
      </c>
      <c r="AR130" s="9">
        <f t="shared" si="24"/>
        <v>-90.26</v>
      </c>
      <c r="AS130">
        <f t="shared" si="38"/>
        <v>1.170199591724302</v>
      </c>
    </row>
    <row r="131" spans="1:45">
      <c r="A131">
        <f>Strains!A119</f>
        <v>118</v>
      </c>
      <c r="B131">
        <f>Strains!B119</f>
        <v>118</v>
      </c>
      <c r="C131">
        <f>Strains!C119</f>
        <v>980032</v>
      </c>
      <c r="D131">
        <f>Strains!D119</f>
        <v>41633.261900925929</v>
      </c>
      <c r="E131">
        <f>Strains!E119</f>
        <v>71.88</v>
      </c>
      <c r="F131">
        <f>Strains!F119</f>
        <v>35.94</v>
      </c>
      <c r="G131">
        <f>Strains!G119</f>
        <v>-45</v>
      </c>
      <c r="H131">
        <f>Strains!H119</f>
        <v>-90.5</v>
      </c>
      <c r="I131">
        <f>Strains!I119</f>
        <v>11</v>
      </c>
      <c r="J131">
        <f>Strains!J119</f>
        <v>-43.95</v>
      </c>
      <c r="K131">
        <f>Strains!K119</f>
        <v>-20.350000000000001</v>
      </c>
      <c r="L131">
        <f>Strains!L119</f>
        <v>0</v>
      </c>
      <c r="M131">
        <f>Strains!M119</f>
        <v>0</v>
      </c>
      <c r="N131" t="str">
        <f>Strains!N119</f>
        <v>OFF</v>
      </c>
      <c r="O131">
        <f>Strains!O119</f>
        <v>32</v>
      </c>
      <c r="P131">
        <f>Strains!P119</f>
        <v>200000</v>
      </c>
      <c r="Q131">
        <f>Strains!Q119</f>
        <v>896</v>
      </c>
      <c r="R131">
        <f>Strains!R119</f>
        <v>450</v>
      </c>
      <c r="S131">
        <f>Strains!S119</f>
        <v>112</v>
      </c>
      <c r="T131">
        <f>Strains!T119</f>
        <v>15.787779810713905</v>
      </c>
      <c r="U131">
        <f>Strains!U119</f>
        <v>1.0256942721265505</v>
      </c>
      <c r="V131">
        <f>Strains!V119</f>
        <v>-90.32316622731237</v>
      </c>
      <c r="W131">
        <f>Strains!W119</f>
        <v>2.8449315014015611E-2</v>
      </c>
      <c r="X131">
        <f>Strains!X119</f>
        <v>1.0755387450095495</v>
      </c>
      <c r="Y131">
        <f>Strains!Y119</f>
        <v>7.863185862700188E-2</v>
      </c>
      <c r="Z131">
        <f>Strains!Z119</f>
        <v>8.7754061326149433</v>
      </c>
      <c r="AA131">
        <f>Strains!AA119</f>
        <v>0.42853850298638985</v>
      </c>
      <c r="AB131" t="str">
        <f>Strains!AB119</f>
        <v>****</v>
      </c>
      <c r="AC131" t="str">
        <f>Strains!AC119</f>
        <v>****</v>
      </c>
      <c r="AD131">
        <f>Strains!AD119</f>
        <v>1.9280300148640188</v>
      </c>
      <c r="AG131" s="1" t="s">
        <v>456</v>
      </c>
      <c r="AH131" s="1">
        <v>0.15</v>
      </c>
      <c r="AI131" s="1">
        <f t="shared" si="13"/>
        <v>-9.5</v>
      </c>
      <c r="AJ131" s="9">
        <f t="shared" si="14"/>
        <v>-90.32316622731237</v>
      </c>
      <c r="AK131" s="9">
        <f t="shared" si="14"/>
        <v>2.8449315014015611E-2</v>
      </c>
      <c r="AL131" s="9">
        <f t="shared" si="14"/>
        <v>1.0755387450095495</v>
      </c>
      <c r="AM131" s="9">
        <f t="shared" si="14"/>
        <v>7.863185862700188E-2</v>
      </c>
      <c r="AN131">
        <f t="shared" si="36"/>
        <v>1.1695598418822735</v>
      </c>
      <c r="AO131">
        <f t="shared" si="37"/>
        <v>2.8800510157545034E-4</v>
      </c>
      <c r="AP131" s="10">
        <f t="shared" si="15"/>
        <v>-546.70147430648717</v>
      </c>
      <c r="AQ131" s="10">
        <f t="shared" si="16"/>
        <v>245.24774985781238</v>
      </c>
      <c r="AR131" s="9">
        <f t="shared" si="24"/>
        <v>-90.26</v>
      </c>
      <c r="AS131">
        <f t="shared" si="38"/>
        <v>1.170199591724302</v>
      </c>
    </row>
    <row r="132" spans="1:45">
      <c r="A132">
        <f>Strains!A120</f>
        <v>119</v>
      </c>
      <c r="B132">
        <f>Strains!B120</f>
        <v>119</v>
      </c>
      <c r="C132">
        <f>Strains!C120</f>
        <v>980032</v>
      </c>
      <c r="D132">
        <f>Strains!D120</f>
        <v>41633.272354513887</v>
      </c>
      <c r="E132">
        <f>Strains!E120</f>
        <v>71.88</v>
      </c>
      <c r="F132">
        <f>Strains!F120</f>
        <v>35.94</v>
      </c>
      <c r="G132">
        <f>Strains!G120</f>
        <v>-45</v>
      </c>
      <c r="H132">
        <f>Strains!H120</f>
        <v>-90.5</v>
      </c>
      <c r="I132">
        <f>Strains!I120</f>
        <v>11</v>
      </c>
      <c r="J132">
        <f>Strains!J120</f>
        <v>-43.7</v>
      </c>
      <c r="K132">
        <f>Strains!K120</f>
        <v>-20.38</v>
      </c>
      <c r="L132">
        <f>Strains!L120</f>
        <v>0</v>
      </c>
      <c r="M132">
        <f>Strains!M120</f>
        <v>0</v>
      </c>
      <c r="N132" t="str">
        <f>Strains!N120</f>
        <v>OFF</v>
      </c>
      <c r="O132">
        <f>Strains!O120</f>
        <v>32</v>
      </c>
      <c r="P132">
        <f>Strains!P120</f>
        <v>200000</v>
      </c>
      <c r="Q132">
        <f>Strains!Q120</f>
        <v>895</v>
      </c>
      <c r="R132">
        <f>Strains!R120</f>
        <v>450</v>
      </c>
      <c r="S132">
        <f>Strains!S120</f>
        <v>110</v>
      </c>
      <c r="T132">
        <f>Strains!T120</f>
        <v>17.084273650548358</v>
      </c>
      <c r="U132">
        <f>Strains!U120</f>
        <v>1.1371179170770858</v>
      </c>
      <c r="V132">
        <f>Strains!V120</f>
        <v>-90.316661387586606</v>
      </c>
      <c r="W132">
        <f>Strains!W120</f>
        <v>3.2716416375409493E-2</v>
      </c>
      <c r="X132">
        <f>Strains!X120</f>
        <v>1.2269299789216086</v>
      </c>
      <c r="Y132">
        <f>Strains!Y120</f>
        <v>9.8903581948717206E-2</v>
      </c>
      <c r="Z132">
        <f>Strains!Z120</f>
        <v>9.8609862308002505</v>
      </c>
      <c r="AA132">
        <f>Strains!AA120</f>
        <v>0.58978682723884557</v>
      </c>
      <c r="AB132" t="str">
        <f>Strains!AB120</f>
        <v>****</v>
      </c>
      <c r="AC132" t="str">
        <f>Strains!AC120</f>
        <v>****</v>
      </c>
      <c r="AD132">
        <f>Strains!AD120</f>
        <v>2.0000431364041615</v>
      </c>
      <c r="AG132" s="1" t="s">
        <v>456</v>
      </c>
      <c r="AH132" s="1">
        <v>0.15</v>
      </c>
      <c r="AI132" s="1">
        <f t="shared" si="13"/>
        <v>-9.25</v>
      </c>
      <c r="AJ132" s="9">
        <f t="shared" si="14"/>
        <v>-90.316661387586606</v>
      </c>
      <c r="AK132" s="9">
        <f t="shared" si="14"/>
        <v>3.2716416375409493E-2</v>
      </c>
      <c r="AL132" s="9">
        <f t="shared" si="14"/>
        <v>1.2269299789216086</v>
      </c>
      <c r="AM132" s="9">
        <f t="shared" si="14"/>
        <v>9.8903581948717206E-2</v>
      </c>
      <c r="AN132">
        <f t="shared" si="36"/>
        <v>1.1696256744124685</v>
      </c>
      <c r="AO132">
        <f t="shared" si="37"/>
        <v>3.3127758289208664E-4</v>
      </c>
      <c r="AP132" s="10">
        <f t="shared" si="15"/>
        <v>-490.44395152100924</v>
      </c>
      <c r="AQ132" s="10">
        <f t="shared" si="16"/>
        <v>282.49582520603741</v>
      </c>
      <c r="AR132" s="9">
        <f t="shared" si="24"/>
        <v>-90.26</v>
      </c>
      <c r="AS132">
        <f t="shared" si="38"/>
        <v>1.170199591724302</v>
      </c>
    </row>
    <row r="133" spans="1:45">
      <c r="A133">
        <f>Strains!A121</f>
        <v>120</v>
      </c>
      <c r="B133">
        <f>Strains!B121</f>
        <v>120</v>
      </c>
      <c r="C133">
        <f>Strains!C121</f>
        <v>980032</v>
      </c>
      <c r="D133">
        <f>Strains!D121</f>
        <v>41633.282814467595</v>
      </c>
      <c r="E133">
        <f>Strains!E121</f>
        <v>71.88</v>
      </c>
      <c r="F133">
        <f>Strains!F121</f>
        <v>35.94</v>
      </c>
      <c r="G133">
        <f>Strains!G121</f>
        <v>-45</v>
      </c>
      <c r="H133">
        <f>Strains!H121</f>
        <v>-90.5</v>
      </c>
      <c r="I133">
        <f>Strains!I121</f>
        <v>11</v>
      </c>
      <c r="J133">
        <f>Strains!J121</f>
        <v>-25.19</v>
      </c>
      <c r="K133">
        <f>Strains!K121</f>
        <v>-20.2</v>
      </c>
      <c r="L133">
        <f>Strains!L121</f>
        <v>0</v>
      </c>
      <c r="M133">
        <f>Strains!M121</f>
        <v>0</v>
      </c>
      <c r="N133" t="str">
        <f>Strains!N121</f>
        <v>OFF</v>
      </c>
      <c r="O133">
        <f>Strains!O121</f>
        <v>32</v>
      </c>
      <c r="P133">
        <f>Strains!P121</f>
        <v>200000</v>
      </c>
      <c r="Q133">
        <f>Strains!Q121</f>
        <v>890</v>
      </c>
      <c r="R133">
        <f>Strains!R121</f>
        <v>442</v>
      </c>
      <c r="S133">
        <f>Strains!S121</f>
        <v>106</v>
      </c>
      <c r="T133">
        <f>Strains!T121</f>
        <v>16.273414316644171</v>
      </c>
      <c r="U133">
        <f>Strains!U121</f>
        <v>1.226738058039397</v>
      </c>
      <c r="V133">
        <f>Strains!V121</f>
        <v>-90.338094194571156</v>
      </c>
      <c r="W133">
        <f>Strains!W121</f>
        <v>3.4791426904817478E-2</v>
      </c>
      <c r="X133">
        <f>Strains!X121</f>
        <v>1.1474967414768908</v>
      </c>
      <c r="Y133">
        <f>Strains!Y121</f>
        <v>9.9504968417510706E-2</v>
      </c>
      <c r="Z133">
        <f>Strains!Z121</f>
        <v>9.2683759908749117</v>
      </c>
      <c r="AA133">
        <f>Strains!AA121</f>
        <v>0.56223816157550133</v>
      </c>
      <c r="AB133" t="str">
        <f>Strains!AB121</f>
        <v>****</v>
      </c>
      <c r="AC133" t="str">
        <f>Strains!AC121</f>
        <v>****</v>
      </c>
      <c r="AD133">
        <f>Strains!AD121</f>
        <v>2.2358366185065726</v>
      </c>
      <c r="AG133" s="1" t="s">
        <v>456</v>
      </c>
      <c r="AH133" s="1">
        <v>0.15</v>
      </c>
      <c r="AI133" s="1">
        <f t="shared" si="13"/>
        <v>9.2600000000000016</v>
      </c>
      <c r="AJ133" s="9">
        <f t="shared" si="14"/>
        <v>-90.338094194571156</v>
      </c>
      <c r="AK133" s="9">
        <f t="shared" si="14"/>
        <v>3.4791426904817478E-2</v>
      </c>
      <c r="AL133" s="9">
        <f t="shared" si="14"/>
        <v>1.1474967414768908</v>
      </c>
      <c r="AM133" s="9">
        <f t="shared" si="14"/>
        <v>9.9504968417510706E-2</v>
      </c>
      <c r="AN133">
        <f t="shared" si="36"/>
        <v>1.1694088049614397</v>
      </c>
      <c r="AO133">
        <f t="shared" si="37"/>
        <v>3.5210104043659207E-4</v>
      </c>
      <c r="AP133" s="10">
        <f t="shared" si="15"/>
        <v>-675.77084153398835</v>
      </c>
      <c r="AQ133" s="10">
        <f t="shared" si="16"/>
        <v>299.80663890756631</v>
      </c>
      <c r="AR133" s="9">
        <f t="shared" si="24"/>
        <v>-90.26</v>
      </c>
      <c r="AS133">
        <f t="shared" si="38"/>
        <v>1.170199591724302</v>
      </c>
    </row>
    <row r="134" spans="1:45">
      <c r="A134">
        <f>Strains!A122</f>
        <v>121</v>
      </c>
      <c r="B134">
        <f>Strains!B122</f>
        <v>121</v>
      </c>
      <c r="C134">
        <f>Strains!C122</f>
        <v>980032</v>
      </c>
      <c r="D134">
        <f>Strains!D122</f>
        <v>41633.293243749999</v>
      </c>
      <c r="E134">
        <f>Strains!E122</f>
        <v>71.88</v>
      </c>
      <c r="F134">
        <f>Strains!F122</f>
        <v>35.94</v>
      </c>
      <c r="G134">
        <f>Strains!G122</f>
        <v>-45</v>
      </c>
      <c r="H134">
        <f>Strains!H122</f>
        <v>-90.5</v>
      </c>
      <c r="I134">
        <f>Strains!I122</f>
        <v>11</v>
      </c>
      <c r="J134">
        <f>Strains!J122</f>
        <v>-24.94</v>
      </c>
      <c r="K134">
        <f>Strains!K122</f>
        <v>-20.2</v>
      </c>
      <c r="L134">
        <f>Strains!L122</f>
        <v>0</v>
      </c>
      <c r="M134">
        <f>Strains!M122</f>
        <v>0</v>
      </c>
      <c r="N134" t="str">
        <f>Strains!N122</f>
        <v>OFF</v>
      </c>
      <c r="O134">
        <f>Strains!O122</f>
        <v>32</v>
      </c>
      <c r="P134">
        <f>Strains!P122</f>
        <v>200000</v>
      </c>
      <c r="Q134">
        <f>Strains!Q122</f>
        <v>893</v>
      </c>
      <c r="R134">
        <f>Strains!R122</f>
        <v>492</v>
      </c>
      <c r="S134">
        <f>Strains!S122</f>
        <v>122</v>
      </c>
      <c r="T134">
        <f>Strains!T122</f>
        <v>16.597776860670322</v>
      </c>
      <c r="U134">
        <f>Strains!U122</f>
        <v>0.88021320762313637</v>
      </c>
      <c r="V134">
        <f>Strains!V122</f>
        <v>-90.369521361629126</v>
      </c>
      <c r="W134">
        <f>Strains!W122</f>
        <v>2.2989119542653123E-2</v>
      </c>
      <c r="X134">
        <f>Strains!X122</f>
        <v>1.0662914105059496</v>
      </c>
      <c r="Y134">
        <f>Strains!Y122</f>
        <v>6.3179380050755934E-2</v>
      </c>
      <c r="Z134">
        <f>Strains!Z122</f>
        <v>8.8468562326414055</v>
      </c>
      <c r="AA134">
        <f>Strains!AA122</f>
        <v>0.35969963260262361</v>
      </c>
      <c r="AB134" t="str">
        <f>Strains!AB122</f>
        <v>****</v>
      </c>
      <c r="AC134" t="str">
        <f>Strains!AC122</f>
        <v>****</v>
      </c>
      <c r="AD134">
        <f>Strains!AD122</f>
        <v>1.6308982216865291</v>
      </c>
      <c r="AG134" s="1" t="s">
        <v>456</v>
      </c>
      <c r="AH134" s="1">
        <v>0.15</v>
      </c>
      <c r="AI134" s="1">
        <f t="shared" si="13"/>
        <v>9.5100000000000016</v>
      </c>
      <c r="AJ134" s="9">
        <f t="shared" si="14"/>
        <v>-90.369521361629126</v>
      </c>
      <c r="AK134" s="9">
        <f t="shared" si="14"/>
        <v>2.2989119542653123E-2</v>
      </c>
      <c r="AL134" s="9">
        <f t="shared" si="14"/>
        <v>1.0662914105059496</v>
      </c>
      <c r="AM134" s="9">
        <f t="shared" si="14"/>
        <v>6.3179380050755934E-2</v>
      </c>
      <c r="AN134">
        <f t="shared" si="36"/>
        <v>1.1690910261485572</v>
      </c>
      <c r="AO134">
        <f t="shared" si="37"/>
        <v>2.3243108520798472E-4</v>
      </c>
      <c r="AP134" s="10">
        <f t="shared" si="15"/>
        <v>-947.3303388452797</v>
      </c>
      <c r="AQ134" s="10">
        <f t="shared" si="16"/>
        <v>196.46243336476743</v>
      </c>
      <c r="AR134" s="9">
        <f t="shared" si="24"/>
        <v>-90.26</v>
      </c>
      <c r="AS134">
        <f t="shared" si="38"/>
        <v>1.170199591724302</v>
      </c>
    </row>
    <row r="135" spans="1:45">
      <c r="A135">
        <f>Strains!A123</f>
        <v>122</v>
      </c>
      <c r="B135">
        <f>Strains!B123</f>
        <v>122</v>
      </c>
      <c r="C135">
        <f>Strains!C123</f>
        <v>980032</v>
      </c>
      <c r="D135">
        <f>Strains!D123</f>
        <v>41633.303703819445</v>
      </c>
      <c r="E135">
        <f>Strains!E123</f>
        <v>71.88</v>
      </c>
      <c r="F135">
        <f>Strains!F123</f>
        <v>35.94</v>
      </c>
      <c r="G135">
        <f>Strains!G123</f>
        <v>-45</v>
      </c>
      <c r="H135">
        <f>Strains!H123</f>
        <v>-90.5</v>
      </c>
      <c r="I135">
        <f>Strains!I123</f>
        <v>11</v>
      </c>
      <c r="J135">
        <f>Strains!J123</f>
        <v>-24.69</v>
      </c>
      <c r="K135">
        <f>Strains!K123</f>
        <v>-20.260000000000002</v>
      </c>
      <c r="L135">
        <f>Strains!L123</f>
        <v>0</v>
      </c>
      <c r="M135">
        <f>Strains!M123</f>
        <v>0</v>
      </c>
      <c r="N135" t="str">
        <f>Strains!N123</f>
        <v>OFF</v>
      </c>
      <c r="O135">
        <f>Strains!O123</f>
        <v>32</v>
      </c>
      <c r="P135">
        <f>Strains!P123</f>
        <v>200000</v>
      </c>
      <c r="Q135">
        <f>Strains!Q123</f>
        <v>895</v>
      </c>
      <c r="R135">
        <f>Strains!R123</f>
        <v>469</v>
      </c>
      <c r="S135">
        <f>Strains!S123</f>
        <v>92</v>
      </c>
      <c r="T135">
        <f>Strains!T123</f>
        <v>15.840244189471457</v>
      </c>
      <c r="U135">
        <f>Strains!U123</f>
        <v>1.0907636817786939</v>
      </c>
      <c r="V135">
        <f>Strains!V123</f>
        <v>-90.409644858875069</v>
      </c>
      <c r="W135">
        <f>Strains!W123</f>
        <v>2.8898494213517381E-2</v>
      </c>
      <c r="X135">
        <f>Strains!X123</f>
        <v>1.0335225182908812</v>
      </c>
      <c r="Y135">
        <f>Strains!Y123</f>
        <v>7.8301092119743301E-2</v>
      </c>
      <c r="Z135">
        <f>Strains!Z123</f>
        <v>8.2759758367125098</v>
      </c>
      <c r="AA135">
        <f>Strains!AA123</f>
        <v>0.42350454271493121</v>
      </c>
      <c r="AB135" t="str">
        <f>Strains!AB123</f>
        <v>****</v>
      </c>
      <c r="AC135" t="str">
        <f>Strains!AC123</f>
        <v>****</v>
      </c>
      <c r="AD135">
        <f>Strains!AD123</f>
        <v>2.079803959324408</v>
      </c>
      <c r="AG135" s="1" t="s">
        <v>456</v>
      </c>
      <c r="AH135" s="1">
        <v>0.15</v>
      </c>
      <c r="AI135" s="1">
        <f t="shared" si="13"/>
        <v>9.7600000000000016</v>
      </c>
      <c r="AJ135" s="9">
        <f t="shared" si="14"/>
        <v>-90.409644858875069</v>
      </c>
      <c r="AK135" s="9">
        <f t="shared" si="14"/>
        <v>2.8898494213517381E-2</v>
      </c>
      <c r="AL135" s="9">
        <f t="shared" si="14"/>
        <v>1.0335225182908812</v>
      </c>
      <c r="AM135" s="9">
        <f t="shared" si="14"/>
        <v>7.8301092119743301E-2</v>
      </c>
      <c r="AN135">
        <f t="shared" si="36"/>
        <v>1.1686856921919604</v>
      </c>
      <c r="AO135">
        <f t="shared" si="37"/>
        <v>2.9189442570887181E-4</v>
      </c>
      <c r="AP135" s="10">
        <f t="shared" si="15"/>
        <v>-1293.7105285696202</v>
      </c>
      <c r="AQ135" s="10">
        <f t="shared" si="16"/>
        <v>246.42379530013886</v>
      </c>
      <c r="AR135" s="9">
        <f t="shared" si="24"/>
        <v>-90.26</v>
      </c>
      <c r="AS135">
        <f t="shared" si="38"/>
        <v>1.170199591724302</v>
      </c>
    </row>
    <row r="136" spans="1:45">
      <c r="A136">
        <f>Strains!A124</f>
        <v>123</v>
      </c>
      <c r="B136">
        <f>Strains!B124</f>
        <v>123</v>
      </c>
      <c r="C136">
        <f>Strains!C124</f>
        <v>980032</v>
      </c>
      <c r="D136">
        <f>Strains!D124</f>
        <v>41633.314157986111</v>
      </c>
      <c r="E136">
        <f>Strains!E124</f>
        <v>71.88</v>
      </c>
      <c r="F136">
        <f>Strains!F124</f>
        <v>35.94</v>
      </c>
      <c r="G136">
        <f>Strains!G124</f>
        <v>-45</v>
      </c>
      <c r="H136">
        <f>Strains!H124</f>
        <v>-90.5</v>
      </c>
      <c r="I136">
        <f>Strains!I124</f>
        <v>11</v>
      </c>
      <c r="J136">
        <f>Strains!J124</f>
        <v>-24.44</v>
      </c>
      <c r="K136">
        <f>Strains!K124</f>
        <v>-20.260000000000002</v>
      </c>
      <c r="L136">
        <f>Strains!L124</f>
        <v>0</v>
      </c>
      <c r="M136">
        <f>Strains!M124</f>
        <v>0</v>
      </c>
      <c r="N136" t="str">
        <f>Strains!N124</f>
        <v>OFF</v>
      </c>
      <c r="O136">
        <f>Strains!O124</f>
        <v>32</v>
      </c>
      <c r="P136">
        <f>Strains!P124</f>
        <v>200000</v>
      </c>
      <c r="Q136">
        <f>Strains!Q124</f>
        <v>895</v>
      </c>
      <c r="R136">
        <f>Strains!R124</f>
        <v>443</v>
      </c>
      <c r="S136">
        <f>Strains!S124</f>
        <v>115</v>
      </c>
      <c r="T136">
        <f>Strains!T124</f>
        <v>14.760708213522502</v>
      </c>
      <c r="U136">
        <f>Strains!U124</f>
        <v>1.0280083709791803</v>
      </c>
      <c r="V136">
        <f>Strains!V124</f>
        <v>-90.406378747912299</v>
      </c>
      <c r="W136">
        <f>Strains!W124</f>
        <v>3.0070001398981586E-2</v>
      </c>
      <c r="X136">
        <f>Strains!X124</f>
        <v>1.0580553308344598</v>
      </c>
      <c r="Y136">
        <f>Strains!Y124</f>
        <v>8.333588199524658E-2</v>
      </c>
      <c r="Z136">
        <f>Strains!Z124</f>
        <v>8.8803513273143402</v>
      </c>
      <c r="AA136">
        <f>Strains!AA124</f>
        <v>0.42716058757835063</v>
      </c>
      <c r="AB136" t="str">
        <f>Strains!AB124</f>
        <v>****</v>
      </c>
      <c r="AC136" t="str">
        <f>Strains!AC124</f>
        <v>****</v>
      </c>
      <c r="AD136">
        <f>Strains!AD124</f>
        <v>1.9607665560393397</v>
      </c>
      <c r="AG136" s="1" t="s">
        <v>456</v>
      </c>
      <c r="AH136" s="1">
        <v>0.15</v>
      </c>
      <c r="AI136" s="1">
        <f t="shared" si="13"/>
        <v>10.010000000000002</v>
      </c>
      <c r="AJ136" s="9">
        <f t="shared" si="14"/>
        <v>-90.406378747912299</v>
      </c>
      <c r="AK136" s="9">
        <f t="shared" si="14"/>
        <v>3.0070001398981586E-2</v>
      </c>
      <c r="AL136" s="9">
        <f t="shared" si="14"/>
        <v>1.0580553308344598</v>
      </c>
      <c r="AM136" s="9">
        <f t="shared" si="14"/>
        <v>8.333588199524658E-2</v>
      </c>
      <c r="AN136">
        <f t="shared" si="36"/>
        <v>1.1687186710995927</v>
      </c>
      <c r="AO136">
        <f t="shared" si="37"/>
        <v>3.0375797675685767E-4</v>
      </c>
      <c r="AP136" s="10">
        <f t="shared" si="15"/>
        <v>-1265.5282356808279</v>
      </c>
      <c r="AQ136" s="10">
        <f t="shared" si="16"/>
        <v>256.67247501160296</v>
      </c>
      <c r="AR136" s="9">
        <f t="shared" si="24"/>
        <v>-90.26</v>
      </c>
      <c r="AS136">
        <f t="shared" si="38"/>
        <v>1.170199591724302</v>
      </c>
    </row>
    <row r="137" spans="1:45">
      <c r="A137">
        <f>Strains!A125</f>
        <v>124</v>
      </c>
      <c r="B137">
        <f>Strains!B125</f>
        <v>124</v>
      </c>
      <c r="C137">
        <f>Strains!C125</f>
        <v>980032</v>
      </c>
      <c r="D137">
        <f>Strains!D125</f>
        <v>41633.324615393518</v>
      </c>
      <c r="E137">
        <f>Strains!E125</f>
        <v>71.88</v>
      </c>
      <c r="F137">
        <f>Strains!F125</f>
        <v>35.94</v>
      </c>
      <c r="G137">
        <f>Strains!G125</f>
        <v>-45</v>
      </c>
      <c r="H137">
        <f>Strains!H125</f>
        <v>-90.5</v>
      </c>
      <c r="I137">
        <f>Strains!I125</f>
        <v>11</v>
      </c>
      <c r="J137">
        <f>Strains!J125</f>
        <v>-24.19</v>
      </c>
      <c r="K137">
        <f>Strains!K125</f>
        <v>-20.28</v>
      </c>
      <c r="L137">
        <f>Strains!L125</f>
        <v>0</v>
      </c>
      <c r="M137">
        <f>Strains!M125</f>
        <v>0</v>
      </c>
      <c r="N137" t="str">
        <f>Strains!N125</f>
        <v>OFF</v>
      </c>
      <c r="O137">
        <f>Strains!O125</f>
        <v>32</v>
      </c>
      <c r="P137">
        <f>Strains!P125</f>
        <v>200000</v>
      </c>
      <c r="Q137">
        <f>Strains!Q125</f>
        <v>893</v>
      </c>
      <c r="R137">
        <f>Strains!R125</f>
        <v>475</v>
      </c>
      <c r="S137">
        <f>Strains!S125</f>
        <v>115</v>
      </c>
      <c r="T137">
        <f>Strains!T125</f>
        <v>15.072540724446155</v>
      </c>
      <c r="U137">
        <f>Strains!U125</f>
        <v>1.0093211964293507</v>
      </c>
      <c r="V137">
        <f>Strains!V125</f>
        <v>-90.410873481625813</v>
      </c>
      <c r="W137">
        <f>Strains!W125</f>
        <v>2.6681858559951623E-2</v>
      </c>
      <c r="X137">
        <f>Strains!X125</f>
        <v>0.97733985466520079</v>
      </c>
      <c r="Y137">
        <f>Strains!Y125</f>
        <v>7.1408322340591801E-2</v>
      </c>
      <c r="Z137">
        <f>Strains!Z125</f>
        <v>8.4072072194536833</v>
      </c>
      <c r="AA137">
        <f>Strains!AA125</f>
        <v>0.36980571489862551</v>
      </c>
      <c r="AB137" t="str">
        <f>Strains!AB125</f>
        <v>****</v>
      </c>
      <c r="AC137" t="str">
        <f>Strains!AC125</f>
        <v>****</v>
      </c>
      <c r="AD137">
        <f>Strains!AD125</f>
        <v>1.9468173648933773</v>
      </c>
      <c r="AG137" s="1" t="s">
        <v>456</v>
      </c>
      <c r="AH137" s="1">
        <v>0.15</v>
      </c>
      <c r="AI137" s="1">
        <f t="shared" si="13"/>
        <v>10.260000000000002</v>
      </c>
      <c r="AJ137" s="9">
        <f t="shared" si="14"/>
        <v>-90.410873481625813</v>
      </c>
      <c r="AK137" s="9">
        <f t="shared" si="14"/>
        <v>2.6681858559951623E-2</v>
      </c>
      <c r="AL137" s="9">
        <f t="shared" si="14"/>
        <v>0.97733985466520079</v>
      </c>
      <c r="AM137" s="9">
        <f t="shared" si="14"/>
        <v>7.1408322340591801E-2</v>
      </c>
      <c r="AN137">
        <f t="shared" si="36"/>
        <v>1.1686732871449099</v>
      </c>
      <c r="AO137">
        <f t="shared" si="37"/>
        <v>2.6948846346175337E-4</v>
      </c>
      <c r="AP137" s="10">
        <f t="shared" si="15"/>
        <v>-1304.3113244835795</v>
      </c>
      <c r="AQ137" s="10">
        <f t="shared" si="16"/>
        <v>227.19079408736548</v>
      </c>
      <c r="AR137" s="9">
        <f t="shared" ref="AR137:AR141" si="39">VLOOKUP(AG137,$AH$1:$AI$5,2,FALSE)</f>
        <v>-90.26</v>
      </c>
      <c r="AS137">
        <f t="shared" si="38"/>
        <v>1.170199591724302</v>
      </c>
    </row>
    <row r="138" spans="1:45">
      <c r="A138">
        <f>Strains!A126</f>
        <v>125</v>
      </c>
      <c r="B138">
        <f>Strains!B126</f>
        <v>125</v>
      </c>
      <c r="C138">
        <f>Strains!C126</f>
        <v>980032</v>
      </c>
      <c r="D138">
        <f>Strains!D126</f>
        <v>41633.335039583333</v>
      </c>
      <c r="E138">
        <f>Strains!E126</f>
        <v>71.88</v>
      </c>
      <c r="F138">
        <f>Strains!F126</f>
        <v>35.94</v>
      </c>
      <c r="G138">
        <f>Strains!G126</f>
        <v>-45</v>
      </c>
      <c r="H138">
        <f>Strains!H126</f>
        <v>-90.5</v>
      </c>
      <c r="I138">
        <f>Strains!I126</f>
        <v>11</v>
      </c>
      <c r="J138">
        <f>Strains!J126</f>
        <v>-23.94</v>
      </c>
      <c r="K138">
        <f>Strains!K126</f>
        <v>-20.29</v>
      </c>
      <c r="L138">
        <f>Strains!L126</f>
        <v>0</v>
      </c>
      <c r="M138">
        <f>Strains!M126</f>
        <v>0</v>
      </c>
      <c r="N138" t="str">
        <f>Strains!N126</f>
        <v>OFF</v>
      </c>
      <c r="O138">
        <f>Strains!O126</f>
        <v>32</v>
      </c>
      <c r="P138">
        <f>Strains!P126</f>
        <v>200000</v>
      </c>
      <c r="Q138">
        <f>Strains!Q126</f>
        <v>895</v>
      </c>
      <c r="R138">
        <f>Strains!R126</f>
        <v>464</v>
      </c>
      <c r="S138">
        <f>Strains!S126</f>
        <v>117</v>
      </c>
      <c r="T138">
        <f>Strains!T126</f>
        <v>14.166452016627565</v>
      </c>
      <c r="U138">
        <f>Strains!U126</f>
        <v>0.95961692623136707</v>
      </c>
      <c r="V138">
        <f>Strains!V126</f>
        <v>-90.388109769440291</v>
      </c>
      <c r="W138">
        <f>Strains!W126</f>
        <v>2.5823567619935397E-2</v>
      </c>
      <c r="X138">
        <f>Strains!X126</f>
        <v>0.93482980055076814</v>
      </c>
      <c r="Y138">
        <f>Strains!Y126</f>
        <v>6.7777074164300205E-2</v>
      </c>
      <c r="Z138">
        <f>Strains!Z126</f>
        <v>7.9057379830062535</v>
      </c>
      <c r="AA138">
        <f>Strains!AA126</f>
        <v>0.33197461235524289</v>
      </c>
      <c r="AB138" t="str">
        <f>Strains!AB126</f>
        <v>****</v>
      </c>
      <c r="AC138" t="str">
        <f>Strains!AC126</f>
        <v>****</v>
      </c>
      <c r="AD138">
        <f>Strains!AD126</f>
        <v>1.9113512186906314</v>
      </c>
      <c r="AG138" s="1" t="s">
        <v>456</v>
      </c>
      <c r="AH138" s="1">
        <v>0.15</v>
      </c>
      <c r="AI138" s="1">
        <f t="shared" si="13"/>
        <v>10.510000000000002</v>
      </c>
      <c r="AJ138" s="9">
        <f t="shared" si="14"/>
        <v>-90.388109769440291</v>
      </c>
      <c r="AK138" s="9">
        <f t="shared" si="14"/>
        <v>2.5823567619935397E-2</v>
      </c>
      <c r="AL138" s="9">
        <f t="shared" si="14"/>
        <v>0.93482980055076814</v>
      </c>
      <c r="AM138" s="9">
        <f t="shared" si="14"/>
        <v>6.7777074164300205E-2</v>
      </c>
      <c r="AN138">
        <f t="shared" si="36"/>
        <v>1.1689031903264246</v>
      </c>
      <c r="AO138">
        <f t="shared" si="37"/>
        <v>2.6097173787054118E-4</v>
      </c>
      <c r="AP138" s="10">
        <f t="shared" si="15"/>
        <v>-1107.8463939361686</v>
      </c>
      <c r="AQ138" s="10">
        <f t="shared" si="16"/>
        <v>220.45894639037317</v>
      </c>
      <c r="AR138" s="9">
        <f t="shared" si="39"/>
        <v>-90.26</v>
      </c>
      <c r="AS138">
        <f t="shared" si="38"/>
        <v>1.170199591724302</v>
      </c>
    </row>
    <row r="139" spans="1:45">
      <c r="A139">
        <f>Strains!A127</f>
        <v>126</v>
      </c>
      <c r="B139">
        <f>Strains!B127</f>
        <v>126</v>
      </c>
      <c r="C139">
        <f>Strains!C127</f>
        <v>980032</v>
      </c>
      <c r="D139">
        <f>Strains!D127</f>
        <v>41633.345491087966</v>
      </c>
      <c r="E139">
        <f>Strains!E127</f>
        <v>71.88</v>
      </c>
      <c r="F139">
        <f>Strains!F127</f>
        <v>35.94</v>
      </c>
      <c r="G139">
        <f>Strains!G127</f>
        <v>-45</v>
      </c>
      <c r="H139">
        <f>Strains!H127</f>
        <v>-90.5</v>
      </c>
      <c r="I139">
        <f>Strains!I127</f>
        <v>11</v>
      </c>
      <c r="J139">
        <f>Strains!J127</f>
        <v>-23.69</v>
      </c>
      <c r="K139">
        <f>Strains!K127</f>
        <v>-20.309999999999999</v>
      </c>
      <c r="L139">
        <f>Strains!L127</f>
        <v>0</v>
      </c>
      <c r="M139">
        <f>Strains!M127</f>
        <v>0</v>
      </c>
      <c r="N139" t="str">
        <f>Strains!N127</f>
        <v>OFF</v>
      </c>
      <c r="O139">
        <f>Strains!O127</f>
        <v>32</v>
      </c>
      <c r="P139">
        <f>Strains!P127</f>
        <v>200000</v>
      </c>
      <c r="Q139">
        <f>Strains!Q127</f>
        <v>894</v>
      </c>
      <c r="R139">
        <f>Strains!R127</f>
        <v>485</v>
      </c>
      <c r="S139">
        <f>Strains!S127</f>
        <v>89</v>
      </c>
      <c r="T139">
        <f>Strains!T127</f>
        <v>13.852984321468305</v>
      </c>
      <c r="U139">
        <f>Strains!U127</f>
        <v>1.3060024604056539</v>
      </c>
      <c r="V139">
        <f>Strains!V127</f>
        <v>-90.409995056799943</v>
      </c>
      <c r="W139">
        <f>Strains!W127</f>
        <v>3.4731275619706431E-2</v>
      </c>
      <c r="X139">
        <f>Strains!X127</f>
        <v>0.9084966349932817</v>
      </c>
      <c r="Y139">
        <f>Strains!Y127</f>
        <v>9.0226648529944761E-2</v>
      </c>
      <c r="Z139">
        <f>Strains!Z127</f>
        <v>7.5167252621293397</v>
      </c>
      <c r="AA139">
        <f>Strains!AA127</f>
        <v>0.43157823258614081</v>
      </c>
      <c r="AB139" t="str">
        <f>Strains!AB127</f>
        <v>****</v>
      </c>
      <c r="AC139" t="str">
        <f>Strains!AC127</f>
        <v>****</v>
      </c>
      <c r="AD139">
        <f>Strains!AD127</f>
        <v>2.6436653655444284</v>
      </c>
      <c r="AG139" s="1" t="s">
        <v>456</v>
      </c>
      <c r="AH139" s="1">
        <v>0.15</v>
      </c>
      <c r="AI139" s="1">
        <f t="shared" si="13"/>
        <v>10.760000000000002</v>
      </c>
      <c r="AJ139" s="9">
        <f t="shared" si="14"/>
        <v>-90.409995056799943</v>
      </c>
      <c r="AK139" s="9">
        <f t="shared" si="14"/>
        <v>3.4731275619706431E-2</v>
      </c>
      <c r="AL139" s="9">
        <f t="shared" si="14"/>
        <v>0.9084966349932817</v>
      </c>
      <c r="AM139" s="9">
        <f t="shared" si="14"/>
        <v>9.0226648529944761E-2</v>
      </c>
      <c r="AN139">
        <f t="shared" si="36"/>
        <v>1.1686821563047076</v>
      </c>
      <c r="AO139">
        <f t="shared" si="37"/>
        <v>3.5083297888394149E-4</v>
      </c>
      <c r="AP139" s="10">
        <f t="shared" si="15"/>
        <v>-1296.7321389664928</v>
      </c>
      <c r="AQ139" s="10">
        <f t="shared" si="16"/>
        <v>296.92670859734335</v>
      </c>
      <c r="AR139" s="9">
        <f t="shared" si="39"/>
        <v>-90.26</v>
      </c>
      <c r="AS139">
        <f t="shared" si="38"/>
        <v>1.170199591724302</v>
      </c>
    </row>
    <row r="140" spans="1:45">
      <c r="A140">
        <f>Strains!A128</f>
        <v>127</v>
      </c>
      <c r="B140">
        <f>Strains!B128</f>
        <v>127</v>
      </c>
      <c r="C140">
        <f>Strains!C128</f>
        <v>980032</v>
      </c>
      <c r="D140">
        <f>Strains!D128</f>
        <v>41633.35597546296</v>
      </c>
      <c r="E140">
        <f>Strains!E128</f>
        <v>71.88</v>
      </c>
      <c r="F140">
        <f>Strains!F128</f>
        <v>35.94</v>
      </c>
      <c r="G140">
        <f>Strains!G128</f>
        <v>-45</v>
      </c>
      <c r="H140">
        <f>Strains!H128</f>
        <v>-90.5</v>
      </c>
      <c r="I140">
        <f>Strains!I128</f>
        <v>11</v>
      </c>
      <c r="J140">
        <f>Strains!J128</f>
        <v>-23.44</v>
      </c>
      <c r="K140">
        <f>Strains!K128</f>
        <v>-20.28</v>
      </c>
      <c r="L140">
        <f>Strains!L128</f>
        <v>0</v>
      </c>
      <c r="M140">
        <f>Strains!M128</f>
        <v>0</v>
      </c>
      <c r="N140" t="str">
        <f>Strains!N128</f>
        <v>OFF</v>
      </c>
      <c r="O140">
        <f>Strains!O128</f>
        <v>32</v>
      </c>
      <c r="P140">
        <f>Strains!P128</f>
        <v>200000</v>
      </c>
      <c r="Q140">
        <f>Strains!Q128</f>
        <v>893</v>
      </c>
      <c r="R140">
        <f>Strains!R128</f>
        <v>469</v>
      </c>
      <c r="S140">
        <f>Strains!S128</f>
        <v>120</v>
      </c>
      <c r="T140">
        <f>Strains!T128</f>
        <v>14.633837685591077</v>
      </c>
      <c r="U140">
        <f>Strains!U128</f>
        <v>0.84164646435874102</v>
      </c>
      <c r="V140">
        <f>Strains!V128</f>
        <v>-90.39973937387316</v>
      </c>
      <c r="W140">
        <f>Strains!W128</f>
        <v>2.2094349295509515E-2</v>
      </c>
      <c r="X140">
        <f>Strains!X128</f>
        <v>0.92987369524617658</v>
      </c>
      <c r="Y140">
        <f>Strains!Y128</f>
        <v>5.7435826549429359E-2</v>
      </c>
      <c r="Z140">
        <f>Strains!Z128</f>
        <v>7.7814316260978238</v>
      </c>
      <c r="AA140">
        <f>Strains!AA128</f>
        <v>0.29040011414966949</v>
      </c>
      <c r="AB140" t="str">
        <f>Strains!AB128</f>
        <v>****</v>
      </c>
      <c r="AC140" t="str">
        <f>Strains!AC128</f>
        <v>****</v>
      </c>
      <c r="AD140">
        <f>Strains!AD128</f>
        <v>1.6814817136921874</v>
      </c>
      <c r="AG140" s="1" t="s">
        <v>456</v>
      </c>
      <c r="AH140" s="1">
        <v>0.15</v>
      </c>
      <c r="AI140" s="1">
        <f t="shared" si="13"/>
        <v>11.010000000000002</v>
      </c>
      <c r="AJ140" s="9">
        <f t="shared" si="14"/>
        <v>-90.39973937387316</v>
      </c>
      <c r="AK140" s="9">
        <f t="shared" si="14"/>
        <v>2.2094349295509515E-2</v>
      </c>
      <c r="AL140" s="9">
        <f t="shared" si="14"/>
        <v>0.92987369524617658</v>
      </c>
      <c r="AM140" s="9">
        <f t="shared" si="14"/>
        <v>5.7435826549429359E-2</v>
      </c>
      <c r="AN140">
        <f t="shared" si="36"/>
        <v>1.1687857195268128</v>
      </c>
      <c r="AO140">
        <f t="shared" si="37"/>
        <v>2.2320581466406253E-4</v>
      </c>
      <c r="AP140" s="10">
        <f t="shared" si="15"/>
        <v>-1208.2316619217697</v>
      </c>
      <c r="AQ140" s="10">
        <f t="shared" si="16"/>
        <v>187.80290325140334</v>
      </c>
      <c r="AR140" s="9">
        <f t="shared" si="39"/>
        <v>-90.26</v>
      </c>
      <c r="AS140">
        <f t="shared" si="38"/>
        <v>1.170199591724302</v>
      </c>
    </row>
    <row r="141" spans="1:45">
      <c r="A141">
        <f>Strains!A129</f>
        <v>128</v>
      </c>
      <c r="B141">
        <f>Strains!B129</f>
        <v>128</v>
      </c>
      <c r="C141">
        <f>Strains!C129</f>
        <v>980032</v>
      </c>
      <c r="D141">
        <f>Strains!D129</f>
        <v>41633.366409374998</v>
      </c>
      <c r="E141">
        <f>Strains!E129</f>
        <v>71.88</v>
      </c>
      <c r="F141">
        <f>Strains!F129</f>
        <v>35.94</v>
      </c>
      <c r="G141">
        <f>Strains!G129</f>
        <v>-45</v>
      </c>
      <c r="H141">
        <f>Strains!H129</f>
        <v>-90.5</v>
      </c>
      <c r="I141">
        <f>Strains!I129</f>
        <v>11</v>
      </c>
      <c r="J141">
        <f>Strains!J129</f>
        <v>-23.19</v>
      </c>
      <c r="K141">
        <f>Strains!K129</f>
        <v>-20.3</v>
      </c>
      <c r="L141">
        <f>Strains!L129</f>
        <v>0</v>
      </c>
      <c r="M141">
        <f>Strains!M129</f>
        <v>0</v>
      </c>
      <c r="N141" t="str">
        <f>Strains!N129</f>
        <v>OFF</v>
      </c>
      <c r="O141">
        <f>Strains!O129</f>
        <v>32</v>
      </c>
      <c r="P141">
        <f>Strains!P129</f>
        <v>200000</v>
      </c>
      <c r="Q141">
        <f>Strains!Q129</f>
        <v>896</v>
      </c>
      <c r="R141">
        <f>Strains!R129</f>
        <v>468</v>
      </c>
      <c r="S141">
        <f>Strains!S129</f>
        <v>103</v>
      </c>
      <c r="T141">
        <f>Strains!T129</f>
        <v>14.61149755655234</v>
      </c>
      <c r="U141">
        <f>Strains!U129</f>
        <v>1.0732266866178453</v>
      </c>
      <c r="V141">
        <f>Strains!V129</f>
        <v>-90.447874957118685</v>
      </c>
      <c r="W141">
        <f>Strains!W129</f>
        <v>2.7136986373287021E-2</v>
      </c>
      <c r="X141">
        <f>Strains!X129</f>
        <v>0.90077588934530495</v>
      </c>
      <c r="Y141">
        <f>Strains!Y129</f>
        <v>6.9606048029596662E-2</v>
      </c>
      <c r="Z141">
        <f>Strains!Z129</f>
        <v>7.5334721446946409</v>
      </c>
      <c r="AA141">
        <f>Strains!AA129</f>
        <v>0.35120061260392293</v>
      </c>
      <c r="AB141" t="str">
        <f>Strains!AB129</f>
        <v>****</v>
      </c>
      <c r="AC141" t="str">
        <f>Strains!AC129</f>
        <v>****</v>
      </c>
      <c r="AD141">
        <f>Strains!AD129</f>
        <v>2.1560931125686302</v>
      </c>
      <c r="AG141" s="1" t="s">
        <v>456</v>
      </c>
      <c r="AH141" s="1">
        <v>0.15</v>
      </c>
      <c r="AI141" s="1">
        <f t="shared" si="13"/>
        <v>11.260000000000002</v>
      </c>
      <c r="AJ141" s="9">
        <f t="shared" si="14"/>
        <v>-90.447874957118685</v>
      </c>
      <c r="AK141" s="9">
        <f t="shared" si="14"/>
        <v>2.7136986373287021E-2</v>
      </c>
      <c r="AL141" s="9">
        <f t="shared" si="14"/>
        <v>0.90077588934530495</v>
      </c>
      <c r="AM141" s="9">
        <f t="shared" si="14"/>
        <v>6.9606048029596662E-2</v>
      </c>
      <c r="AN141">
        <f t="shared" si="36"/>
        <v>1.1682998802609765</v>
      </c>
      <c r="AO141">
        <f t="shared" si="37"/>
        <v>2.7382241582096789E-4</v>
      </c>
      <c r="AP141" s="10">
        <f t="shared" si="15"/>
        <v>-1623.4080722299809</v>
      </c>
      <c r="AQ141" s="10">
        <f t="shared" si="16"/>
        <v>229.98411418488854</v>
      </c>
      <c r="AR141" s="9">
        <f t="shared" si="39"/>
        <v>-90.26</v>
      </c>
      <c r="AS141">
        <f t="shared" si="38"/>
        <v>1.170199591724302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Navigation</vt:lpstr>
      <vt:lpstr>Strains</vt:lpstr>
      <vt:lpstr>980032</vt:lpstr>
      <vt:lpstr>Work</vt:lpstr>
      <vt:lpstr>Work (2)</vt:lpstr>
      <vt:lpstr>FINAL (ave d0)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Gharghouri, Michael - CNBC</dc:creator>
  <cp:lastModifiedBy>Tim Ramjaun</cp:lastModifiedBy>
  <dcterms:created xsi:type="dcterms:W3CDTF">2013-12-24T14:20:02Z</dcterms:created>
  <dcterms:modified xsi:type="dcterms:W3CDTF">2014-03-07T12:44:26Z</dcterms:modified>
</cp:coreProperties>
</file>